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9240" windowHeight="3690" activeTab="9"/>
  </bookViews>
  <sheets>
    <sheet name="ITEMS" sheetId="1" r:id="rId1"/>
    <sheet name="Sheet1" sheetId="13" r:id="rId2"/>
    <sheet name="temp" sheetId="14" r:id="rId3"/>
    <sheet name="items list" sheetId="6" r:id="rId4"/>
    <sheet name="weapons" sheetId="11" r:id="rId5"/>
    <sheet name="shops-price" sheetId="5" r:id="rId6"/>
    <sheet name="digit" sheetId="2" r:id="rId7"/>
    <sheet name="skill" sheetId="3" r:id="rId8"/>
    <sheet name="LV" sheetId="7" r:id="rId9"/>
    <sheet name="mech &amp; pilots" sheetId="8" r:id="rId10"/>
    <sheet name="special" sheetId="9" r:id="rId11"/>
    <sheet name="colour" sheetId="10" r:id="rId12"/>
    <sheet name="what" sheetId="12" r:id="rId13"/>
    <sheet name="what 2" sheetId="15" r:id="rId14"/>
  </sheets>
  <calcPr calcId="144525"/>
</workbook>
</file>

<file path=xl/calcChain.xml><?xml version="1.0" encoding="utf-8"?>
<calcChain xmlns="http://schemas.openxmlformats.org/spreadsheetml/2006/main">
  <c r="AG1563" i="8" l="1"/>
  <c r="AG1559" i="8"/>
  <c r="W1637" i="8" l="1"/>
  <c r="AG1614" i="8" l="1"/>
  <c r="Y1621" i="8" l="1"/>
  <c r="I24" i="14" l="1"/>
  <c r="H6" i="14"/>
  <c r="H15" i="14"/>
  <c r="G24" i="14"/>
  <c r="F24" i="14"/>
  <c r="D24" i="14"/>
  <c r="G15" i="14"/>
  <c r="F15" i="14"/>
  <c r="C15" i="14"/>
  <c r="E6" i="14"/>
  <c r="F6" i="14"/>
  <c r="G6" i="14"/>
  <c r="C6" i="14"/>
  <c r="AG1682" i="8" l="1"/>
  <c r="Z1681" i="8"/>
  <c r="Y1681" i="8"/>
  <c r="X1681" i="8"/>
  <c r="W1681" i="8"/>
  <c r="AG1393" i="8" l="1"/>
  <c r="Z1392" i="8"/>
  <c r="Y1392" i="8"/>
  <c r="X1392" i="8"/>
  <c r="W1392" i="8"/>
  <c r="AG1271" i="8" l="1"/>
  <c r="Z1270" i="8"/>
  <c r="Y1270" i="8"/>
  <c r="X1270" i="8"/>
  <c r="W1270" i="8"/>
  <c r="AG1127" i="8" l="1"/>
  <c r="Z1126" i="8"/>
  <c r="Y1126" i="8"/>
  <c r="X1126" i="8"/>
  <c r="W1126" i="8"/>
  <c r="AG1142" i="8" l="1"/>
  <c r="Z1141" i="8"/>
  <c r="Y1141" i="8"/>
  <c r="X1141" i="8"/>
  <c r="W1141" i="8"/>
  <c r="AG1135" i="8"/>
  <c r="Z1134" i="8"/>
  <c r="Y1134" i="8"/>
  <c r="X1134" i="8"/>
  <c r="W1134" i="8"/>
  <c r="AG1224" i="8" l="1"/>
  <c r="Z1223" i="8"/>
  <c r="Y1223" i="8"/>
  <c r="X1223" i="8"/>
  <c r="W1223" i="8"/>
  <c r="AG1234" i="8"/>
  <c r="Z1233" i="8"/>
  <c r="Y1233" i="8"/>
  <c r="X1233" i="8"/>
  <c r="W1233" i="8"/>
  <c r="AG1786" i="8" l="1"/>
  <c r="Z1785" i="8"/>
  <c r="Y1785" i="8"/>
  <c r="X1785" i="8"/>
  <c r="W1785" i="8"/>
  <c r="AG1123" i="8" l="1"/>
  <c r="Z1122" i="8"/>
  <c r="Y1122" i="8"/>
  <c r="X1122" i="8"/>
  <c r="W1122" i="8"/>
  <c r="AG1389" i="8"/>
  <c r="Z1388" i="8"/>
  <c r="Y1388" i="8"/>
  <c r="X1388" i="8"/>
  <c r="W1388" i="8"/>
  <c r="AG1385" i="8"/>
  <c r="Z1384" i="8"/>
  <c r="Y1384" i="8"/>
  <c r="X1384" i="8"/>
  <c r="W1384" i="8"/>
  <c r="AG1505" i="8"/>
  <c r="Z1504" i="8"/>
  <c r="Y1504" i="8"/>
  <c r="X1504" i="8"/>
  <c r="W1504" i="8"/>
  <c r="AG1501" i="8"/>
  <c r="Z1500" i="8"/>
  <c r="Y1500" i="8"/>
  <c r="X1500" i="8"/>
  <c r="W1500" i="8"/>
  <c r="AG1497" i="8"/>
  <c r="Z1496" i="8"/>
  <c r="Y1496" i="8"/>
  <c r="X1496" i="8"/>
  <c r="W1496" i="8"/>
  <c r="AG1131" i="8"/>
  <c r="Z1130" i="8"/>
  <c r="Y1130" i="8"/>
  <c r="X1130" i="8"/>
  <c r="W1130" i="8"/>
  <c r="AG1381" i="8" l="1"/>
  <c r="Z1380" i="8"/>
  <c r="Y1380" i="8"/>
  <c r="X1380" i="8"/>
  <c r="W1380" i="8"/>
  <c r="AG1493" i="8"/>
  <c r="Z1492" i="8"/>
  <c r="Y1492" i="8"/>
  <c r="X1492" i="8"/>
  <c r="W1492" i="8"/>
  <c r="AG1610" i="8"/>
  <c r="Z1609" i="8"/>
  <c r="Y1609" i="8"/>
  <c r="X1609" i="8"/>
  <c r="W1609" i="8"/>
  <c r="AG1678" i="8" l="1"/>
  <c r="Z1677" i="8"/>
  <c r="Y1677" i="8"/>
  <c r="X1677" i="8"/>
  <c r="W1677" i="8"/>
  <c r="AG1377" i="8"/>
  <c r="Z1376" i="8"/>
  <c r="Y1376" i="8"/>
  <c r="X1376" i="8"/>
  <c r="W1376" i="8"/>
  <c r="AG1489" i="8"/>
  <c r="Z1488" i="8"/>
  <c r="Y1488" i="8"/>
  <c r="X1488" i="8"/>
  <c r="W1488" i="8"/>
  <c r="AG1606" i="8"/>
  <c r="Z1605" i="8"/>
  <c r="Y1605" i="8"/>
  <c r="X1605" i="8"/>
  <c r="W1605" i="8"/>
  <c r="AG1674" i="8" l="1"/>
  <c r="Z1673" i="8"/>
  <c r="Y1673" i="8"/>
  <c r="X1673" i="8"/>
  <c r="W1673" i="8"/>
  <c r="AG1373" i="8"/>
  <c r="Z1372" i="8"/>
  <c r="Y1372" i="8"/>
  <c r="X1372" i="8"/>
  <c r="W1372" i="8"/>
  <c r="AG1485" i="8"/>
  <c r="Z1484" i="8"/>
  <c r="Y1484" i="8"/>
  <c r="X1484" i="8"/>
  <c r="W1484" i="8"/>
  <c r="AG1602" i="8"/>
  <c r="Z1601" i="8"/>
  <c r="Y1601" i="8"/>
  <c r="X1601" i="8"/>
  <c r="W1601" i="8"/>
  <c r="AG1670" i="8" l="1"/>
  <c r="Z1669" i="8"/>
  <c r="Y1669" i="8"/>
  <c r="X1669" i="8"/>
  <c r="W1669" i="8"/>
  <c r="AG1369" i="8"/>
  <c r="Z1368" i="8"/>
  <c r="Y1368" i="8"/>
  <c r="X1368" i="8"/>
  <c r="W1368" i="8"/>
  <c r="AG1481" i="8"/>
  <c r="Z1480" i="8"/>
  <c r="Y1480" i="8"/>
  <c r="X1480" i="8"/>
  <c r="W1480" i="8"/>
  <c r="AG1598" i="8" l="1"/>
  <c r="Z1597" i="8"/>
  <c r="Y1597" i="8"/>
  <c r="X1597" i="8"/>
  <c r="W1597" i="8"/>
  <c r="AG1666" i="8" l="1"/>
  <c r="Z1665" i="8"/>
  <c r="Y1665" i="8"/>
  <c r="X1665" i="8"/>
  <c r="W1665" i="8"/>
  <c r="AG1365" i="8"/>
  <c r="Z1364" i="8"/>
  <c r="Y1364" i="8"/>
  <c r="X1364" i="8"/>
  <c r="W1364" i="8"/>
  <c r="AG1477" i="8"/>
  <c r="Z1476" i="8"/>
  <c r="Y1476" i="8"/>
  <c r="X1476" i="8"/>
  <c r="W1476" i="8"/>
  <c r="AG1595" i="8" l="1"/>
  <c r="Z1594" i="8"/>
  <c r="Y1594" i="8"/>
  <c r="X1594" i="8"/>
  <c r="W1594" i="8"/>
  <c r="AG1591" i="8"/>
  <c r="Z1590" i="8"/>
  <c r="Y1590" i="8"/>
  <c r="X1590" i="8"/>
  <c r="W1590" i="8"/>
  <c r="AG1587" i="8"/>
  <c r="Z1586" i="8"/>
  <c r="Y1586" i="8"/>
  <c r="X1586" i="8"/>
  <c r="W1586" i="8"/>
  <c r="AG1583" i="8"/>
  <c r="Z1582" i="8"/>
  <c r="Y1582" i="8"/>
  <c r="X1582" i="8"/>
  <c r="W1582" i="8"/>
  <c r="AG1579" i="8"/>
  <c r="Z1578" i="8"/>
  <c r="Y1578" i="8"/>
  <c r="X1578" i="8"/>
  <c r="W1578" i="8"/>
  <c r="AG1575" i="8"/>
  <c r="Z1574" i="8"/>
  <c r="Y1574" i="8"/>
  <c r="X1574" i="8"/>
  <c r="W1574" i="8"/>
  <c r="AG1662" i="8" l="1"/>
  <c r="Z1661" i="8"/>
  <c r="Y1661" i="8"/>
  <c r="X1661" i="8"/>
  <c r="W1661" i="8"/>
  <c r="AG1361" i="8"/>
  <c r="Z1360" i="8"/>
  <c r="Y1360" i="8"/>
  <c r="X1360" i="8"/>
  <c r="W1360" i="8"/>
  <c r="W1472" i="8"/>
  <c r="AG1473" i="8"/>
  <c r="Z1472" i="8"/>
  <c r="Y1472" i="8"/>
  <c r="X1472" i="8"/>
  <c r="AG1658" i="8" l="1"/>
  <c r="Z1657" i="8"/>
  <c r="Y1657" i="8"/>
  <c r="X1657" i="8"/>
  <c r="W1657" i="8"/>
  <c r="AG1469" i="8"/>
  <c r="Z1468" i="8"/>
  <c r="Y1468" i="8"/>
  <c r="X1468" i="8"/>
  <c r="W1468" i="8"/>
  <c r="AG1357" i="8"/>
  <c r="Z1356" i="8"/>
  <c r="Y1356" i="8"/>
  <c r="X1356" i="8"/>
  <c r="W1356" i="8"/>
  <c r="AG1654" i="8" l="1"/>
  <c r="Z1653" i="8"/>
  <c r="Y1653" i="8"/>
  <c r="X1653" i="8"/>
  <c r="W1653" i="8"/>
  <c r="AG1353" i="8"/>
  <c r="Z1352" i="8"/>
  <c r="Y1352" i="8"/>
  <c r="X1352" i="8"/>
  <c r="W1352" i="8"/>
  <c r="AG1465" i="8"/>
  <c r="Z1464" i="8"/>
  <c r="Y1464" i="8"/>
  <c r="X1464" i="8"/>
  <c r="W1464" i="8"/>
  <c r="AG1650" i="8" l="1"/>
  <c r="Z1649" i="8"/>
  <c r="Y1649" i="8"/>
  <c r="X1649" i="8"/>
  <c r="W1649" i="8"/>
  <c r="AG1349" i="8"/>
  <c r="Z1348" i="8"/>
  <c r="Y1348" i="8"/>
  <c r="X1348" i="8"/>
  <c r="W1348" i="8"/>
  <c r="AG1461" i="8"/>
  <c r="Z1460" i="8"/>
  <c r="Y1460" i="8"/>
  <c r="X1460" i="8"/>
  <c r="W1460" i="8"/>
  <c r="AG1646" i="8" l="1"/>
  <c r="Z1645" i="8"/>
  <c r="Y1645" i="8"/>
  <c r="X1645" i="8"/>
  <c r="W1645" i="8"/>
  <c r="AG1345" i="8"/>
  <c r="Z1344" i="8"/>
  <c r="Y1344" i="8"/>
  <c r="X1344" i="8"/>
  <c r="W1344" i="8"/>
  <c r="AG1457" i="8"/>
  <c r="Z1456" i="8"/>
  <c r="Y1456" i="8"/>
  <c r="X1456" i="8"/>
  <c r="W1456" i="8"/>
  <c r="AG1341" i="8" l="1"/>
  <c r="Z1340" i="8"/>
  <c r="Y1340" i="8"/>
  <c r="X1340" i="8"/>
  <c r="W1340" i="8"/>
  <c r="AG1453" i="8" l="1"/>
  <c r="Z1452" i="8"/>
  <c r="Y1452" i="8"/>
  <c r="X1452" i="8"/>
  <c r="W1452" i="8"/>
  <c r="AG1571" i="8"/>
  <c r="Z1570" i="8"/>
  <c r="Y1570" i="8"/>
  <c r="X1570" i="8"/>
  <c r="W1570" i="8"/>
  <c r="AG1642" i="8" l="1"/>
  <c r="Z1641" i="8"/>
  <c r="Y1641" i="8"/>
  <c r="X1641" i="8"/>
  <c r="W1641" i="8"/>
  <c r="AG1337" i="8" l="1"/>
  <c r="Z1336" i="8"/>
  <c r="Y1336" i="8"/>
  <c r="X1336" i="8"/>
  <c r="W1336" i="8"/>
  <c r="AG1449" i="8"/>
  <c r="Z1448" i="8"/>
  <c r="Y1448" i="8"/>
  <c r="X1448" i="8"/>
  <c r="W1448" i="8"/>
  <c r="AG1567" i="8" l="1"/>
  <c r="Z1566" i="8"/>
  <c r="Y1566" i="8"/>
  <c r="X1566" i="8"/>
  <c r="W1566" i="8"/>
  <c r="AG1638" i="8" l="1"/>
  <c r="Z1637" i="8"/>
  <c r="Y1637" i="8"/>
  <c r="X1637" i="8"/>
  <c r="AG1333" i="8"/>
  <c r="Z1332" i="8"/>
  <c r="Y1332" i="8"/>
  <c r="X1332" i="8"/>
  <c r="W1332" i="8"/>
  <c r="AG1445" i="8" l="1"/>
  <c r="Z1444" i="8"/>
  <c r="Y1444" i="8"/>
  <c r="X1444" i="8"/>
  <c r="W1444" i="8"/>
  <c r="AG1634" i="8" l="1"/>
  <c r="Z1633" i="8"/>
  <c r="Y1633" i="8"/>
  <c r="X1633" i="8"/>
  <c r="W1633" i="8"/>
  <c r="W1687" i="8"/>
  <c r="X1687" i="8"/>
  <c r="Y1687" i="8"/>
  <c r="Z1687" i="8"/>
  <c r="AG1329" i="8"/>
  <c r="Z1328" i="8"/>
  <c r="Y1328" i="8"/>
  <c r="X1328" i="8"/>
  <c r="W1328" i="8"/>
  <c r="AG1441" i="8"/>
  <c r="Z1440" i="8"/>
  <c r="Y1440" i="8"/>
  <c r="X1440" i="8"/>
  <c r="W1440" i="8"/>
  <c r="AG1322" i="8" l="1"/>
  <c r="Z1321" i="8"/>
  <c r="Y1321" i="8"/>
  <c r="X1321" i="8"/>
  <c r="W1321" i="8"/>
  <c r="AG1554" i="8" l="1"/>
  <c r="Z1553" i="8"/>
  <c r="Y1553" i="8"/>
  <c r="X1553" i="8"/>
  <c r="W1553" i="8"/>
  <c r="AG1437" i="8"/>
  <c r="Z1436" i="8"/>
  <c r="Y1436" i="8"/>
  <c r="X1436" i="8"/>
  <c r="W1436" i="8"/>
  <c r="AG1206" i="8"/>
  <c r="Z1205" i="8"/>
  <c r="Y1205" i="8"/>
  <c r="X1205" i="8"/>
  <c r="W1205" i="8"/>
  <c r="AG1688" i="8" l="1"/>
  <c r="AG1630" i="8" l="1"/>
  <c r="Z1629" i="8"/>
  <c r="Y1629" i="8"/>
  <c r="X1629" i="8"/>
  <c r="W1629" i="8"/>
  <c r="AG1318" i="8"/>
  <c r="Z1317" i="8"/>
  <c r="Y1317" i="8"/>
  <c r="X1317" i="8"/>
  <c r="W1317" i="8"/>
  <c r="W1432" i="8" l="1"/>
  <c r="AG1433" i="8"/>
  <c r="Z1432" i="8"/>
  <c r="Y1432" i="8"/>
  <c r="X1432" i="8"/>
  <c r="AG1550" i="8"/>
  <c r="Z1549" i="8"/>
  <c r="Y1549" i="8"/>
  <c r="X1549" i="8"/>
  <c r="W1549" i="8"/>
  <c r="D74" i="5" l="1"/>
  <c r="AG1314" i="8" l="1"/>
  <c r="Z1313" i="8"/>
  <c r="Y1313" i="8"/>
  <c r="X1313" i="8"/>
  <c r="W1313" i="8"/>
  <c r="AG1429" i="8"/>
  <c r="Z1428" i="8"/>
  <c r="Y1428" i="8"/>
  <c r="X1428" i="8"/>
  <c r="W1428" i="8"/>
  <c r="AG1310" i="8"/>
  <c r="Z1309" i="8"/>
  <c r="Y1309" i="8"/>
  <c r="X1309" i="8"/>
  <c r="W1309" i="8"/>
  <c r="AG1425" i="8"/>
  <c r="Z1424" i="8"/>
  <c r="Y1424" i="8"/>
  <c r="X1424" i="8"/>
  <c r="W1424" i="8"/>
  <c r="AG1546" i="8" l="1"/>
  <c r="Z1545" i="8"/>
  <c r="Y1545" i="8"/>
  <c r="X1545" i="8"/>
  <c r="W1545" i="8"/>
  <c r="AG1092" i="8" l="1"/>
  <c r="Z1091" i="8"/>
  <c r="Y1091" i="8"/>
  <c r="X1091" i="8"/>
  <c r="W1091" i="8"/>
  <c r="AG1080" i="8" l="1"/>
  <c r="Z1079" i="8"/>
  <c r="Y1079" i="8"/>
  <c r="X1079" i="8"/>
  <c r="W1079" i="8"/>
  <c r="AG1088" i="8"/>
  <c r="Z1087" i="8"/>
  <c r="Y1087" i="8"/>
  <c r="X1087" i="8"/>
  <c r="W1087" i="8"/>
  <c r="H117" i="5"/>
  <c r="K117" i="5"/>
  <c r="N117" i="5"/>
  <c r="N114" i="5"/>
  <c r="K114" i="5"/>
  <c r="H114" i="5"/>
  <c r="N110" i="5"/>
  <c r="K110" i="5"/>
  <c r="H110" i="5"/>
  <c r="H108" i="5"/>
  <c r="K108" i="5"/>
  <c r="N108" i="5"/>
  <c r="N106" i="5"/>
  <c r="K106" i="5"/>
  <c r="H106" i="5"/>
  <c r="Q102" i="5"/>
  <c r="N102" i="5"/>
  <c r="K102" i="5"/>
  <c r="H102" i="5"/>
  <c r="K83" i="5"/>
  <c r="H83" i="5"/>
  <c r="K97" i="5" l="1"/>
  <c r="N97" i="5"/>
  <c r="G97" i="5"/>
  <c r="F97" i="5"/>
  <c r="AG1626" i="8"/>
  <c r="Z1625" i="8"/>
  <c r="Y1625" i="8"/>
  <c r="X1625" i="8"/>
  <c r="W1625" i="8"/>
  <c r="AG1306" i="8"/>
  <c r="Z1305" i="8"/>
  <c r="Y1305" i="8"/>
  <c r="X1305" i="8"/>
  <c r="W1305" i="8"/>
  <c r="AG1421" i="8"/>
  <c r="Z1420" i="8"/>
  <c r="Y1420" i="8"/>
  <c r="X1420" i="8"/>
  <c r="W1420" i="8"/>
  <c r="N95" i="5"/>
  <c r="K95" i="5"/>
  <c r="H95" i="5"/>
  <c r="N92" i="5"/>
  <c r="K92" i="5"/>
  <c r="H92" i="5"/>
  <c r="H97" i="5" l="1"/>
  <c r="K88" i="5"/>
  <c r="H88" i="5"/>
  <c r="K84" i="5"/>
  <c r="H84" i="5"/>
  <c r="K82" i="5"/>
  <c r="H82" i="5"/>
  <c r="L82" i="5" l="1"/>
  <c r="L84" i="5"/>
  <c r="L88" i="5"/>
  <c r="AG1542" i="8"/>
  <c r="Z1541" i="8"/>
  <c r="Y1541" i="8"/>
  <c r="X1541" i="8"/>
  <c r="W1541" i="8"/>
  <c r="AG1538" i="8"/>
  <c r="Z1537" i="8"/>
  <c r="Y1537" i="8"/>
  <c r="X1537" i="8"/>
  <c r="W1537" i="8"/>
  <c r="AG1622" i="8" l="1"/>
  <c r="Z1621" i="8"/>
  <c r="X1621" i="8"/>
  <c r="W1621" i="8"/>
  <c r="AG1302" i="8"/>
  <c r="Z1301" i="8"/>
  <c r="Y1301" i="8"/>
  <c r="X1301" i="8"/>
  <c r="W1301" i="8"/>
  <c r="AG1417" i="8"/>
  <c r="Z1416" i="8"/>
  <c r="Y1416" i="8"/>
  <c r="X1416" i="8"/>
  <c r="W1416" i="8"/>
  <c r="AG1534" i="8"/>
  <c r="Z1533" i="8"/>
  <c r="Y1533" i="8"/>
  <c r="X1533" i="8"/>
  <c r="W1533" i="8"/>
  <c r="AG1618" i="8" l="1"/>
  <c r="Z1617" i="8"/>
  <c r="Y1617" i="8"/>
  <c r="X1617" i="8"/>
  <c r="W1617" i="8"/>
  <c r="AG1298" i="8"/>
  <c r="Z1297" i="8"/>
  <c r="Y1297" i="8"/>
  <c r="X1297" i="8"/>
  <c r="W1297" i="8"/>
  <c r="AG1413" i="8" l="1"/>
  <c r="Z1412" i="8"/>
  <c r="Y1412" i="8"/>
  <c r="X1412" i="8"/>
  <c r="W1412" i="8"/>
  <c r="AG1530" i="8" l="1"/>
  <c r="Z1529" i="8"/>
  <c r="Y1529" i="8"/>
  <c r="X1529" i="8"/>
  <c r="W1529" i="8"/>
  <c r="AG1736" i="8" l="1"/>
  <c r="Z1735" i="8"/>
  <c r="Y1735" i="8"/>
  <c r="X1735" i="8"/>
  <c r="W1735" i="8"/>
  <c r="AG1732" i="8"/>
  <c r="Z1731" i="8"/>
  <c r="Y1731" i="8"/>
  <c r="X1731" i="8"/>
  <c r="W1731" i="8"/>
  <c r="AG1260" i="8" l="1"/>
  <c r="Z1259" i="8"/>
  <c r="Y1259" i="8"/>
  <c r="X1259" i="8"/>
  <c r="W1259" i="8"/>
  <c r="AG1256" i="8"/>
  <c r="Z1255" i="8"/>
  <c r="Y1255" i="8"/>
  <c r="X1255" i="8"/>
  <c r="W1255" i="8"/>
  <c r="AG1252" i="8"/>
  <c r="Z1251" i="8"/>
  <c r="Y1251" i="8"/>
  <c r="X1251" i="8"/>
  <c r="W1251" i="8"/>
  <c r="AG1248" i="8" l="1"/>
  <c r="Z1247" i="8"/>
  <c r="Y1247" i="8"/>
  <c r="X1247" i="8"/>
  <c r="W1247" i="8"/>
  <c r="AG1244" i="8"/>
  <c r="Z1243" i="8"/>
  <c r="Y1243" i="8"/>
  <c r="X1243" i="8"/>
  <c r="W1243" i="8"/>
  <c r="AG1240" i="8"/>
  <c r="Z1239" i="8"/>
  <c r="Y1239" i="8"/>
  <c r="X1239" i="8"/>
  <c r="W1239" i="8"/>
  <c r="AG1076" i="8" l="1"/>
  <c r="Z1075" i="8"/>
  <c r="Y1075" i="8"/>
  <c r="X1075" i="8"/>
  <c r="W1075" i="8"/>
  <c r="AG1286" i="8" l="1"/>
  <c r="Z1285" i="8"/>
  <c r="Y1285" i="8"/>
  <c r="X1285" i="8"/>
  <c r="W1285" i="8"/>
  <c r="AG1401" i="8" l="1"/>
  <c r="Z1400" i="8"/>
  <c r="Y1400" i="8"/>
  <c r="X1400" i="8"/>
  <c r="W1400" i="8"/>
  <c r="AG1521" i="8"/>
  <c r="Z1520" i="8"/>
  <c r="Y1520" i="8"/>
  <c r="X1520" i="8"/>
  <c r="W1520" i="8"/>
  <c r="AG1100" i="8"/>
  <c r="Z1099" i="8"/>
  <c r="Y1099" i="8"/>
  <c r="X1099" i="8"/>
  <c r="W1099" i="8"/>
  <c r="AG1724" i="8" l="1"/>
  <c r="Z1723" i="8"/>
  <c r="Y1723" i="8"/>
  <c r="X1723" i="8"/>
  <c r="W1723" i="8"/>
  <c r="AG1720" i="8"/>
  <c r="Z1719" i="8"/>
  <c r="Y1719" i="8"/>
  <c r="X1719" i="8"/>
  <c r="W1719" i="8"/>
  <c r="AG1716" i="8" l="1"/>
  <c r="Z1715" i="8"/>
  <c r="Y1715" i="8"/>
  <c r="X1715" i="8"/>
  <c r="W1715" i="8"/>
  <c r="AG1084" i="8"/>
  <c r="Z1083" i="8"/>
  <c r="Y1083" i="8"/>
  <c r="X1083" i="8"/>
  <c r="W1083" i="8"/>
  <c r="AG1282" i="8"/>
  <c r="Z1281" i="8"/>
  <c r="Y1281" i="8"/>
  <c r="X1281" i="8"/>
  <c r="W1281" i="8"/>
  <c r="AG1397" i="8"/>
  <c r="Z1396" i="8"/>
  <c r="Y1396" i="8"/>
  <c r="X1396" i="8"/>
  <c r="W1396" i="8"/>
  <c r="AG1517" i="8"/>
  <c r="Z1516" i="8"/>
  <c r="Y1516" i="8"/>
  <c r="X1516" i="8"/>
  <c r="W1516" i="8"/>
  <c r="AG1061" i="8" l="1"/>
  <c r="Z1060" i="8"/>
  <c r="Y1060" i="8"/>
  <c r="X1060" i="8"/>
  <c r="W1060" i="8"/>
  <c r="AG1712" i="8" l="1"/>
  <c r="Z1711" i="8"/>
  <c r="Y1711" i="8"/>
  <c r="X1711" i="8"/>
  <c r="W1711" i="8"/>
  <c r="AG1708" i="8"/>
  <c r="Z1707" i="8"/>
  <c r="Y1707" i="8"/>
  <c r="X1707" i="8"/>
  <c r="W1707" i="8"/>
  <c r="AG1704" i="8"/>
  <c r="Z1703" i="8"/>
  <c r="Y1703" i="8"/>
  <c r="X1703" i="8"/>
  <c r="W1703" i="8"/>
  <c r="AG1513" i="8" l="1"/>
  <c r="Z1512" i="8"/>
  <c r="Y1512" i="8"/>
  <c r="X1512" i="8"/>
  <c r="W1512" i="8"/>
  <c r="AG1700" i="8"/>
  <c r="Z1699" i="8"/>
  <c r="Y1699" i="8"/>
  <c r="X1699" i="8"/>
  <c r="W1699" i="8"/>
  <c r="AG1696" i="8"/>
  <c r="Z1695" i="8"/>
  <c r="Y1695" i="8"/>
  <c r="X1695" i="8"/>
  <c r="W1695" i="8"/>
  <c r="W1691" i="8"/>
  <c r="X1691" i="8"/>
  <c r="Y1691" i="8"/>
  <c r="Z1691" i="8"/>
  <c r="AG1692" i="8"/>
  <c r="W1219" i="8" l="1"/>
  <c r="X1219" i="8"/>
  <c r="AG1220" i="8"/>
  <c r="Z1219" i="8"/>
  <c r="Y1219" i="8"/>
  <c r="AG1119" i="8"/>
  <c r="Z1118" i="8"/>
  <c r="Y1118" i="8"/>
  <c r="X1118" i="8"/>
  <c r="W1118" i="8"/>
  <c r="AG1033" i="8" l="1"/>
  <c r="Z1032" i="8"/>
  <c r="Y1032" i="8"/>
  <c r="X1032" i="8"/>
  <c r="W1032" i="8"/>
  <c r="AG1037" i="8"/>
  <c r="Z1036" i="8"/>
  <c r="Y1036" i="8"/>
  <c r="X1036" i="8"/>
  <c r="W1036" i="8"/>
  <c r="W1040" i="8"/>
  <c r="AG1041" i="8"/>
  <c r="Z1040" i="8"/>
  <c r="Y1040" i="8"/>
  <c r="X1040" i="8"/>
  <c r="AG1045" i="8"/>
  <c r="Z1044" i="8"/>
  <c r="Y1044" i="8"/>
  <c r="X1044" i="8"/>
  <c r="W1044" i="8"/>
  <c r="W1048" i="8"/>
  <c r="X1048" i="8"/>
  <c r="Y1048" i="8"/>
  <c r="AG1049" i="8"/>
  <c r="Z1048" i="8"/>
  <c r="AG1057" i="8" l="1"/>
  <c r="Z1056" i="8"/>
  <c r="Y1056" i="8"/>
  <c r="X1056" i="8"/>
  <c r="W1056" i="8"/>
  <c r="AG1069" i="8"/>
  <c r="Z1068" i="8"/>
  <c r="Y1068" i="8"/>
  <c r="X1068" i="8"/>
  <c r="W1068" i="8"/>
  <c r="AG1294" i="8"/>
  <c r="Z1293" i="8"/>
  <c r="Y1293" i="8"/>
  <c r="X1293" i="8"/>
  <c r="W1293" i="8"/>
  <c r="AG1409" i="8"/>
  <c r="Z1408" i="8"/>
  <c r="Y1408" i="8"/>
  <c r="X1408" i="8"/>
  <c r="W1408" i="8"/>
  <c r="AG1728" i="8" l="1"/>
  <c r="Z1727" i="8"/>
  <c r="Y1727" i="8"/>
  <c r="X1727" i="8"/>
  <c r="W1727" i="8"/>
  <c r="AG1526" i="8" l="1"/>
  <c r="Z1525" i="8"/>
  <c r="Y1525" i="8"/>
  <c r="X1525" i="8"/>
  <c r="W1525" i="8"/>
  <c r="AG1405" i="8" l="1"/>
  <c r="Z1404" i="8"/>
  <c r="Y1404" i="8"/>
  <c r="X1404" i="8"/>
  <c r="W1404" i="8"/>
  <c r="AG1509" i="8" l="1"/>
  <c r="Z1508" i="8"/>
  <c r="Y1508" i="8"/>
  <c r="X1508" i="8"/>
  <c r="W1508" i="8"/>
  <c r="AG1740" i="8"/>
  <c r="Z1739" i="8"/>
  <c r="Y1739" i="8"/>
  <c r="X1739" i="8"/>
  <c r="W1739" i="8"/>
  <c r="AG1744" i="8"/>
  <c r="Z1743" i="8"/>
  <c r="Y1743" i="8"/>
  <c r="X1743" i="8"/>
  <c r="W1743" i="8"/>
  <c r="AG1748" i="8"/>
  <c r="Z1747" i="8"/>
  <c r="Y1747" i="8"/>
  <c r="X1747" i="8"/>
  <c r="W1747" i="8"/>
  <c r="AG1751" i="8"/>
  <c r="Z1750" i="8"/>
  <c r="Y1750" i="8"/>
  <c r="X1750" i="8"/>
  <c r="W1750" i="8"/>
  <c r="AG1166" i="8"/>
  <c r="Z1165" i="8"/>
  <c r="Y1165" i="8"/>
  <c r="X1165" i="8"/>
  <c r="W1165" i="8"/>
  <c r="AG1174" i="8" l="1"/>
  <c r="Z1173" i="8"/>
  <c r="Y1173" i="8"/>
  <c r="X1173" i="8"/>
  <c r="W1173" i="8"/>
  <c r="AG1170" i="8"/>
  <c r="Z1169" i="8"/>
  <c r="Y1169" i="8"/>
  <c r="X1169" i="8"/>
  <c r="W1169" i="8"/>
  <c r="AG1073" i="8" l="1"/>
  <c r="Z1072" i="8"/>
  <c r="Y1072" i="8"/>
  <c r="X1072" i="8"/>
  <c r="W1072" i="8"/>
  <c r="AG1053" i="8"/>
  <c r="Z1052" i="8"/>
  <c r="Y1052" i="8"/>
  <c r="X1052" i="8"/>
  <c r="W1052" i="8"/>
  <c r="W1064" i="8"/>
  <c r="AG1065" i="8"/>
  <c r="Z1064" i="8"/>
  <c r="Y1064" i="8"/>
  <c r="X1064" i="8"/>
  <c r="W1095" i="8"/>
  <c r="AG1096" i="8"/>
  <c r="Z1095" i="8"/>
  <c r="Y1095" i="8"/>
  <c r="X1095" i="8"/>
  <c r="E72" i="5" l="1"/>
  <c r="D72" i="5"/>
  <c r="E66" i="5"/>
  <c r="D66" i="5"/>
  <c r="E71" i="5"/>
  <c r="D71" i="5"/>
  <c r="D70" i="5"/>
  <c r="D65" i="5"/>
  <c r="E67" i="5"/>
  <c r="E73" i="5"/>
  <c r="D67" i="5"/>
  <c r="D73" i="5"/>
  <c r="D68" i="5"/>
  <c r="D64" i="5"/>
  <c r="D69" i="5"/>
  <c r="D75" i="5" l="1"/>
  <c r="D76" i="5" s="1"/>
  <c r="E75" i="5"/>
  <c r="AG1754" i="8"/>
  <c r="Z1753" i="8"/>
  <c r="Y1753" i="8"/>
  <c r="X1753" i="8"/>
  <c r="W1753" i="8"/>
  <c r="AG1757" i="8"/>
  <c r="Z1756" i="8"/>
  <c r="Y1756" i="8"/>
  <c r="X1756" i="8"/>
  <c r="W1756" i="8"/>
  <c r="AG1760" i="8"/>
  <c r="Z1759" i="8"/>
  <c r="Y1759" i="8"/>
  <c r="X1759" i="8"/>
  <c r="W1759" i="8"/>
  <c r="AG1763" i="8"/>
  <c r="Z1762" i="8"/>
  <c r="Y1762" i="8"/>
  <c r="X1762" i="8"/>
  <c r="W1762" i="8"/>
  <c r="AG1766" i="8"/>
  <c r="Z1765" i="8"/>
  <c r="Y1765" i="8"/>
  <c r="X1765" i="8"/>
  <c r="W1765" i="8"/>
  <c r="D78" i="5" l="1"/>
  <c r="E78" i="5" s="1"/>
  <c r="AG1104" i="8"/>
  <c r="Z1103" i="8"/>
  <c r="Y1103" i="8"/>
  <c r="X1103" i="8"/>
  <c r="W1103" i="8"/>
  <c r="W1106" i="8"/>
  <c r="AG1107" i="8"/>
  <c r="Z1106" i="8"/>
  <c r="Y1106" i="8"/>
  <c r="X1106" i="8"/>
  <c r="Z1769" i="8" l="1"/>
  <c r="Y1769" i="8"/>
  <c r="X1769" i="8"/>
  <c r="W1769" i="8"/>
  <c r="AG1770" i="8"/>
  <c r="Z1781" i="8" l="1"/>
  <c r="Y1781" i="8"/>
  <c r="X1781" i="8"/>
  <c r="W1781" i="8"/>
  <c r="AG1782" i="8"/>
  <c r="Z1778" i="8"/>
  <c r="Y1778" i="8"/>
  <c r="X1778" i="8"/>
  <c r="W1778" i="8"/>
  <c r="AG1779" i="8"/>
  <c r="Z1775" i="8" l="1"/>
  <c r="Y1775" i="8"/>
  <c r="X1775" i="8"/>
  <c r="W1775" i="8"/>
  <c r="AG1776" i="8"/>
  <c r="Z1772" i="8" l="1"/>
  <c r="Y1772" i="8"/>
  <c r="X1772" i="8"/>
  <c r="W1772" i="8"/>
  <c r="AG1773" i="8"/>
  <c r="F1325" i="8" l="1"/>
  <c r="E1325" i="8"/>
  <c r="D1325" i="8"/>
  <c r="C1325" i="8"/>
  <c r="I1324" i="8"/>
  <c r="Z1110" i="8" l="1"/>
  <c r="Y1110" i="8"/>
  <c r="X1110" i="8"/>
  <c r="W1110" i="8"/>
  <c r="AG1111" i="8"/>
  <c r="F1114" i="8" l="1"/>
  <c r="E1114" i="8"/>
  <c r="D1114" i="8"/>
  <c r="C1114" i="8"/>
  <c r="I1113" i="8"/>
  <c r="F1289" i="8" l="1"/>
  <c r="E1289" i="8"/>
  <c r="D1289" i="8"/>
  <c r="C1289" i="8"/>
  <c r="I1288" i="8"/>
  <c r="F1278" i="8"/>
  <c r="E1278" i="8"/>
  <c r="D1278" i="8"/>
  <c r="C1278" i="8"/>
  <c r="I1277" i="8"/>
  <c r="F1275" i="8"/>
  <c r="E1275" i="8"/>
  <c r="D1275" i="8"/>
  <c r="C1275" i="8"/>
  <c r="I1274" i="8"/>
  <c r="F1267" i="8"/>
  <c r="E1267" i="8"/>
  <c r="D1267" i="8"/>
  <c r="C1267" i="8"/>
  <c r="I1266" i="8"/>
  <c r="F1263" i="8"/>
  <c r="E1263" i="8"/>
  <c r="D1263" i="8"/>
  <c r="C1263" i="8"/>
  <c r="I1262" i="8"/>
  <c r="F1230" i="8"/>
  <c r="E1230" i="8"/>
  <c r="D1230" i="8"/>
  <c r="C1230" i="8"/>
  <c r="I1229" i="8"/>
  <c r="F1227" i="8"/>
  <c r="E1227" i="8"/>
  <c r="D1227" i="8"/>
  <c r="C1227" i="8"/>
  <c r="I1226" i="8"/>
  <c r="F1216" i="8"/>
  <c r="E1216" i="8"/>
  <c r="D1216" i="8"/>
  <c r="C1216" i="8"/>
  <c r="I1215" i="8"/>
  <c r="F1212" i="8"/>
  <c r="E1212" i="8"/>
  <c r="D1212" i="8"/>
  <c r="C1212" i="8"/>
  <c r="I1211" i="8"/>
  <c r="F1209" i="8"/>
  <c r="E1209" i="8"/>
  <c r="D1209" i="8"/>
  <c r="C1209" i="8"/>
  <c r="I1208" i="8"/>
  <c r="F1201" i="8"/>
  <c r="E1201" i="8"/>
  <c r="D1201" i="8"/>
  <c r="C1201" i="8"/>
  <c r="I1200" i="8"/>
  <c r="F1198" i="8"/>
  <c r="E1198" i="8"/>
  <c r="D1198" i="8"/>
  <c r="C1198" i="8"/>
  <c r="I1197" i="8"/>
  <c r="F1195" i="8"/>
  <c r="E1195" i="8"/>
  <c r="D1195" i="8"/>
  <c r="C1195" i="8"/>
  <c r="I1194" i="8"/>
  <c r="F1192" i="8"/>
  <c r="E1192" i="8"/>
  <c r="D1192" i="8"/>
  <c r="C1192" i="8"/>
  <c r="I1191" i="8"/>
  <c r="F1189" i="8"/>
  <c r="E1189" i="8"/>
  <c r="D1189" i="8"/>
  <c r="C1189" i="8"/>
  <c r="I1188" i="8"/>
  <c r="F1186" i="8"/>
  <c r="E1186" i="8"/>
  <c r="D1186" i="8"/>
  <c r="C1186" i="8"/>
  <c r="I1185" i="8"/>
  <c r="F1183" i="8"/>
  <c r="E1183" i="8"/>
  <c r="D1183" i="8"/>
  <c r="C1183" i="8"/>
  <c r="I1182" i="8"/>
  <c r="F1180" i="8"/>
  <c r="E1180" i="8"/>
  <c r="D1180" i="8"/>
  <c r="C1180" i="8"/>
  <c r="I1179" i="8"/>
  <c r="F1177" i="8"/>
  <c r="E1177" i="8"/>
  <c r="D1177" i="8"/>
  <c r="C1177" i="8"/>
  <c r="I1176" i="8"/>
  <c r="F1161" i="8"/>
  <c r="E1161" i="8"/>
  <c r="D1161" i="8"/>
  <c r="C1161" i="8"/>
  <c r="I1160" i="8"/>
  <c r="F1158" i="8"/>
  <c r="E1158" i="8"/>
  <c r="D1158" i="8"/>
  <c r="C1158" i="8"/>
  <c r="I1157" i="8"/>
  <c r="F1155" i="8"/>
  <c r="E1155" i="8"/>
  <c r="D1155" i="8"/>
  <c r="C1155" i="8"/>
  <c r="I1154" i="8"/>
  <c r="F1152" i="8"/>
  <c r="E1152" i="8"/>
  <c r="D1152" i="8"/>
  <c r="C1152" i="8"/>
  <c r="I1151" i="8"/>
  <c r="F1149" i="8"/>
  <c r="E1149" i="8"/>
  <c r="D1149" i="8"/>
  <c r="C1149" i="8"/>
  <c r="I1148" i="8"/>
  <c r="F1146" i="8"/>
  <c r="E1146" i="8"/>
  <c r="D1146" i="8"/>
  <c r="C1146" i="8"/>
  <c r="I1145" i="8"/>
  <c r="F1138" i="8"/>
  <c r="E1138" i="8"/>
  <c r="D1138" i="8"/>
  <c r="C1138" i="8"/>
  <c r="I1137" i="8"/>
</calcChain>
</file>

<file path=xl/sharedStrings.xml><?xml version="1.0" encoding="utf-8"?>
<sst xmlns="http://schemas.openxmlformats.org/spreadsheetml/2006/main" count="45523" uniqueCount="11241">
  <si>
    <t>$(address)</t>
  </si>
  <si>
    <t>full name</t>
  </si>
  <si>
    <t>78D8D</t>
  </si>
  <si>
    <t>78DB4</t>
  </si>
  <si>
    <t>78D8E</t>
  </si>
  <si>
    <t>78D8F</t>
  </si>
  <si>
    <t>78D90</t>
  </si>
  <si>
    <t>78D91</t>
  </si>
  <si>
    <t>78D92</t>
  </si>
  <si>
    <t>78D93</t>
  </si>
  <si>
    <t>78D94</t>
  </si>
  <si>
    <t>78D95</t>
  </si>
  <si>
    <t>78D96</t>
  </si>
  <si>
    <t>78D97</t>
  </si>
  <si>
    <t>78D98</t>
  </si>
  <si>
    <t>78D99</t>
  </si>
  <si>
    <t>78D9A</t>
  </si>
  <si>
    <t>78D9B</t>
  </si>
  <si>
    <t>78D9C</t>
  </si>
  <si>
    <t>78D9D</t>
  </si>
  <si>
    <t>78D9E</t>
  </si>
  <si>
    <t>78D9F</t>
  </si>
  <si>
    <t>78DA0</t>
  </si>
  <si>
    <t>78DA1</t>
  </si>
  <si>
    <t>78DA2</t>
  </si>
  <si>
    <t>78DA3</t>
  </si>
  <si>
    <t>78DA4</t>
  </si>
  <si>
    <t>78DA5</t>
  </si>
  <si>
    <t>78DA6</t>
  </si>
  <si>
    <t>78DA7</t>
  </si>
  <si>
    <t>78DA8</t>
  </si>
  <si>
    <t>78DA9</t>
  </si>
  <si>
    <t>78DAA</t>
  </si>
  <si>
    <t>78DAB</t>
  </si>
  <si>
    <t>78DAC</t>
  </si>
  <si>
    <t>78DAD</t>
  </si>
  <si>
    <t>78DAE</t>
  </si>
  <si>
    <t>78DAF</t>
  </si>
  <si>
    <t>78DB0</t>
  </si>
  <si>
    <t>78DB1</t>
  </si>
  <si>
    <t>78DB2</t>
  </si>
  <si>
    <t>78DB3</t>
  </si>
  <si>
    <t>53</t>
  </si>
  <si>
    <t>49</t>
  </si>
  <si>
    <t>20</t>
  </si>
  <si>
    <t>42</t>
  </si>
  <si>
    <t>44</t>
  </si>
  <si>
    <t>2D</t>
  </si>
  <si>
    <t>36</t>
  </si>
  <si>
    <t>4B</t>
  </si>
  <si>
    <t>72</t>
  </si>
  <si>
    <t>40</t>
  </si>
  <si>
    <t>00</t>
  </si>
  <si>
    <t>76</t>
  </si>
  <si>
    <t>0A</t>
  </si>
  <si>
    <t>62</t>
  </si>
  <si>
    <t>61</t>
  </si>
  <si>
    <t>63</t>
  </si>
  <si>
    <t>short</t>
  </si>
  <si>
    <t>long</t>
  </si>
  <si>
    <t>fight</t>
  </si>
  <si>
    <t>agility</t>
  </si>
  <si>
    <t>98</t>
  </si>
  <si>
    <t>97</t>
  </si>
  <si>
    <t>99</t>
  </si>
  <si>
    <t>S</t>
  </si>
  <si>
    <t>I</t>
  </si>
  <si>
    <t>B</t>
  </si>
  <si>
    <t>D</t>
  </si>
  <si>
    <t>-</t>
  </si>
  <si>
    <t>K</t>
  </si>
  <si>
    <t>r</t>
  </si>
  <si>
    <t>6</t>
  </si>
  <si>
    <t>Hex</t>
  </si>
  <si>
    <t>Dec</t>
  </si>
  <si>
    <t>ASCII</t>
  </si>
  <si>
    <t>78DB5</t>
  </si>
  <si>
    <t>Computer</t>
  </si>
  <si>
    <t>78DBD</t>
  </si>
  <si>
    <t>78DBE</t>
  </si>
  <si>
    <t>78DBF</t>
  </si>
  <si>
    <t>78DC0</t>
  </si>
  <si>
    <t>78DC1</t>
  </si>
  <si>
    <t>78DC2</t>
  </si>
  <si>
    <t>78DC3</t>
  </si>
  <si>
    <t>78DC4</t>
  </si>
  <si>
    <t>78DC5</t>
  </si>
  <si>
    <t>78DC6</t>
  </si>
  <si>
    <t>78DC7</t>
  </si>
  <si>
    <t>78DC8</t>
  </si>
  <si>
    <t>78DC9</t>
  </si>
  <si>
    <t>78DCA</t>
  </si>
  <si>
    <t>47</t>
  </si>
  <si>
    <t>55</t>
  </si>
  <si>
    <t>54</t>
  </si>
  <si>
    <t>4D</t>
  </si>
  <si>
    <t>G</t>
  </si>
  <si>
    <t>U</t>
  </si>
  <si>
    <t>T</t>
  </si>
  <si>
    <t>M</t>
  </si>
  <si>
    <t>@</t>
  </si>
  <si>
    <t>78DCB</t>
  </si>
  <si>
    <t>78DCC</t>
  </si>
  <si>
    <t>78DCD</t>
  </si>
  <si>
    <t>78DCE</t>
  </si>
  <si>
    <t>78DCF</t>
  </si>
  <si>
    <t>78DD0</t>
  </si>
  <si>
    <t>02</t>
  </si>
  <si>
    <t>68</t>
  </si>
  <si>
    <t>0C</t>
  </si>
  <si>
    <t>78DD1</t>
  </si>
  <si>
    <t>78DD2</t>
  </si>
  <si>
    <t>78DD3</t>
  </si>
  <si>
    <t>78DD4</t>
  </si>
  <si>
    <t>78DD5</t>
  </si>
  <si>
    <t>78DD6</t>
  </si>
  <si>
    <t>78DD7</t>
  </si>
  <si>
    <t>78DD8</t>
  </si>
  <si>
    <t>78DD9</t>
  </si>
  <si>
    <t>78DDA</t>
  </si>
  <si>
    <t>04</t>
  </si>
  <si>
    <t>01</t>
  </si>
  <si>
    <t>FF</t>
  </si>
  <si>
    <t>03</t>
  </si>
  <si>
    <t>46</t>
  </si>
  <si>
    <t>78DDB</t>
  </si>
  <si>
    <t>78DDC</t>
  </si>
  <si>
    <t>78DDD</t>
  </si>
  <si>
    <t>78DDE</t>
  </si>
  <si>
    <t>78DDF</t>
  </si>
  <si>
    <t>78DE0</t>
  </si>
  <si>
    <t>78DE1</t>
  </si>
  <si>
    <t>78DE2</t>
  </si>
  <si>
    <t>78DE3</t>
  </si>
  <si>
    <t>78DE4</t>
  </si>
  <si>
    <t>78DE5</t>
  </si>
  <si>
    <t>78DE6</t>
  </si>
  <si>
    <t>78DE7</t>
  </si>
  <si>
    <t>78DE8</t>
  </si>
  <si>
    <t>78DE9</t>
  </si>
  <si>
    <t>78DEA</t>
  </si>
  <si>
    <t>78DEB</t>
  </si>
  <si>
    <t>78DEC</t>
  </si>
  <si>
    <t>dam</t>
  </si>
  <si>
    <t>range 1</t>
  </si>
  <si>
    <t>range 2</t>
  </si>
  <si>
    <t>bullet(s)</t>
  </si>
  <si>
    <t>78DED</t>
  </si>
  <si>
    <t>78DEE</t>
  </si>
  <si>
    <t>78DEF</t>
  </si>
  <si>
    <t>78DF0</t>
  </si>
  <si>
    <t>78DF1</t>
  </si>
  <si>
    <t>78DF2</t>
  </si>
  <si>
    <t>78DF3</t>
  </si>
  <si>
    <t>78DF4</t>
  </si>
  <si>
    <t>78DF5</t>
  </si>
  <si>
    <t>78DF6</t>
  </si>
  <si>
    <t>78DF7</t>
  </si>
  <si>
    <t>78DF8</t>
  </si>
  <si>
    <t>78DF9</t>
  </si>
  <si>
    <t>78DFA</t>
  </si>
  <si>
    <t>78DFB</t>
  </si>
  <si>
    <t>78DFC</t>
  </si>
  <si>
    <t>78DFD</t>
  </si>
  <si>
    <t>78DFE</t>
  </si>
  <si>
    <t>78DFF</t>
  </si>
  <si>
    <t>78E00</t>
  </si>
  <si>
    <t>78E01</t>
  </si>
  <si>
    <t>78E02</t>
  </si>
  <si>
    <t>78E03</t>
  </si>
  <si>
    <t>78E04</t>
  </si>
  <si>
    <t>78E05</t>
  </si>
  <si>
    <t>78E06</t>
  </si>
  <si>
    <t>78E07</t>
  </si>
  <si>
    <t>78E08</t>
  </si>
  <si>
    <t>78E09</t>
  </si>
  <si>
    <t>78E10</t>
  </si>
  <si>
    <t>78E0A</t>
  </si>
  <si>
    <t>78E0B</t>
  </si>
  <si>
    <t>78E0C</t>
  </si>
  <si>
    <t>78E0D</t>
  </si>
  <si>
    <t>78E0E</t>
  </si>
  <si>
    <t>78E0F</t>
  </si>
  <si>
    <t>78E11</t>
  </si>
  <si>
    <t>78E12</t>
  </si>
  <si>
    <t>78E13</t>
  </si>
  <si>
    <t>78E14</t>
  </si>
  <si>
    <t>78E15</t>
  </si>
  <si>
    <t>78E16</t>
  </si>
  <si>
    <t>78E17</t>
  </si>
  <si>
    <t>78E18</t>
  </si>
  <si>
    <t>78E19</t>
  </si>
  <si>
    <t>78E20</t>
  </si>
  <si>
    <t>78E1A</t>
  </si>
  <si>
    <t>78E1B</t>
  </si>
  <si>
    <t>78E1C</t>
  </si>
  <si>
    <t>5A</t>
  </si>
  <si>
    <t>41</t>
  </si>
  <si>
    <t>4E</t>
  </si>
  <si>
    <t>43</t>
  </si>
  <si>
    <t>4F</t>
  </si>
  <si>
    <t>Z</t>
  </si>
  <si>
    <t>A</t>
  </si>
  <si>
    <t>N</t>
  </si>
  <si>
    <t>C</t>
  </si>
  <si>
    <t>O</t>
  </si>
  <si>
    <t>92</t>
  </si>
  <si>
    <t>07</t>
  </si>
  <si>
    <t>4A</t>
  </si>
  <si>
    <t>???</t>
  </si>
  <si>
    <t>78E1D</t>
  </si>
  <si>
    <t>78E1E</t>
  </si>
  <si>
    <t>78E1F</t>
  </si>
  <si>
    <t>78E21</t>
  </si>
  <si>
    <t>78E22</t>
  </si>
  <si>
    <t>78E23</t>
  </si>
  <si>
    <t>78E24</t>
  </si>
  <si>
    <t>78E25</t>
  </si>
  <si>
    <t>78E26</t>
  </si>
  <si>
    <t>78E27</t>
  </si>
  <si>
    <t>78E28</t>
  </si>
  <si>
    <t>78E29</t>
  </si>
  <si>
    <t>78E30</t>
  </si>
  <si>
    <t>78E2A</t>
  </si>
  <si>
    <t>78E2B</t>
  </si>
  <si>
    <t>78E2C</t>
  </si>
  <si>
    <t>78E2D</t>
  </si>
  <si>
    <t>78E2E</t>
  </si>
  <si>
    <t>78E2F</t>
  </si>
  <si>
    <t>78DB6</t>
  </si>
  <si>
    <t>78DB7</t>
  </si>
  <si>
    <t>78DB8</t>
  </si>
  <si>
    <t>78DB9</t>
  </si>
  <si>
    <t>78DBA</t>
  </si>
  <si>
    <t>78DBB</t>
  </si>
  <si>
    <t>78DBC</t>
  </si>
  <si>
    <t>0F</t>
  </si>
  <si>
    <t>2A</t>
  </si>
  <si>
    <t>3E</t>
  </si>
  <si>
    <t>08</t>
  </si>
  <si>
    <t>70</t>
  </si>
  <si>
    <t>74</t>
  </si>
  <si>
    <t>78E31</t>
  </si>
  <si>
    <t>78E32</t>
  </si>
  <si>
    <t>78E33</t>
  </si>
  <si>
    <t>78E34</t>
  </si>
  <si>
    <t>78E35</t>
  </si>
  <si>
    <t>78E36</t>
  </si>
  <si>
    <t>78E37</t>
  </si>
  <si>
    <t>78E38</t>
  </si>
  <si>
    <t>78E39</t>
  </si>
  <si>
    <t>78E40</t>
  </si>
  <si>
    <t>78E3A</t>
  </si>
  <si>
    <t>78E3B</t>
  </si>
  <si>
    <t>78E3C</t>
  </si>
  <si>
    <t>78E3D</t>
  </si>
  <si>
    <t>78E3E</t>
  </si>
  <si>
    <t>78E3F</t>
  </si>
  <si>
    <t>78E41</t>
  </si>
  <si>
    <t>78E42</t>
  </si>
  <si>
    <t>78E43</t>
  </si>
  <si>
    <t>78E44</t>
  </si>
  <si>
    <t>78E45</t>
  </si>
  <si>
    <t>78E46</t>
  </si>
  <si>
    <t>78E47</t>
  </si>
  <si>
    <t>78E48</t>
  </si>
  <si>
    <t>78E49</t>
  </si>
  <si>
    <t>78E50</t>
  </si>
  <si>
    <t>78E4A</t>
  </si>
  <si>
    <t>78E4B</t>
  </si>
  <si>
    <t>78E4C</t>
  </si>
  <si>
    <t>52</t>
  </si>
  <si>
    <t>4C</t>
  </si>
  <si>
    <t>45</t>
  </si>
  <si>
    <t>R</t>
  </si>
  <si>
    <t>L</t>
  </si>
  <si>
    <t>E</t>
  </si>
  <si>
    <t>C2</t>
  </si>
  <si>
    <t>1E</t>
  </si>
  <si>
    <t>32</t>
  </si>
  <si>
    <t>50</t>
  </si>
  <si>
    <t>30</t>
  </si>
  <si>
    <t>78E4D</t>
  </si>
  <si>
    <t>78E4E</t>
  </si>
  <si>
    <t>78E4F</t>
  </si>
  <si>
    <t>78E51</t>
  </si>
  <si>
    <t>78E52</t>
  </si>
  <si>
    <t>78E53</t>
  </si>
  <si>
    <t>78E54</t>
  </si>
  <si>
    <t>78E55</t>
  </si>
  <si>
    <t>78E56</t>
  </si>
  <si>
    <t>78E57</t>
  </si>
  <si>
    <t>78E58</t>
  </si>
  <si>
    <t>78E59</t>
  </si>
  <si>
    <t>78E60</t>
  </si>
  <si>
    <t>78E5A</t>
  </si>
  <si>
    <t>78E5B</t>
  </si>
  <si>
    <t>78E5C</t>
  </si>
  <si>
    <t>78E5D</t>
  </si>
  <si>
    <t>78E5E</t>
  </si>
  <si>
    <t>78E5F</t>
  </si>
  <si>
    <t>78E61</t>
  </si>
  <si>
    <t>78E62</t>
  </si>
  <si>
    <t>78E63</t>
  </si>
  <si>
    <t>78E64</t>
  </si>
  <si>
    <t>78E65</t>
  </si>
  <si>
    <t>78E66</t>
  </si>
  <si>
    <t>78E67</t>
  </si>
  <si>
    <t>78E68</t>
  </si>
  <si>
    <t>78E69</t>
  </si>
  <si>
    <t>78E70</t>
  </si>
  <si>
    <t>78E6A</t>
  </si>
  <si>
    <t>78E6B</t>
  </si>
  <si>
    <t>78E6C</t>
  </si>
  <si>
    <t>78E6D</t>
  </si>
  <si>
    <t>78E6E</t>
  </si>
  <si>
    <t>78E6F</t>
  </si>
  <si>
    <t>78E71</t>
  </si>
  <si>
    <t>78E72</t>
  </si>
  <si>
    <t>78E73</t>
  </si>
  <si>
    <t>78E74</t>
  </si>
  <si>
    <t>78E75</t>
  </si>
  <si>
    <t>78E76</t>
  </si>
  <si>
    <t>78E77</t>
  </si>
  <si>
    <t>78E78</t>
  </si>
  <si>
    <t>78E79</t>
  </si>
  <si>
    <t>78E7A</t>
  </si>
  <si>
    <t>78E7B</t>
  </si>
  <si>
    <t>78E7C</t>
  </si>
  <si>
    <t>60</t>
  </si>
  <si>
    <t>6E</t>
  </si>
  <si>
    <t>C4</t>
  </si>
  <si>
    <t>BA</t>
  </si>
  <si>
    <t>B1</t>
  </si>
  <si>
    <t>BF</t>
  </si>
  <si>
    <t>n</t>
  </si>
  <si>
    <t>`</t>
  </si>
  <si>
    <t>Ä</t>
  </si>
  <si>
    <t>°</t>
  </si>
  <si>
    <t>Â</t>
  </si>
  <si>
    <t>±</t>
  </si>
  <si>
    <t>¿</t>
  </si>
  <si>
    <t>EF</t>
  </si>
  <si>
    <t>19</t>
  </si>
  <si>
    <t>18</t>
  </si>
  <si>
    <t>25</t>
  </si>
  <si>
    <t>78E7D</t>
  </si>
  <si>
    <t>78E7E</t>
  </si>
  <si>
    <t>78E7F</t>
  </si>
  <si>
    <t>78E80</t>
  </si>
  <si>
    <t>78E81</t>
  </si>
  <si>
    <t>78E82</t>
  </si>
  <si>
    <t>78E83</t>
  </si>
  <si>
    <t>78E84</t>
  </si>
  <si>
    <t>78E85</t>
  </si>
  <si>
    <t>78E86</t>
  </si>
  <si>
    <t>78E87</t>
  </si>
  <si>
    <t>78E88</t>
  </si>
  <si>
    <t>78E89</t>
  </si>
  <si>
    <t>78E90</t>
  </si>
  <si>
    <t>78E8A</t>
  </si>
  <si>
    <t>78E8B</t>
  </si>
  <si>
    <t>78E8C</t>
  </si>
  <si>
    <t>78E8D</t>
  </si>
  <si>
    <t>78E8E</t>
  </si>
  <si>
    <t>78E8F</t>
  </si>
  <si>
    <t>78E91</t>
  </si>
  <si>
    <t>78E92</t>
  </si>
  <si>
    <t>78E93</t>
  </si>
  <si>
    <t>78E94</t>
  </si>
  <si>
    <t>78E95</t>
  </si>
  <si>
    <t>78E96</t>
  </si>
  <si>
    <t>78E97</t>
  </si>
  <si>
    <t>78E98</t>
  </si>
  <si>
    <t>78E99</t>
  </si>
  <si>
    <t>78E9A</t>
  </si>
  <si>
    <t>78E9B</t>
  </si>
  <si>
    <t>78E9C</t>
  </si>
  <si>
    <t>78E9D</t>
  </si>
  <si>
    <t>78E9E</t>
  </si>
  <si>
    <t>78E9F</t>
  </si>
  <si>
    <t>78EA0</t>
  </si>
  <si>
    <t>78EA1</t>
  </si>
  <si>
    <t>78EA2</t>
  </si>
  <si>
    <t>78EA3</t>
  </si>
  <si>
    <t>78EA4</t>
  </si>
  <si>
    <t>78EA5</t>
  </si>
  <si>
    <t>78EA6</t>
  </si>
  <si>
    <t>78EA7</t>
  </si>
  <si>
    <t>78EA8</t>
  </si>
  <si>
    <t>78EA9</t>
  </si>
  <si>
    <t>78EAA</t>
  </si>
  <si>
    <t>78EAB</t>
  </si>
  <si>
    <t>78EAC</t>
  </si>
  <si>
    <t>Y</t>
  </si>
  <si>
    <t>P</t>
  </si>
  <si>
    <t>5</t>
  </si>
  <si>
    <t>59</t>
  </si>
  <si>
    <t>35</t>
  </si>
  <si>
    <t>1C</t>
  </si>
  <si>
    <t>77</t>
  </si>
  <si>
    <t>14</t>
  </si>
  <si>
    <t>12</t>
  </si>
  <si>
    <t>78EAD</t>
  </si>
  <si>
    <t>78EAE</t>
  </si>
  <si>
    <t>78EAF</t>
  </si>
  <si>
    <t>78EB0</t>
  </si>
  <si>
    <t>78EB1</t>
  </si>
  <si>
    <t>78EB2</t>
  </si>
  <si>
    <t>78EB3</t>
  </si>
  <si>
    <t>78EB4</t>
  </si>
  <si>
    <t>78EB5</t>
  </si>
  <si>
    <t>78EB6</t>
  </si>
  <si>
    <t>78EB7</t>
  </si>
  <si>
    <t>78EB8</t>
  </si>
  <si>
    <t>78EB9</t>
  </si>
  <si>
    <t>78EBA</t>
  </si>
  <si>
    <t>78EBC</t>
  </si>
  <si>
    <t>78EBD</t>
  </si>
  <si>
    <t>78EBE</t>
  </si>
  <si>
    <t>78EBB</t>
  </si>
  <si>
    <t>78EBF</t>
  </si>
  <si>
    <t>78EC0</t>
  </si>
  <si>
    <t>78EC1</t>
  </si>
  <si>
    <t>78EC2</t>
  </si>
  <si>
    <t>78EC3</t>
  </si>
  <si>
    <t>78EC4</t>
  </si>
  <si>
    <t>78EC5</t>
  </si>
  <si>
    <t>78EC6</t>
  </si>
  <si>
    <t>78EC7</t>
  </si>
  <si>
    <t>78EC8</t>
  </si>
  <si>
    <t>78EC9</t>
  </si>
  <si>
    <t>78ECA</t>
  </si>
  <si>
    <t>78ECB</t>
  </si>
  <si>
    <t>78ECC</t>
  </si>
  <si>
    <t>78ECD</t>
  </si>
  <si>
    <t>78ECE</t>
  </si>
  <si>
    <t>78ECF</t>
  </si>
  <si>
    <t>78ED0</t>
  </si>
  <si>
    <t>78ED1</t>
  </si>
  <si>
    <t>78ED2</t>
  </si>
  <si>
    <t>78ED3</t>
  </si>
  <si>
    <t>78ED4</t>
  </si>
  <si>
    <t>78ED5</t>
  </si>
  <si>
    <t>78ED6</t>
  </si>
  <si>
    <t>78ED7</t>
  </si>
  <si>
    <t>78ED8</t>
  </si>
  <si>
    <t>78ED9</t>
  </si>
  <si>
    <t>78EDA</t>
  </si>
  <si>
    <t>78EDB</t>
  </si>
  <si>
    <t>78EDC</t>
  </si>
  <si>
    <t>W</t>
  </si>
  <si>
    <t>57</t>
  </si>
  <si>
    <t>48</t>
  </si>
  <si>
    <t>78EDD</t>
  </si>
  <si>
    <t>78EDE</t>
  </si>
  <si>
    <t>78EDF</t>
  </si>
  <si>
    <t>78EE0</t>
  </si>
  <si>
    <t>V</t>
  </si>
  <si>
    <t>7E</t>
  </si>
  <si>
    <t>78EE1</t>
  </si>
  <si>
    <t>78EE2</t>
  </si>
  <si>
    <t>78EE3</t>
  </si>
  <si>
    <t>78EE4</t>
  </si>
  <si>
    <t>78EE5</t>
  </si>
  <si>
    <t>78EE6</t>
  </si>
  <si>
    <t>78EE7</t>
  </si>
  <si>
    <t>78EE8</t>
  </si>
  <si>
    <t>78EE9</t>
  </si>
  <si>
    <t>78EEA</t>
  </si>
  <si>
    <t>56</t>
  </si>
  <si>
    <t>78EEB</t>
  </si>
  <si>
    <t>78EEC</t>
  </si>
  <si>
    <t>78EED</t>
  </si>
  <si>
    <t>78EEE</t>
  </si>
  <si>
    <t>78EEF</t>
  </si>
  <si>
    <t>78EF0</t>
  </si>
  <si>
    <t>78EF1</t>
  </si>
  <si>
    <t>78EF2</t>
  </si>
  <si>
    <t>78EF3</t>
  </si>
  <si>
    <t>78EF4</t>
  </si>
  <si>
    <t>78EF5</t>
  </si>
  <si>
    <t>78EF6</t>
  </si>
  <si>
    <t>78EF7</t>
  </si>
  <si>
    <t>78EF8</t>
  </si>
  <si>
    <t>78EF9</t>
  </si>
  <si>
    <t>78EFA</t>
  </si>
  <si>
    <t>78EFB</t>
  </si>
  <si>
    <t>78EFC</t>
  </si>
  <si>
    <t>78EFD</t>
  </si>
  <si>
    <t>78EFE</t>
  </si>
  <si>
    <t>78EFF</t>
  </si>
  <si>
    <t>78F00</t>
  </si>
  <si>
    <t>78F01</t>
  </si>
  <si>
    <t>78F02</t>
  </si>
  <si>
    <t>78F03</t>
  </si>
  <si>
    <t>78F04</t>
  </si>
  <si>
    <t>78F05</t>
  </si>
  <si>
    <t>78F06</t>
  </si>
  <si>
    <t>78F07</t>
  </si>
  <si>
    <t>78F08</t>
  </si>
  <si>
    <t>78F09</t>
  </si>
  <si>
    <t>78F10</t>
  </si>
  <si>
    <t>78F0A</t>
  </si>
  <si>
    <t>78F0B</t>
  </si>
  <si>
    <t>78F0C</t>
  </si>
  <si>
    <t>05</t>
  </si>
  <si>
    <t>78F0D</t>
  </si>
  <si>
    <t>78F0E</t>
  </si>
  <si>
    <t>78F0F</t>
  </si>
  <si>
    <t>78F11</t>
  </si>
  <si>
    <t>78F12</t>
  </si>
  <si>
    <t>78F13</t>
  </si>
  <si>
    <t>78F14</t>
  </si>
  <si>
    <t>78F15</t>
  </si>
  <si>
    <t>78F16</t>
  </si>
  <si>
    <t>78F17</t>
  </si>
  <si>
    <t>78F18</t>
  </si>
  <si>
    <t>78F19</t>
  </si>
  <si>
    <t>78F1A</t>
  </si>
  <si>
    <t>F</t>
  </si>
  <si>
    <t>A9</t>
  </si>
  <si>
    <t>80</t>
  </si>
  <si>
    <t>0E</t>
  </si>
  <si>
    <t>78F1B</t>
  </si>
  <si>
    <t>78F1C</t>
  </si>
  <si>
    <t>78F1D</t>
  </si>
  <si>
    <t>78F1E</t>
  </si>
  <si>
    <t>78F1F</t>
  </si>
  <si>
    <t>78F20</t>
  </si>
  <si>
    <t>78F21</t>
  </si>
  <si>
    <t>78F22</t>
  </si>
  <si>
    <t>78F23</t>
  </si>
  <si>
    <t>78F24</t>
  </si>
  <si>
    <t>78F25</t>
  </si>
  <si>
    <t>78F26</t>
  </si>
  <si>
    <t>78F28</t>
  </si>
  <si>
    <t>78F29</t>
  </si>
  <si>
    <t>78F30</t>
  </si>
  <si>
    <t>78F2A</t>
  </si>
  <si>
    <t>78F2B</t>
  </si>
  <si>
    <t>78F2C</t>
  </si>
  <si>
    <t>78F2D</t>
  </si>
  <si>
    <t>78F2E</t>
  </si>
  <si>
    <t>78F32</t>
  </si>
  <si>
    <t>78F33</t>
  </si>
  <si>
    <t>78F34</t>
  </si>
  <si>
    <t>78F35</t>
  </si>
  <si>
    <t>78F36</t>
  </si>
  <si>
    <t>78F37</t>
  </si>
  <si>
    <t>78F38</t>
  </si>
  <si>
    <t>78F39</t>
  </si>
  <si>
    <t>78F40</t>
  </si>
  <si>
    <t>78F3A</t>
  </si>
  <si>
    <t>78F3B</t>
  </si>
  <si>
    <t>78F3C</t>
  </si>
  <si>
    <t>78F3D</t>
  </si>
  <si>
    <t>78F3E</t>
  </si>
  <si>
    <t>78F3F</t>
  </si>
  <si>
    <t>78F41</t>
  </si>
  <si>
    <t>78F42</t>
  </si>
  <si>
    <t>78F43</t>
  </si>
  <si>
    <t>78F44</t>
  </si>
  <si>
    <t>78F45</t>
  </si>
  <si>
    <t>78F46</t>
  </si>
  <si>
    <t>78F47</t>
  </si>
  <si>
    <t>78F48</t>
  </si>
  <si>
    <t>78F49</t>
  </si>
  <si>
    <t>78F50</t>
  </si>
  <si>
    <t>78F4A</t>
  </si>
  <si>
    <t>78F4B</t>
  </si>
  <si>
    <t>78F4C</t>
  </si>
  <si>
    <t>78F4D</t>
  </si>
  <si>
    <t>78F4E</t>
  </si>
  <si>
    <t>78F4F</t>
  </si>
  <si>
    <t>78F51</t>
  </si>
  <si>
    <t>78F52</t>
  </si>
  <si>
    <t>78F53</t>
  </si>
  <si>
    <t>78F54</t>
  </si>
  <si>
    <t>78F55</t>
  </si>
  <si>
    <t>78F56</t>
  </si>
  <si>
    <t>78F57</t>
  </si>
  <si>
    <t>78F58</t>
  </si>
  <si>
    <t>78F59</t>
  </si>
  <si>
    <t>78F60</t>
  </si>
  <si>
    <t>78F5A</t>
  </si>
  <si>
    <t>78F5B</t>
  </si>
  <si>
    <t>78F5C</t>
  </si>
  <si>
    <t>78F5D</t>
  </si>
  <si>
    <t>78F5E</t>
  </si>
  <si>
    <t>78F5F</t>
  </si>
  <si>
    <t>78F61</t>
  </si>
  <si>
    <t>78F62</t>
  </si>
  <si>
    <t>78F63</t>
  </si>
  <si>
    <t>78F64</t>
  </si>
  <si>
    <t>78F65</t>
  </si>
  <si>
    <t>78F66</t>
  </si>
  <si>
    <t>78F67</t>
  </si>
  <si>
    <t>78F68</t>
  </si>
  <si>
    <t>78F69</t>
  </si>
  <si>
    <t>78F70</t>
  </si>
  <si>
    <t>78F6A</t>
  </si>
  <si>
    <t>78F6B</t>
  </si>
  <si>
    <t>78F6C</t>
  </si>
  <si>
    <t>D7</t>
  </si>
  <si>
    <t>90</t>
  </si>
  <si>
    <t>10</t>
  </si>
  <si>
    <t>???(connect to ...)</t>
  </si>
  <si>
    <t>78F6D</t>
  </si>
  <si>
    <t>78F6E</t>
  </si>
  <si>
    <t>78F6F</t>
  </si>
  <si>
    <t>78F71</t>
  </si>
  <si>
    <t>78F72</t>
  </si>
  <si>
    <t>78F73</t>
  </si>
  <si>
    <t>78F74</t>
  </si>
  <si>
    <t>78F75</t>
  </si>
  <si>
    <t>78F76</t>
  </si>
  <si>
    <t>78F77</t>
  </si>
  <si>
    <t>78F78</t>
  </si>
  <si>
    <t>78F79</t>
  </si>
  <si>
    <t>78F80</t>
  </si>
  <si>
    <t>78F7A</t>
  </si>
  <si>
    <t>78F7B</t>
  </si>
  <si>
    <t>78F7C</t>
  </si>
  <si>
    <t>78F7D</t>
  </si>
  <si>
    <t>78F7E</t>
  </si>
  <si>
    <t>78F7F</t>
  </si>
  <si>
    <t>78F81</t>
  </si>
  <si>
    <t>78F82</t>
  </si>
  <si>
    <t>78F83</t>
  </si>
  <si>
    <t>78F84</t>
  </si>
  <si>
    <t>78F85</t>
  </si>
  <si>
    <t>78F86</t>
  </si>
  <si>
    <t>78F87</t>
  </si>
  <si>
    <t>78F88</t>
  </si>
  <si>
    <t>78F89</t>
  </si>
  <si>
    <t>78F90</t>
  </si>
  <si>
    <t>78F8A</t>
  </si>
  <si>
    <t>78F8B</t>
  </si>
  <si>
    <t>78F8C</t>
  </si>
  <si>
    <t>78F8D</t>
  </si>
  <si>
    <t>78F8E</t>
  </si>
  <si>
    <t>78F8F</t>
  </si>
  <si>
    <t>78F91</t>
  </si>
  <si>
    <t>78F92</t>
  </si>
  <si>
    <t>78F93</t>
  </si>
  <si>
    <t>78F94</t>
  </si>
  <si>
    <t>78F95</t>
  </si>
  <si>
    <t>78F96</t>
  </si>
  <si>
    <t>78F97</t>
  </si>
  <si>
    <t>78F98</t>
  </si>
  <si>
    <t>78F99</t>
  </si>
  <si>
    <t>78F9A</t>
  </si>
  <si>
    <t>78F9B</t>
  </si>
  <si>
    <t>78F9C</t>
  </si>
  <si>
    <t>78F9D</t>
  </si>
  <si>
    <t>78F9E</t>
  </si>
  <si>
    <t>78F9F</t>
  </si>
  <si>
    <t>78FA0</t>
  </si>
  <si>
    <t>78FA1</t>
  </si>
  <si>
    <t>78FA2</t>
  </si>
  <si>
    <t>78FA3</t>
  </si>
  <si>
    <t>78FA4</t>
  </si>
  <si>
    <t>78FA5</t>
  </si>
  <si>
    <t>78FA6</t>
  </si>
  <si>
    <t>78FA7</t>
  </si>
  <si>
    <t>78FA8</t>
  </si>
  <si>
    <t>78FA9</t>
  </si>
  <si>
    <t>78FAA</t>
  </si>
  <si>
    <t>78FAB</t>
  </si>
  <si>
    <t>78FAC</t>
  </si>
  <si>
    <t>78FAD</t>
  </si>
  <si>
    <t>78FAE</t>
  </si>
  <si>
    <t>78FAF</t>
  </si>
  <si>
    <t>78FB0</t>
  </si>
  <si>
    <t>7</t>
  </si>
  <si>
    <t>37</t>
  </si>
  <si>
    <t>78</t>
  </si>
  <si>
    <t>22</t>
  </si>
  <si>
    <t>34</t>
  </si>
  <si>
    <t>78FB1</t>
  </si>
  <si>
    <t>78FB2</t>
  </si>
  <si>
    <t>78FB3</t>
  </si>
  <si>
    <t>78FB4</t>
  </si>
  <si>
    <t>78FB5</t>
  </si>
  <si>
    <t>78FB6</t>
  </si>
  <si>
    <t>78FB7</t>
  </si>
  <si>
    <t>78FB8</t>
  </si>
  <si>
    <t>78FB9</t>
  </si>
  <si>
    <t>78FBA</t>
  </si>
  <si>
    <t>78FBB</t>
  </si>
  <si>
    <t>78FBC</t>
  </si>
  <si>
    <t>78FBD</t>
  </si>
  <si>
    <t>78FBE</t>
  </si>
  <si>
    <t>78FBF</t>
  </si>
  <si>
    <t>78FC0</t>
  </si>
  <si>
    <t>78FC1</t>
  </si>
  <si>
    <t>78FC2</t>
  </si>
  <si>
    <t>78FC3</t>
  </si>
  <si>
    <t>78FC4</t>
  </si>
  <si>
    <t>78FC5</t>
  </si>
  <si>
    <t>78FC6</t>
  </si>
  <si>
    <t>78FC7</t>
  </si>
  <si>
    <t>78FC8</t>
  </si>
  <si>
    <t>78FC9</t>
  </si>
  <si>
    <t>78FCA</t>
  </si>
  <si>
    <t>78FCB</t>
  </si>
  <si>
    <t>78FCC</t>
  </si>
  <si>
    <t>78FCD</t>
  </si>
  <si>
    <t>78FCE</t>
  </si>
  <si>
    <t>78FCF</t>
  </si>
  <si>
    <t>78FD0</t>
  </si>
  <si>
    <t>78FD1</t>
  </si>
  <si>
    <t>78FD2</t>
  </si>
  <si>
    <t>78FD3</t>
  </si>
  <si>
    <t>78FD4</t>
  </si>
  <si>
    <t>78FD5</t>
  </si>
  <si>
    <t>78FD6</t>
  </si>
  <si>
    <t>78FD7</t>
  </si>
  <si>
    <t>78FD8</t>
  </si>
  <si>
    <t>78FD9</t>
  </si>
  <si>
    <t>78FDA</t>
  </si>
  <si>
    <t>78FDB</t>
  </si>
  <si>
    <t>78FDC</t>
  </si>
  <si>
    <t>78FDD</t>
  </si>
  <si>
    <t>78FDE</t>
  </si>
  <si>
    <t>78FDF</t>
  </si>
  <si>
    <t>78FE0</t>
  </si>
  <si>
    <t>78FE1</t>
  </si>
  <si>
    <t>78FE2</t>
  </si>
  <si>
    <t>78FE3</t>
  </si>
  <si>
    <t>78FE4</t>
  </si>
  <si>
    <t>78FE5</t>
  </si>
  <si>
    <t>78FE6</t>
  </si>
  <si>
    <t>78FE7</t>
  </si>
  <si>
    <t>78FE8</t>
  </si>
  <si>
    <t>78FE9</t>
  </si>
  <si>
    <t>78FEA</t>
  </si>
  <si>
    <t>78FEB</t>
  </si>
  <si>
    <t>78FEC</t>
  </si>
  <si>
    <t>78FED</t>
  </si>
  <si>
    <t>78FEE</t>
  </si>
  <si>
    <t>78FEF</t>
  </si>
  <si>
    <t>78FF0</t>
  </si>
  <si>
    <t>78FF1</t>
  </si>
  <si>
    <t>78FF2</t>
  </si>
  <si>
    <t>78FF3</t>
  </si>
  <si>
    <t>78FF4</t>
  </si>
  <si>
    <t>78FF5</t>
  </si>
  <si>
    <t>78FF6</t>
  </si>
  <si>
    <t>78FF7</t>
  </si>
  <si>
    <t>78FF8</t>
  </si>
  <si>
    <t>78FF9</t>
  </si>
  <si>
    <t>78FFA</t>
  </si>
  <si>
    <t>78FFB</t>
  </si>
  <si>
    <t>78FFC</t>
  </si>
  <si>
    <t>16</t>
  </si>
  <si>
    <t>11</t>
  </si>
  <si>
    <t>17</t>
  </si>
  <si>
    <t>79030</t>
  </si>
  <si>
    <t>e</t>
  </si>
  <si>
    <t>s</t>
  </si>
  <si>
    <t>t</t>
  </si>
  <si>
    <t>65</t>
  </si>
  <si>
    <t>73</t>
  </si>
  <si>
    <t>(TERRAN MG)</t>
  </si>
  <si>
    <t>7902D</t>
  </si>
  <si>
    <t>7902E</t>
  </si>
  <si>
    <t>7902F</t>
  </si>
  <si>
    <t>79031</t>
  </si>
  <si>
    <t>79032</t>
  </si>
  <si>
    <t>79033</t>
  </si>
  <si>
    <t>79034</t>
  </si>
  <si>
    <t>79035</t>
  </si>
  <si>
    <t>79036</t>
  </si>
  <si>
    <t>79037</t>
  </si>
  <si>
    <t>79038</t>
  </si>
  <si>
    <t>79039</t>
  </si>
  <si>
    <t>79040</t>
  </si>
  <si>
    <t>7903A</t>
  </si>
  <si>
    <t>7903B</t>
  </si>
  <si>
    <t>7903C</t>
  </si>
  <si>
    <t>7903D</t>
  </si>
  <si>
    <t>7903E</t>
  </si>
  <si>
    <t>7903F</t>
  </si>
  <si>
    <t>79041</t>
  </si>
  <si>
    <t>79042</t>
  </si>
  <si>
    <t>79043</t>
  </si>
  <si>
    <t>79044</t>
  </si>
  <si>
    <t>79045</t>
  </si>
  <si>
    <t>79046</t>
  </si>
  <si>
    <t>79047</t>
  </si>
  <si>
    <t>79048</t>
  </si>
  <si>
    <t>79049</t>
  </si>
  <si>
    <t>79050</t>
  </si>
  <si>
    <t>7904A</t>
  </si>
  <si>
    <t>7904B</t>
  </si>
  <si>
    <t>7904C</t>
  </si>
  <si>
    <t>7904D</t>
  </si>
  <si>
    <t>7904E</t>
  </si>
  <si>
    <t>7904F</t>
  </si>
  <si>
    <t>79051</t>
  </si>
  <si>
    <t>79052</t>
  </si>
  <si>
    <t>79053</t>
  </si>
  <si>
    <t>79054</t>
  </si>
  <si>
    <t>79055</t>
  </si>
  <si>
    <t>79056</t>
  </si>
  <si>
    <t>79057</t>
  </si>
  <si>
    <t>79058</t>
  </si>
  <si>
    <t>79059</t>
  </si>
  <si>
    <t>79060</t>
  </si>
  <si>
    <t>7905A</t>
  </si>
  <si>
    <t>7905B</t>
  </si>
  <si>
    <t>7905C</t>
  </si>
  <si>
    <t>7905D</t>
  </si>
  <si>
    <t>7905E</t>
  </si>
  <si>
    <t>7905F</t>
  </si>
  <si>
    <t>79061</t>
  </si>
  <si>
    <t>79062</t>
  </si>
  <si>
    <t>79063</t>
  </si>
  <si>
    <t>79064</t>
  </si>
  <si>
    <t>79065</t>
  </si>
  <si>
    <t>79066</t>
  </si>
  <si>
    <t>79067</t>
  </si>
  <si>
    <t>79068</t>
  </si>
  <si>
    <t>79069</t>
  </si>
  <si>
    <t>79070</t>
  </si>
  <si>
    <t>7906A</t>
  </si>
  <si>
    <t>BC</t>
  </si>
  <si>
    <t>C0</t>
  </si>
  <si>
    <t>BD</t>
  </si>
  <si>
    <t>B5</t>
  </si>
  <si>
    <t>¼</t>
  </si>
  <si>
    <t>À</t>
  </si>
  <si>
    <t>½</t>
  </si>
  <si>
    <t>µ</t>
  </si>
  <si>
    <t>A5</t>
  </si>
  <si>
    <t>23</t>
  </si>
  <si>
    <t>82</t>
  </si>
  <si>
    <t>1A</t>
  </si>
  <si>
    <t>shot(1)</t>
  </si>
  <si>
    <t>guard</t>
  </si>
  <si>
    <t>hex</t>
  </si>
  <si>
    <t>description</t>
  </si>
  <si>
    <t>ging ging ging</t>
  </si>
  <si>
    <t>06</t>
  </si>
  <si>
    <t>09</t>
  </si>
  <si>
    <t>wee tad tad tad</t>
  </si>
  <si>
    <t>like mini-gun</t>
  </si>
  <si>
    <t>tob tob tob</t>
  </si>
  <si>
    <t>tud tud tud</t>
  </si>
  <si>
    <t>like shortgun (with bust effect)</t>
  </si>
  <si>
    <t>0B</t>
  </si>
  <si>
    <t>0D</t>
  </si>
  <si>
    <t>like shortgun (with bust effect) + enemy armour broken</t>
  </si>
  <si>
    <t>boom boom</t>
  </si>
  <si>
    <t>like bazooka (with smoke)</t>
  </si>
  <si>
    <t>like bazooka (with smoke) + fire effect</t>
  </si>
  <si>
    <t>bazooka</t>
  </si>
  <si>
    <t>(with smoke) + fire effect</t>
  </si>
  <si>
    <t>enemy's part flash</t>
  </si>
  <si>
    <t>13</t>
  </si>
  <si>
    <t>15</t>
  </si>
  <si>
    <t>like bazooka (with more smoke) + more fire effect</t>
  </si>
  <si>
    <t>shortgun</t>
  </si>
  <si>
    <t>like cat ray xx</t>
  </si>
  <si>
    <t>enemy's part flash + bullet effect</t>
  </si>
  <si>
    <t>flame</t>
  </si>
  <si>
    <t>not more than 3 times otherwise will crash the game</t>
  </si>
  <si>
    <t>more</t>
  </si>
  <si>
    <t>straight missile</t>
  </si>
  <si>
    <t>+ long skill</t>
  </si>
  <si>
    <t>with fire mushroom</t>
  </si>
  <si>
    <t>with more fire</t>
  </si>
  <si>
    <t>with mega flash</t>
  </si>
  <si>
    <t>1B</t>
  </si>
  <si>
    <t>1D</t>
  </si>
  <si>
    <t>1F</t>
  </si>
  <si>
    <t>up missile</t>
  </si>
  <si>
    <t>with fire effect</t>
  </si>
  <si>
    <t>homming missle</t>
  </si>
  <si>
    <t>21</t>
  </si>
  <si>
    <t>smoke granade</t>
  </si>
  <si>
    <t>chaff granade</t>
  </si>
  <si>
    <t>acid granade</t>
  </si>
  <si>
    <t>24</t>
  </si>
  <si>
    <t>26</t>
  </si>
  <si>
    <t>flash granade</t>
  </si>
  <si>
    <t>defense cannon</t>
  </si>
  <si>
    <t>long force cannon</t>
  </si>
  <si>
    <t xml:space="preserve">set shot more than 1 shot but u get only 1 shot </t>
  </si>
  <si>
    <t>27</t>
  </si>
  <si>
    <t>28</t>
  </si>
  <si>
    <t>29</t>
  </si>
  <si>
    <t>crash the game</t>
  </si>
  <si>
    <t>7906B</t>
  </si>
  <si>
    <t>7906C</t>
  </si>
  <si>
    <t>7906D</t>
  </si>
  <si>
    <t>7906E</t>
  </si>
  <si>
    <t>7906F</t>
  </si>
  <si>
    <t>79071</t>
  </si>
  <si>
    <t>79072</t>
  </si>
  <si>
    <t>79073</t>
  </si>
  <si>
    <t>79074</t>
  </si>
  <si>
    <t>79075</t>
  </si>
  <si>
    <t>79076</t>
  </si>
  <si>
    <t>79077</t>
  </si>
  <si>
    <t>79078</t>
  </si>
  <si>
    <t>79079</t>
  </si>
  <si>
    <t>79080</t>
  </si>
  <si>
    <t>7907A</t>
  </si>
  <si>
    <t>7907B</t>
  </si>
  <si>
    <t>7907C</t>
  </si>
  <si>
    <t>7907D</t>
  </si>
  <si>
    <t>7907E</t>
  </si>
  <si>
    <t>7907F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</si>
  <si>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</si>
  <si>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</si>
  <si>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</si>
  <si>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</si>
  <si>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</si>
  <si>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</si>
  <si>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</si>
  <si>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</si>
  <si>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</si>
  <si>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</si>
  <si>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7908A</t>
  </si>
  <si>
    <t>7908B</t>
  </si>
  <si>
    <t>7908C</t>
  </si>
  <si>
    <t>7908D</t>
  </si>
  <si>
    <t>7908E</t>
  </si>
  <si>
    <t>7908F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</si>
  <si>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</si>
  <si>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</si>
  <si>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</si>
  <si>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</si>
  <si>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</si>
  <si>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</si>
  <si>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</si>
  <si>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</si>
  <si>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79099</t>
  </si>
  <si>
    <t>79100</t>
  </si>
  <si>
    <t>7909A</t>
  </si>
  <si>
    <t>1</t>
  </si>
  <si>
    <t>31</t>
  </si>
  <si>
    <t>D1</t>
  </si>
  <si>
    <t>75</t>
  </si>
  <si>
    <t>7909B</t>
  </si>
  <si>
    <t>7909C</t>
  </si>
  <si>
    <t>7909D</t>
  </si>
  <si>
    <t>7909E</t>
  </si>
  <si>
    <t>7909F</t>
  </si>
  <si>
    <t>790A0</t>
  </si>
  <si>
    <t>790A1</t>
  </si>
  <si>
    <t>790A2</t>
  </si>
  <si>
    <t>790A3</t>
  </si>
  <si>
    <t>790A4</t>
  </si>
  <si>
    <t>790A5</t>
  </si>
  <si>
    <t>790A6</t>
  </si>
  <si>
    <t>790A7</t>
  </si>
  <si>
    <t>790A8</t>
  </si>
  <si>
    <t>790A9</t>
  </si>
  <si>
    <t>790AA</t>
  </si>
  <si>
    <t>790AB</t>
  </si>
  <si>
    <t>790AC</t>
  </si>
  <si>
    <t>790AD</t>
  </si>
  <si>
    <t>790AE</t>
  </si>
  <si>
    <t>790AF</t>
  </si>
  <si>
    <t>790B0</t>
  </si>
  <si>
    <t>790B1</t>
  </si>
  <si>
    <t>790B2</t>
  </si>
  <si>
    <t>790B3</t>
  </si>
  <si>
    <t>790B4</t>
  </si>
  <si>
    <t>790B5</t>
  </si>
  <si>
    <t>790B6</t>
  </si>
  <si>
    <t>790B7</t>
  </si>
  <si>
    <t>790B8</t>
  </si>
  <si>
    <t>790B9</t>
  </si>
  <si>
    <t>790BA</t>
  </si>
  <si>
    <t>790BB</t>
  </si>
  <si>
    <t>790BC</t>
  </si>
  <si>
    <t>790BD</t>
  </si>
  <si>
    <t>790BF</t>
  </si>
  <si>
    <t>790BE</t>
  </si>
  <si>
    <t>790C0</t>
  </si>
  <si>
    <t>790C1</t>
  </si>
  <si>
    <t>790C2</t>
  </si>
  <si>
    <t>790C3</t>
  </si>
  <si>
    <t>790C4</t>
  </si>
  <si>
    <t>790C5</t>
  </si>
  <si>
    <t>790C6</t>
  </si>
  <si>
    <t>790C7</t>
  </si>
  <si>
    <t>790C8</t>
  </si>
  <si>
    <t>790C9</t>
  </si>
  <si>
    <t>790CA</t>
  </si>
  <si>
    <t>790CB</t>
  </si>
  <si>
    <t>790CC</t>
  </si>
  <si>
    <t>790CD</t>
  </si>
  <si>
    <t>790CE</t>
  </si>
  <si>
    <t>790CF</t>
  </si>
  <si>
    <t>790D0</t>
  </si>
  <si>
    <t>790D1</t>
  </si>
  <si>
    <t>790D2</t>
  </si>
  <si>
    <t>790D3</t>
  </si>
  <si>
    <t>790D4</t>
  </si>
  <si>
    <t>790D5</t>
  </si>
  <si>
    <t>790D6</t>
  </si>
  <si>
    <t>790D7</t>
  </si>
  <si>
    <t>790D8</t>
  </si>
  <si>
    <t>790D9</t>
  </si>
  <si>
    <t>790DA</t>
  </si>
  <si>
    <t>790DB</t>
  </si>
  <si>
    <t>790DC</t>
  </si>
  <si>
    <t>790DD</t>
  </si>
  <si>
    <t>790DE</t>
  </si>
  <si>
    <t>790DF</t>
  </si>
  <si>
    <t>790E0</t>
  </si>
  <si>
    <t>790E1</t>
  </si>
  <si>
    <t>790E2</t>
  </si>
  <si>
    <t>790E3</t>
  </si>
  <si>
    <t>790E4</t>
  </si>
  <si>
    <t>790E5</t>
  </si>
  <si>
    <t>790E6</t>
  </si>
  <si>
    <t>790E7</t>
  </si>
  <si>
    <t>790E8</t>
  </si>
  <si>
    <t>790E9</t>
  </si>
  <si>
    <t>790EA</t>
  </si>
  <si>
    <t>790EB</t>
  </si>
  <si>
    <t>790EC</t>
  </si>
  <si>
    <t>790ED</t>
  </si>
  <si>
    <t>E3</t>
  </si>
  <si>
    <t>85</t>
  </si>
  <si>
    <t>F5</t>
  </si>
  <si>
    <t>790EE</t>
  </si>
  <si>
    <t>790EF</t>
  </si>
  <si>
    <t>790F0</t>
  </si>
  <si>
    <t>790F1</t>
  </si>
  <si>
    <t>790F2</t>
  </si>
  <si>
    <t>790F3</t>
  </si>
  <si>
    <t>790F4</t>
  </si>
  <si>
    <t>790F5</t>
  </si>
  <si>
    <t>790F6</t>
  </si>
  <si>
    <t>790F7</t>
  </si>
  <si>
    <t>790F8</t>
  </si>
  <si>
    <t>790F9</t>
  </si>
  <si>
    <t>790FA</t>
  </si>
  <si>
    <t>790FB</t>
  </si>
  <si>
    <t>790FC</t>
  </si>
  <si>
    <t>790FD</t>
  </si>
  <si>
    <t>790FE</t>
  </si>
  <si>
    <t>790FF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</si>
  <si>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</si>
  <si>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</si>
  <si>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</si>
  <si>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</si>
  <si>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</si>
  <si>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</si>
  <si>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</si>
  <si>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</si>
  <si>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</si>
  <si>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</si>
  <si>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7910A</t>
  </si>
  <si>
    <t>7910B</t>
  </si>
  <si>
    <t>7910C</t>
  </si>
  <si>
    <t>7910D</t>
  </si>
  <si>
    <t>7910E</t>
  </si>
  <si>
    <t>7910F</t>
  </si>
  <si>
    <t>79111</t>
  </si>
  <si>
    <t>79112</t>
  </si>
  <si>
    <t>79113</t>
  </si>
  <si>
    <t>79114</t>
  </si>
  <si>
    <t>79115</t>
  </si>
  <si>
    <t>79116</t>
  </si>
  <si>
    <t>79117</t>
  </si>
  <si>
    <t>79118</t>
  </si>
  <si>
    <t>79119</t>
  </si>
  <si>
    <t>79120</t>
  </si>
  <si>
    <t>7911A</t>
  </si>
  <si>
    <t>7911B</t>
  </si>
  <si>
    <t>7911C</t>
  </si>
  <si>
    <t>7911D</t>
  </si>
  <si>
    <t>79</t>
  </si>
  <si>
    <t>7911E</t>
  </si>
  <si>
    <t>7911F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</si>
  <si>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</si>
  <si>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</si>
  <si>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</si>
  <si>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</si>
  <si>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</si>
  <si>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</si>
  <si>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</si>
  <si>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</si>
  <si>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</si>
  <si>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</si>
  <si>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7912A</t>
  </si>
  <si>
    <t>7912B</t>
  </si>
  <si>
    <t>7912C</t>
  </si>
  <si>
    <t>7912D</t>
  </si>
  <si>
    <t>7912E</t>
  </si>
  <si>
    <t>7912F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</si>
  <si>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</si>
  <si>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</si>
  <si>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</si>
  <si>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</si>
  <si>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</si>
  <si>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</si>
  <si>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</si>
  <si>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</si>
  <si>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79139</t>
  </si>
  <si>
    <t>79140</t>
  </si>
  <si>
    <t>7913A</t>
  </si>
  <si>
    <t>7913B</t>
  </si>
  <si>
    <t>7913C</t>
  </si>
  <si>
    <t>7913D</t>
  </si>
  <si>
    <t>7913E</t>
  </si>
  <si>
    <t>7913F</t>
  </si>
  <si>
    <t>79141</t>
  </si>
  <si>
    <t>79142</t>
  </si>
  <si>
    <t>79143</t>
  </si>
  <si>
    <t>79144</t>
  </si>
  <si>
    <t>79145</t>
  </si>
  <si>
    <t>79146</t>
  </si>
  <si>
    <t>79147</t>
  </si>
  <si>
    <t>79148</t>
  </si>
  <si>
    <t>79149</t>
  </si>
  <si>
    <t>7914A</t>
  </si>
  <si>
    <t>7914B</t>
  </si>
  <si>
    <t>7914C</t>
  </si>
  <si>
    <t>\</t>
  </si>
  <si>
    <t>5C</t>
  </si>
  <si>
    <t>86</t>
  </si>
  <si>
    <t>79200</t>
  </si>
  <si>
    <t>791AD</t>
  </si>
  <si>
    <t>791AE</t>
  </si>
  <si>
    <t>791AF</t>
  </si>
  <si>
    <t>791B0</t>
  </si>
  <si>
    <t>H</t>
  </si>
  <si>
    <t>A2</t>
  </si>
  <si>
    <t>791B1</t>
  </si>
  <si>
    <t>791B2</t>
  </si>
  <si>
    <t>791B3</t>
  </si>
  <si>
    <t>791B4</t>
  </si>
  <si>
    <t>791B5</t>
  </si>
  <si>
    <t>791B6</t>
  </si>
  <si>
    <t>791B7</t>
  </si>
  <si>
    <t>791B8</t>
  </si>
  <si>
    <t>791B9</t>
  </si>
  <si>
    <t>791BA</t>
  </si>
  <si>
    <t>791BB</t>
  </si>
  <si>
    <t>791BC</t>
  </si>
  <si>
    <t>791BD</t>
  </si>
  <si>
    <t>791BE</t>
  </si>
  <si>
    <t>791BF</t>
  </si>
  <si>
    <t>791C0</t>
  </si>
  <si>
    <t>791C1</t>
  </si>
  <si>
    <t>791C2</t>
  </si>
  <si>
    <t>791C3</t>
  </si>
  <si>
    <t>791C4</t>
  </si>
  <si>
    <t>791C5</t>
  </si>
  <si>
    <t>791C6</t>
  </si>
  <si>
    <t>791C7</t>
  </si>
  <si>
    <t>791C8</t>
  </si>
  <si>
    <t>791C9</t>
  </si>
  <si>
    <t>791CA</t>
  </si>
  <si>
    <t>791CB</t>
  </si>
  <si>
    <t>791CC</t>
  </si>
  <si>
    <t>PUNCH</t>
  </si>
  <si>
    <t>791CD</t>
  </si>
  <si>
    <t>791CE</t>
  </si>
  <si>
    <t>791CF</t>
  </si>
  <si>
    <t>791D0</t>
  </si>
  <si>
    <t>791D1</t>
  </si>
  <si>
    <t>791D2</t>
  </si>
  <si>
    <t>791D3</t>
  </si>
  <si>
    <t>791D4</t>
  </si>
  <si>
    <t>791D5</t>
  </si>
  <si>
    <t>791D6</t>
  </si>
  <si>
    <t>791D7</t>
  </si>
  <si>
    <t>791D8</t>
  </si>
  <si>
    <t>791D9</t>
  </si>
  <si>
    <t>791DA</t>
  </si>
  <si>
    <t>791DB</t>
  </si>
  <si>
    <t>791DC</t>
  </si>
  <si>
    <t>791DD</t>
  </si>
  <si>
    <t>791DE</t>
  </si>
  <si>
    <t>791DF</t>
  </si>
  <si>
    <t>791E0</t>
  </si>
  <si>
    <t>791E1</t>
  </si>
  <si>
    <t>791E2</t>
  </si>
  <si>
    <t>791E3</t>
  </si>
  <si>
    <t>791E4</t>
  </si>
  <si>
    <t>791E5</t>
  </si>
  <si>
    <t>791E6</t>
  </si>
  <si>
    <t>791E7</t>
  </si>
  <si>
    <t>791E8</t>
  </si>
  <si>
    <t>791E9</t>
  </si>
  <si>
    <t>791EA</t>
  </si>
  <si>
    <t>791EB</t>
  </si>
  <si>
    <t>791EC</t>
  </si>
  <si>
    <t>791ED</t>
  </si>
  <si>
    <t>791EE</t>
  </si>
  <si>
    <t>791EF</t>
  </si>
  <si>
    <t>791F0</t>
  </si>
  <si>
    <t>791F1</t>
  </si>
  <si>
    <t>791F2</t>
  </si>
  <si>
    <t>791F3</t>
  </si>
  <si>
    <t>791F4</t>
  </si>
  <si>
    <t>791F5</t>
  </si>
  <si>
    <t>791F6</t>
  </si>
  <si>
    <t>791F7</t>
  </si>
  <si>
    <t>791F8</t>
  </si>
  <si>
    <t>791F9</t>
  </si>
  <si>
    <t>791FA</t>
  </si>
  <si>
    <t>791FB</t>
  </si>
  <si>
    <t>791FC</t>
  </si>
  <si>
    <t>CF</t>
  </si>
  <si>
    <t>791FD</t>
  </si>
  <si>
    <t>791FE</t>
  </si>
  <si>
    <t>791FF</t>
  </si>
  <si>
    <t>79201</t>
  </si>
  <si>
    <t>79202</t>
  </si>
  <si>
    <t>79203</t>
  </si>
  <si>
    <t>79204</t>
  </si>
  <si>
    <t>79205</t>
  </si>
  <si>
    <t>79206</t>
  </si>
  <si>
    <t>79207</t>
  </si>
  <si>
    <t>79208</t>
  </si>
  <si>
    <t>79209</t>
  </si>
  <si>
    <t>7920A</t>
  </si>
  <si>
    <t>7920B</t>
  </si>
  <si>
    <t>7920C</t>
  </si>
  <si>
    <t>7920D</t>
  </si>
  <si>
    <t>with circle effect</t>
  </si>
  <si>
    <t>CAT.</t>
  </si>
  <si>
    <t>78D2D</t>
  </si>
  <si>
    <t>78D2E</t>
  </si>
  <si>
    <t>78D2F</t>
  </si>
  <si>
    <t>78D30</t>
  </si>
  <si>
    <t>78D31</t>
  </si>
  <si>
    <t>78D32</t>
  </si>
  <si>
    <t>78D33</t>
  </si>
  <si>
    <t>78D34</t>
  </si>
  <si>
    <t>78D35</t>
  </si>
  <si>
    <t>78D36</t>
  </si>
  <si>
    <t>78D37</t>
  </si>
  <si>
    <t>78D38</t>
  </si>
  <si>
    <t>78D39</t>
  </si>
  <si>
    <t>78D40</t>
  </si>
  <si>
    <t>78D3A</t>
  </si>
  <si>
    <t>78D3B</t>
  </si>
  <si>
    <t>78D3C</t>
  </si>
  <si>
    <t>78D3D</t>
  </si>
  <si>
    <t>78D3E</t>
  </si>
  <si>
    <t>78D3F</t>
  </si>
  <si>
    <t>78D41</t>
  </si>
  <si>
    <t>78D42</t>
  </si>
  <si>
    <t>78D43</t>
  </si>
  <si>
    <t>78D44</t>
  </si>
  <si>
    <t>78D45</t>
  </si>
  <si>
    <t>78D46</t>
  </si>
  <si>
    <t>78D47</t>
  </si>
  <si>
    <t>78D48</t>
  </si>
  <si>
    <t>78D49</t>
  </si>
  <si>
    <t>78D50</t>
  </si>
  <si>
    <t>78D4A</t>
  </si>
  <si>
    <t>78D4B</t>
  </si>
  <si>
    <t>78D4C</t>
  </si>
  <si>
    <t>78D4D</t>
  </si>
  <si>
    <t>78D4E</t>
  </si>
  <si>
    <t>78D4F</t>
  </si>
  <si>
    <t>78D51</t>
  </si>
  <si>
    <t>78D52</t>
  </si>
  <si>
    <t>78D53</t>
  </si>
  <si>
    <t>78D54</t>
  </si>
  <si>
    <t>78D55</t>
  </si>
  <si>
    <t>78D56</t>
  </si>
  <si>
    <t>78D57</t>
  </si>
  <si>
    <t>78D58</t>
  </si>
  <si>
    <t>78D59</t>
  </si>
  <si>
    <t>78D60</t>
  </si>
  <si>
    <t>78D61</t>
  </si>
  <si>
    <t>78D62</t>
  </si>
  <si>
    <t>78D5A</t>
  </si>
  <si>
    <t>78D5B</t>
  </si>
  <si>
    <t>78D5C</t>
  </si>
  <si>
    <t>o</t>
  </si>
  <si>
    <t>v</t>
  </si>
  <si>
    <t>l</t>
  </si>
  <si>
    <t>c</t>
  </si>
  <si>
    <t>i</t>
  </si>
  <si>
    <t>6F</t>
  </si>
  <si>
    <t>6C</t>
  </si>
  <si>
    <t>69</t>
  </si>
  <si>
    <t>DB</t>
  </si>
  <si>
    <t>78D5D</t>
  </si>
  <si>
    <t>78D5E</t>
  </si>
  <si>
    <t>78D5F</t>
  </si>
  <si>
    <t>78D63</t>
  </si>
  <si>
    <t>78D64</t>
  </si>
  <si>
    <t>78D65</t>
  </si>
  <si>
    <t>78D66</t>
  </si>
  <si>
    <t>78D67</t>
  </si>
  <si>
    <t>78D68</t>
  </si>
  <si>
    <t>78D69</t>
  </si>
  <si>
    <t>78D70</t>
  </si>
  <si>
    <t>78D6A</t>
  </si>
  <si>
    <t>78D6B</t>
  </si>
  <si>
    <t>78D6C</t>
  </si>
  <si>
    <t>78D6D</t>
  </si>
  <si>
    <t>78D6E</t>
  </si>
  <si>
    <t>78D6F</t>
  </si>
  <si>
    <t>78D71</t>
  </si>
  <si>
    <t>78D72</t>
  </si>
  <si>
    <t>78D73</t>
  </si>
  <si>
    <t>78D74</t>
  </si>
  <si>
    <t>78D75</t>
  </si>
  <si>
    <t>78D76</t>
  </si>
  <si>
    <t>78D77</t>
  </si>
  <si>
    <t>78D78</t>
  </si>
  <si>
    <t>78D79</t>
  </si>
  <si>
    <t>78D80</t>
  </si>
  <si>
    <t>78D7A</t>
  </si>
  <si>
    <t>78D7B</t>
  </si>
  <si>
    <t>78D7C</t>
  </si>
  <si>
    <t>78D7D</t>
  </si>
  <si>
    <t>78D7E</t>
  </si>
  <si>
    <t>78D7F</t>
  </si>
  <si>
    <t>78D81</t>
  </si>
  <si>
    <t>78D82</t>
  </si>
  <si>
    <t>78D83</t>
  </si>
  <si>
    <t>78D84</t>
  </si>
  <si>
    <t>78D85</t>
  </si>
  <si>
    <t>78D86</t>
  </si>
  <si>
    <t>78D87</t>
  </si>
  <si>
    <t>78D88</t>
  </si>
  <si>
    <t>78D89</t>
  </si>
  <si>
    <t>78D8A</t>
  </si>
  <si>
    <t>78D8B</t>
  </si>
  <si>
    <t>78D8C</t>
  </si>
  <si>
    <t>¶</t>
  </si>
  <si>
    <t>B6</t>
  </si>
  <si>
    <t>51</t>
  </si>
  <si>
    <t>81</t>
  </si>
  <si>
    <t>78CFD</t>
  </si>
  <si>
    <t>78CFE</t>
  </si>
  <si>
    <t>78CFF</t>
  </si>
  <si>
    <t>78D00</t>
  </si>
  <si>
    <t>h</t>
  </si>
  <si>
    <t>E8</t>
  </si>
  <si>
    <t>AD</t>
  </si>
  <si>
    <t>78CCD</t>
  </si>
  <si>
    <t>78CCE</t>
  </si>
  <si>
    <t>78CCF</t>
  </si>
  <si>
    <t>78CD0</t>
  </si>
  <si>
    <t>78CD1</t>
  </si>
  <si>
    <t>78CD2</t>
  </si>
  <si>
    <t>78CD3</t>
  </si>
  <si>
    <t>78CD4</t>
  </si>
  <si>
    <t>78CD5</t>
  </si>
  <si>
    <t>78CD6</t>
  </si>
  <si>
    <t>78CD7</t>
  </si>
  <si>
    <t>78CD8</t>
  </si>
  <si>
    <t>78CD9</t>
  </si>
  <si>
    <t>78CDA</t>
  </si>
  <si>
    <t>78CDB</t>
  </si>
  <si>
    <t>78CDC</t>
  </si>
  <si>
    <t>78CDD</t>
  </si>
  <si>
    <t>78CDE</t>
  </si>
  <si>
    <t>78CDF</t>
  </si>
  <si>
    <t>f</t>
  </si>
  <si>
    <t>a</t>
  </si>
  <si>
    <t>66</t>
  </si>
  <si>
    <t>78C9D</t>
  </si>
  <si>
    <t>78C9E</t>
  </si>
  <si>
    <t>78C9F</t>
  </si>
  <si>
    <t>78CA0</t>
  </si>
  <si>
    <t>78CA1</t>
  </si>
  <si>
    <t>78CA2</t>
  </si>
  <si>
    <t>78CA3</t>
  </si>
  <si>
    <t>78CA4</t>
  </si>
  <si>
    <t>78CA5</t>
  </si>
  <si>
    <t>78CA6</t>
  </si>
  <si>
    <t>78CA7</t>
  </si>
  <si>
    <t>78CA8</t>
  </si>
  <si>
    <t>78CA9</t>
  </si>
  <si>
    <t>78CAA</t>
  </si>
  <si>
    <t>78CAB</t>
  </si>
  <si>
    <t>78CAC</t>
  </si>
  <si>
    <t>78CAD</t>
  </si>
  <si>
    <t>78CAE</t>
  </si>
  <si>
    <t>78CAF</t>
  </si>
  <si>
    <t>y</t>
  </si>
  <si>
    <t>78C6D</t>
  </si>
  <si>
    <t>78C6E</t>
  </si>
  <si>
    <t>78C6F</t>
  </si>
  <si>
    <t>78C70</t>
  </si>
  <si>
    <t>78C71</t>
  </si>
  <si>
    <t>78C72</t>
  </si>
  <si>
    <t>78C73</t>
  </si>
  <si>
    <t>78C74</t>
  </si>
  <si>
    <t>78C75</t>
  </si>
  <si>
    <t>78C76</t>
  </si>
  <si>
    <t>78C77</t>
  </si>
  <si>
    <t>78C78</t>
  </si>
  <si>
    <t>78C79</t>
  </si>
  <si>
    <t>78C7A</t>
  </si>
  <si>
    <t>78C7B</t>
  </si>
  <si>
    <t>78C7C</t>
  </si>
  <si>
    <t>78C7D</t>
  </si>
  <si>
    <t>78C7E</t>
  </si>
  <si>
    <t>78C7F</t>
  </si>
  <si>
    <t>78C3D</t>
  </si>
  <si>
    <t>78C3E</t>
  </si>
  <si>
    <t>78C3F</t>
  </si>
  <si>
    <t>78C40</t>
  </si>
  <si>
    <t>78C41</t>
  </si>
  <si>
    <t>78C42</t>
  </si>
  <si>
    <t>78C43</t>
  </si>
  <si>
    <t>78C44</t>
  </si>
  <si>
    <t>78C45</t>
  </si>
  <si>
    <t>78C46</t>
  </si>
  <si>
    <t>78C47</t>
  </si>
  <si>
    <t>78C48</t>
  </si>
  <si>
    <t>78C49</t>
  </si>
  <si>
    <t>78C4A</t>
  </si>
  <si>
    <t>78C4B</t>
  </si>
  <si>
    <t>78C4C</t>
  </si>
  <si>
    <t>78C4D</t>
  </si>
  <si>
    <t>78C4E</t>
  </si>
  <si>
    <t>78C4F</t>
  </si>
  <si>
    <t>FA</t>
  </si>
  <si>
    <t>84</t>
  </si>
  <si>
    <t>78C0D</t>
  </si>
  <si>
    <t>78C0E</t>
  </si>
  <si>
    <t>78C0F</t>
  </si>
  <si>
    <t>78C10</t>
  </si>
  <si>
    <t>78C11</t>
  </si>
  <si>
    <t>78C12</t>
  </si>
  <si>
    <t>78C13</t>
  </si>
  <si>
    <t>78C14</t>
  </si>
  <si>
    <t>78C15</t>
  </si>
  <si>
    <t>78C16</t>
  </si>
  <si>
    <t>78C17</t>
  </si>
  <si>
    <t>78C18</t>
  </si>
  <si>
    <t>78C19</t>
  </si>
  <si>
    <t>78C1A</t>
  </si>
  <si>
    <t>78C1B</t>
  </si>
  <si>
    <t>78C1C</t>
  </si>
  <si>
    <t>78C1D</t>
  </si>
  <si>
    <t>78C1E</t>
  </si>
  <si>
    <t>78C1F</t>
  </si>
  <si>
    <t>78D20</t>
  </si>
  <si>
    <t>78D21</t>
  </si>
  <si>
    <t>78D22</t>
  </si>
  <si>
    <t>78D23</t>
  </si>
  <si>
    <t>78D24</t>
  </si>
  <si>
    <t>78D25</t>
  </si>
  <si>
    <t>78D26</t>
  </si>
  <si>
    <t>78D27</t>
  </si>
  <si>
    <t>78D28</t>
  </si>
  <si>
    <t>78D29</t>
  </si>
  <si>
    <t>78D2A</t>
  </si>
  <si>
    <t>78D2B</t>
  </si>
  <si>
    <t>78D2C</t>
  </si>
  <si>
    <t>CE</t>
  </si>
  <si>
    <t>78BDD</t>
  </si>
  <si>
    <t>78BDE</t>
  </si>
  <si>
    <t>78BDF</t>
  </si>
  <si>
    <t>78BE0</t>
  </si>
  <si>
    <t>78BE1</t>
  </si>
  <si>
    <t>78BE2</t>
  </si>
  <si>
    <t>78BE3</t>
  </si>
  <si>
    <t>78BE4</t>
  </si>
  <si>
    <t>78BE5</t>
  </si>
  <si>
    <t>78BE6</t>
  </si>
  <si>
    <t>78BE7</t>
  </si>
  <si>
    <t>78BE8</t>
  </si>
  <si>
    <t>78BE9</t>
  </si>
  <si>
    <t>78BEA</t>
  </si>
  <si>
    <t>78BEB</t>
  </si>
  <si>
    <t>78BEC</t>
  </si>
  <si>
    <t>78BED</t>
  </si>
  <si>
    <t>78BEE</t>
  </si>
  <si>
    <t>78BEF</t>
  </si>
  <si>
    <t>78BF0</t>
  </si>
  <si>
    <t>78BF1</t>
  </si>
  <si>
    <t>78BF2</t>
  </si>
  <si>
    <t>78BF3</t>
  </si>
  <si>
    <t>78BF4</t>
  </si>
  <si>
    <t>78BF5</t>
  </si>
  <si>
    <t>78BF6</t>
  </si>
  <si>
    <t>78BF7</t>
  </si>
  <si>
    <t>78BF8</t>
  </si>
  <si>
    <t>78BF9</t>
  </si>
  <si>
    <t>78BFA</t>
  </si>
  <si>
    <t>78BFB</t>
  </si>
  <si>
    <t>78BFC</t>
  </si>
  <si>
    <t>78BFD</t>
  </si>
  <si>
    <t>78BFE</t>
  </si>
  <si>
    <t>78BFF</t>
  </si>
  <si>
    <t>78C00</t>
  </si>
  <si>
    <t>78C01</t>
  </si>
  <si>
    <t>78C02</t>
  </si>
  <si>
    <t>78C03</t>
  </si>
  <si>
    <t>78C04</t>
  </si>
  <si>
    <t>78C05</t>
  </si>
  <si>
    <t>78C06</t>
  </si>
  <si>
    <t>78C07</t>
  </si>
  <si>
    <t>78C08</t>
  </si>
  <si>
    <t>78C09</t>
  </si>
  <si>
    <t>78C0A</t>
  </si>
  <si>
    <t>78C0B</t>
  </si>
  <si>
    <t>78C0C</t>
  </si>
  <si>
    <t>g</t>
  </si>
  <si>
    <t>67</t>
  </si>
  <si>
    <t>7920E</t>
  </si>
  <si>
    <t>7920F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</si>
  <si>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</si>
  <si>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</si>
  <si>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</si>
  <si>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</si>
  <si>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</si>
  <si>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</si>
  <si>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</si>
  <si>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</si>
  <si>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</si>
  <si>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</si>
  <si>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7921A</t>
  </si>
  <si>
    <t>7921B</t>
  </si>
  <si>
    <t>7921C</t>
  </si>
  <si>
    <t>7921D</t>
  </si>
  <si>
    <t>7921E</t>
  </si>
  <si>
    <t>7921F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</si>
  <si>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</si>
  <si>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</si>
  <si>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</si>
  <si>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</si>
  <si>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</si>
  <si>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</si>
  <si>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</si>
  <si>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</si>
  <si>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79228</t>
  </si>
  <si>
    <t>79229</t>
  </si>
  <si>
    <t>7922A</t>
  </si>
  <si>
    <t>7922B</t>
  </si>
  <si>
    <t>7922C</t>
  </si>
  <si>
    <t>7922D</t>
  </si>
  <si>
    <t>7922E</t>
  </si>
  <si>
    <t>7922F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</si>
  <si>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</si>
  <si>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</si>
  <si>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</si>
  <si>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</si>
  <si>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</si>
  <si>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</si>
  <si>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</si>
  <si>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</si>
  <si>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</si>
  <si>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</si>
  <si>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7923A</t>
  </si>
  <si>
    <t>7923B</t>
  </si>
  <si>
    <t>7923C</t>
  </si>
  <si>
    <t>FC</t>
  </si>
  <si>
    <t>78BAD</t>
  </si>
  <si>
    <t>78BAE</t>
  </si>
  <si>
    <t>78BAF</t>
  </si>
  <si>
    <t>78BA0</t>
  </si>
  <si>
    <t>78BA1</t>
  </si>
  <si>
    <t>78BA2</t>
  </si>
  <si>
    <t>78BA3</t>
  </si>
  <si>
    <t>78BA4</t>
  </si>
  <si>
    <t>78BA5</t>
  </si>
  <si>
    <t>78BA6</t>
  </si>
  <si>
    <t>78BA7</t>
  </si>
  <si>
    <t>78BA8</t>
  </si>
  <si>
    <t>78BA9</t>
  </si>
  <si>
    <t>78BAA</t>
  </si>
  <si>
    <t>78BAB</t>
  </si>
  <si>
    <t>78BAC</t>
  </si>
  <si>
    <t>78BB0</t>
  </si>
  <si>
    <t>78BB1</t>
  </si>
  <si>
    <t>78BB2</t>
  </si>
  <si>
    <t>78BB3</t>
  </si>
  <si>
    <t>78BB4</t>
  </si>
  <si>
    <t>78BB5</t>
  </si>
  <si>
    <t>78BB6</t>
  </si>
  <si>
    <t>78BB7</t>
  </si>
  <si>
    <t>78BB8</t>
  </si>
  <si>
    <t>78BB9</t>
  </si>
  <si>
    <t>78BBA</t>
  </si>
  <si>
    <t>78BBB</t>
  </si>
  <si>
    <t>78BBC</t>
  </si>
  <si>
    <t>78BBD</t>
  </si>
  <si>
    <t>78BBE</t>
  </si>
  <si>
    <t>78BBF</t>
  </si>
  <si>
    <t>78BC0</t>
  </si>
  <si>
    <t>78BC1</t>
  </si>
  <si>
    <t>78BC2</t>
  </si>
  <si>
    <t>78BC3</t>
  </si>
  <si>
    <t>78BC4</t>
  </si>
  <si>
    <t>78BC5</t>
  </si>
  <si>
    <t>78BC6</t>
  </si>
  <si>
    <t>78BC7</t>
  </si>
  <si>
    <t>78BC8</t>
  </si>
  <si>
    <t>78BC9</t>
  </si>
  <si>
    <t>78BCA</t>
  </si>
  <si>
    <t>78BCB</t>
  </si>
  <si>
    <t>78BCC</t>
  </si>
  <si>
    <t>78BCD</t>
  </si>
  <si>
    <t>78BCE</t>
  </si>
  <si>
    <t>78BCF</t>
  </si>
  <si>
    <t>78BD0</t>
  </si>
  <si>
    <t>78BD1</t>
  </si>
  <si>
    <t>78BD2</t>
  </si>
  <si>
    <t>78BD3</t>
  </si>
  <si>
    <t>78BD4</t>
  </si>
  <si>
    <t>78BD5</t>
  </si>
  <si>
    <t>78BD6</t>
  </si>
  <si>
    <t>78BD7</t>
  </si>
  <si>
    <t>78BD8</t>
  </si>
  <si>
    <t>78BD9</t>
  </si>
  <si>
    <t>78BDA</t>
  </si>
  <si>
    <t>78BDB</t>
  </si>
  <si>
    <t>78BDC</t>
  </si>
  <si>
    <t>x</t>
  </si>
  <si>
    <t>m</t>
  </si>
  <si>
    <t>6D</t>
  </si>
  <si>
    <t>78B7D</t>
  </si>
  <si>
    <t>78B7E</t>
  </si>
  <si>
    <t>78B7F</t>
  </si>
  <si>
    <t>78B80</t>
  </si>
  <si>
    <t>78B81</t>
  </si>
  <si>
    <t>78B82</t>
  </si>
  <si>
    <t>78B83</t>
  </si>
  <si>
    <t>78B84</t>
  </si>
  <si>
    <t>78B85</t>
  </si>
  <si>
    <t>78B86</t>
  </si>
  <si>
    <t>78B87</t>
  </si>
  <si>
    <t>78B88</t>
  </si>
  <si>
    <t>78B89</t>
  </si>
  <si>
    <t>78B8A</t>
  </si>
  <si>
    <t>78B8B</t>
  </si>
  <si>
    <t>78B8C</t>
  </si>
  <si>
    <t>78B8D</t>
  </si>
  <si>
    <t>78B8E</t>
  </si>
  <si>
    <t>78B8F</t>
  </si>
  <si>
    <t>78B90</t>
  </si>
  <si>
    <t>78B91</t>
  </si>
  <si>
    <t>78B92</t>
  </si>
  <si>
    <t>78B93</t>
  </si>
  <si>
    <t>78B94</t>
  </si>
  <si>
    <t>78B95</t>
  </si>
  <si>
    <t>78B96</t>
  </si>
  <si>
    <t>78B97</t>
  </si>
  <si>
    <t>78B98</t>
  </si>
  <si>
    <t>78B99</t>
  </si>
  <si>
    <t>78B9A</t>
  </si>
  <si>
    <t>78B9B</t>
  </si>
  <si>
    <t>78B9C</t>
  </si>
  <si>
    <t>78B9D</t>
  </si>
  <si>
    <t>78B9E</t>
  </si>
  <si>
    <t>78B9F</t>
  </si>
  <si>
    <t>96</t>
  </si>
  <si>
    <t>78B4D</t>
  </si>
  <si>
    <t>78B4E</t>
  </si>
  <si>
    <t>78B4F</t>
  </si>
  <si>
    <t>78B50</t>
  </si>
  <si>
    <t>78B51</t>
  </si>
  <si>
    <t>78B52</t>
  </si>
  <si>
    <t>78B53</t>
  </si>
  <si>
    <t>78B54</t>
  </si>
  <si>
    <t>78B55</t>
  </si>
  <si>
    <t>78B56</t>
  </si>
  <si>
    <t>78B57</t>
  </si>
  <si>
    <t>78B58</t>
  </si>
  <si>
    <t>78B59</t>
  </si>
  <si>
    <t>78B5A</t>
  </si>
  <si>
    <t>78B5B</t>
  </si>
  <si>
    <t>78B5C</t>
  </si>
  <si>
    <t>78B5D</t>
  </si>
  <si>
    <t>78B5E</t>
  </si>
  <si>
    <t>78B5F</t>
  </si>
  <si>
    <t>78B60</t>
  </si>
  <si>
    <t>78B61</t>
  </si>
  <si>
    <t>78B62</t>
  </si>
  <si>
    <t>78B63</t>
  </si>
  <si>
    <t>78B64</t>
  </si>
  <si>
    <t>78B65</t>
  </si>
  <si>
    <t>78B66</t>
  </si>
  <si>
    <t>78B67</t>
  </si>
  <si>
    <t>78B68</t>
  </si>
  <si>
    <t>78B69</t>
  </si>
  <si>
    <t>78B6A</t>
  </si>
  <si>
    <t>78B6B</t>
  </si>
  <si>
    <t>78B6C</t>
  </si>
  <si>
    <t>78B6D</t>
  </si>
  <si>
    <t>78B6E</t>
  </si>
  <si>
    <t>78B6F</t>
  </si>
  <si>
    <t>78B70</t>
  </si>
  <si>
    <t>78B71</t>
  </si>
  <si>
    <t>78B72</t>
  </si>
  <si>
    <t>78B73</t>
  </si>
  <si>
    <t>78B74</t>
  </si>
  <si>
    <t>78B75</t>
  </si>
  <si>
    <t>78B76</t>
  </si>
  <si>
    <t>78B77</t>
  </si>
  <si>
    <t>78B78</t>
  </si>
  <si>
    <t>78B79</t>
  </si>
  <si>
    <t>78B7A</t>
  </si>
  <si>
    <t>78B7B</t>
  </si>
  <si>
    <t>78B7C</t>
  </si>
  <si>
    <t>w</t>
  </si>
  <si>
    <t>k</t>
  </si>
  <si>
    <t>6B</t>
  </si>
  <si>
    <t>78B1D</t>
  </si>
  <si>
    <t>78B1E</t>
  </si>
  <si>
    <t>78B1F</t>
  </si>
  <si>
    <t>78B20</t>
  </si>
  <si>
    <t>78B21</t>
  </si>
  <si>
    <t>78B22</t>
  </si>
  <si>
    <t>78B23</t>
  </si>
  <si>
    <t>78B24</t>
  </si>
  <si>
    <t>78B25</t>
  </si>
  <si>
    <t>78B26</t>
  </si>
  <si>
    <t>78B27</t>
  </si>
  <si>
    <t>78B28</t>
  </si>
  <si>
    <t>78B29</t>
  </si>
  <si>
    <t>78B2A</t>
  </si>
  <si>
    <t>78B2B</t>
  </si>
  <si>
    <t>78B2C</t>
  </si>
  <si>
    <t>78B2D</t>
  </si>
  <si>
    <t>78B2E</t>
  </si>
  <si>
    <t>78B2F</t>
  </si>
  <si>
    <t>78B30</t>
  </si>
  <si>
    <t>78B31</t>
  </si>
  <si>
    <t>78B32</t>
  </si>
  <si>
    <t>78B33</t>
  </si>
  <si>
    <t>78B34</t>
  </si>
  <si>
    <t>78B35</t>
  </si>
  <si>
    <t>78B36</t>
  </si>
  <si>
    <t>78B37</t>
  </si>
  <si>
    <t>78B38</t>
  </si>
  <si>
    <t>78B39</t>
  </si>
  <si>
    <t>78B3A</t>
  </si>
  <si>
    <t>78B3B</t>
  </si>
  <si>
    <t>78B3C</t>
  </si>
  <si>
    <t>78B3D</t>
  </si>
  <si>
    <t>78B3E</t>
  </si>
  <si>
    <t>78B3F</t>
  </si>
  <si>
    <t>78B40</t>
  </si>
  <si>
    <t>78B41</t>
  </si>
  <si>
    <t>78B42</t>
  </si>
  <si>
    <t>78B43</t>
  </si>
  <si>
    <t>78B44</t>
  </si>
  <si>
    <t>78B45</t>
  </si>
  <si>
    <t>78B46</t>
  </si>
  <si>
    <t>78B47</t>
  </si>
  <si>
    <t>78B48</t>
  </si>
  <si>
    <t>78B49</t>
  </si>
  <si>
    <t>78B4A</t>
  </si>
  <si>
    <t>78B4B</t>
  </si>
  <si>
    <t>78B4C</t>
  </si>
  <si>
    <t>F3</t>
  </si>
  <si>
    <t>78AED</t>
  </si>
  <si>
    <t>78AEE</t>
  </si>
  <si>
    <t>78AEF</t>
  </si>
  <si>
    <t>78AF0</t>
  </si>
  <si>
    <t>78AF1</t>
  </si>
  <si>
    <t>78AF2</t>
  </si>
  <si>
    <t>78AF3</t>
  </si>
  <si>
    <t>78AF4</t>
  </si>
  <si>
    <t>78AF5</t>
  </si>
  <si>
    <t>78AF6</t>
  </si>
  <si>
    <t>78AF7</t>
  </si>
  <si>
    <t>78AF8</t>
  </si>
  <si>
    <t>78AF9</t>
  </si>
  <si>
    <t>78AFA</t>
  </si>
  <si>
    <t>78AFB</t>
  </si>
  <si>
    <t>78AFC</t>
  </si>
  <si>
    <t>78AFD</t>
  </si>
  <si>
    <t>78AFE</t>
  </si>
  <si>
    <t>78AFF</t>
  </si>
  <si>
    <t>78B00</t>
  </si>
  <si>
    <t>78B01</t>
  </si>
  <si>
    <t>78B02</t>
  </si>
  <si>
    <t>78B03</t>
  </si>
  <si>
    <t>78B04</t>
  </si>
  <si>
    <t>78B05</t>
  </si>
  <si>
    <t>78B06</t>
  </si>
  <si>
    <t>78B07</t>
  </si>
  <si>
    <t>78B08</t>
  </si>
  <si>
    <t>78B09</t>
  </si>
  <si>
    <t>78B10</t>
  </si>
  <si>
    <t>78B0A</t>
  </si>
  <si>
    <t>78B0B</t>
  </si>
  <si>
    <t>78B0C</t>
  </si>
  <si>
    <t>78B0D</t>
  </si>
  <si>
    <t>78B0E</t>
  </si>
  <si>
    <t>78B0F</t>
  </si>
  <si>
    <t>78B11</t>
  </si>
  <si>
    <t>78B12</t>
  </si>
  <si>
    <t>78B13</t>
  </si>
  <si>
    <t>78B14</t>
  </si>
  <si>
    <t>78B15</t>
  </si>
  <si>
    <t>78B16</t>
  </si>
  <si>
    <t>78B17</t>
  </si>
  <si>
    <t>78B18</t>
  </si>
  <si>
    <t>78B19</t>
  </si>
  <si>
    <t>78B1A</t>
  </si>
  <si>
    <t>78B1B</t>
  </si>
  <si>
    <t>78B1C</t>
  </si>
  <si>
    <t>z</t>
  </si>
  <si>
    <t>7A</t>
  </si>
  <si>
    <t>C7</t>
  </si>
  <si>
    <t>78ABD</t>
  </si>
  <si>
    <t>78ABE</t>
  </si>
  <si>
    <t>78ABF</t>
  </si>
  <si>
    <t>78AC0</t>
  </si>
  <si>
    <t>78AC1</t>
  </si>
  <si>
    <t>78AC2</t>
  </si>
  <si>
    <t>78AC3</t>
  </si>
  <si>
    <t>78AC4</t>
  </si>
  <si>
    <t>78AC5</t>
  </si>
  <si>
    <t>78AC6</t>
  </si>
  <si>
    <t>78AC7</t>
  </si>
  <si>
    <t>78AC8</t>
  </si>
  <si>
    <t>78AC9</t>
  </si>
  <si>
    <t>78ACA</t>
  </si>
  <si>
    <t>78ACB</t>
  </si>
  <si>
    <t>78ACC</t>
  </si>
  <si>
    <t>78ACD</t>
  </si>
  <si>
    <t>78ACE</t>
  </si>
  <si>
    <t>78ACF</t>
  </si>
  <si>
    <t>9A</t>
  </si>
  <si>
    <t>78A8D</t>
  </si>
  <si>
    <t>78A8E</t>
  </si>
  <si>
    <t>78A8F</t>
  </si>
  <si>
    <t>78A90</t>
  </si>
  <si>
    <t>78A91</t>
  </si>
  <si>
    <t>78A92</t>
  </si>
  <si>
    <t>78A93</t>
  </si>
  <si>
    <t>78A94</t>
  </si>
  <si>
    <t>78A95</t>
  </si>
  <si>
    <t>78A96</t>
  </si>
  <si>
    <t>78A97</t>
  </si>
  <si>
    <t>78A98</t>
  </si>
  <si>
    <t>78A99</t>
  </si>
  <si>
    <t>78A9A</t>
  </si>
  <si>
    <t>78A9B</t>
  </si>
  <si>
    <t>78A9C</t>
  </si>
  <si>
    <t>78A9D</t>
  </si>
  <si>
    <t>78A9E</t>
  </si>
  <si>
    <t>78A9F</t>
  </si>
  <si>
    <t>78AA0</t>
  </si>
  <si>
    <t>78AD0</t>
  </si>
  <si>
    <t>78AD1</t>
  </si>
  <si>
    <t>78AD2</t>
  </si>
  <si>
    <t>78AD3</t>
  </si>
  <si>
    <t>78AD4</t>
  </si>
  <si>
    <t>78AD5</t>
  </si>
  <si>
    <t>78AD6</t>
  </si>
  <si>
    <t>78AD7</t>
  </si>
  <si>
    <t>78AD8</t>
  </si>
  <si>
    <t>78AD9</t>
  </si>
  <si>
    <t>78ADA</t>
  </si>
  <si>
    <t>78ADB</t>
  </si>
  <si>
    <t>78ADC</t>
  </si>
  <si>
    <t>78ADD</t>
  </si>
  <si>
    <t>78ADE</t>
  </si>
  <si>
    <t>78ADF</t>
  </si>
  <si>
    <t>78AE0</t>
  </si>
  <si>
    <t>78AE1</t>
  </si>
  <si>
    <t>78AE2</t>
  </si>
  <si>
    <t>78AE3</t>
  </si>
  <si>
    <t>78AE4</t>
  </si>
  <si>
    <t>78AE5</t>
  </si>
  <si>
    <t>78AE6</t>
  </si>
  <si>
    <t>78AE7</t>
  </si>
  <si>
    <t>78AE8</t>
  </si>
  <si>
    <t>78AE9</t>
  </si>
  <si>
    <t>78AEA</t>
  </si>
  <si>
    <t>78AEB</t>
  </si>
  <si>
    <t>78AEC</t>
  </si>
  <si>
    <t>78AA1</t>
  </si>
  <si>
    <t>78AA2</t>
  </si>
  <si>
    <t>78AA3</t>
  </si>
  <si>
    <t>78AA4</t>
  </si>
  <si>
    <t>78AA5</t>
  </si>
  <si>
    <t>78AA6</t>
  </si>
  <si>
    <t>78AA7</t>
  </si>
  <si>
    <t>78AA8</t>
  </si>
  <si>
    <t>78AA9</t>
  </si>
  <si>
    <t>78AAA</t>
  </si>
  <si>
    <t>78AAB</t>
  </si>
  <si>
    <t>78AAC</t>
  </si>
  <si>
    <t>78AAD</t>
  </si>
  <si>
    <t>78AAE</t>
  </si>
  <si>
    <t>78AAF</t>
  </si>
  <si>
    <t>78AB0</t>
  </si>
  <si>
    <t>78AB1</t>
  </si>
  <si>
    <t>78AB2</t>
  </si>
  <si>
    <t>78AB3</t>
  </si>
  <si>
    <t>78AB4</t>
  </si>
  <si>
    <t>78AB5</t>
  </si>
  <si>
    <t>78AB6</t>
  </si>
  <si>
    <t>78AB7</t>
  </si>
  <si>
    <t>78AB8</t>
  </si>
  <si>
    <t>78AB9</t>
  </si>
  <si>
    <t>78ABA</t>
  </si>
  <si>
    <t>78ABB</t>
  </si>
  <si>
    <t>78ABC</t>
  </si>
  <si>
    <t>71</t>
  </si>
  <si>
    <t>78A5D</t>
  </si>
  <si>
    <t>78A5E</t>
  </si>
  <si>
    <t>78A5F</t>
  </si>
  <si>
    <t>78A60</t>
  </si>
  <si>
    <t>78A61</t>
  </si>
  <si>
    <t>78A62</t>
  </si>
  <si>
    <t>78A63</t>
  </si>
  <si>
    <t>78A64</t>
  </si>
  <si>
    <t>78A65</t>
  </si>
  <si>
    <t>78A66</t>
  </si>
  <si>
    <t>78A67</t>
  </si>
  <si>
    <t>78A68</t>
  </si>
  <si>
    <t>78A69</t>
  </si>
  <si>
    <t>78A6A</t>
  </si>
  <si>
    <t>78A6B</t>
  </si>
  <si>
    <t>78A6C</t>
  </si>
  <si>
    <t>78A6D</t>
  </si>
  <si>
    <t>78A6E</t>
  </si>
  <si>
    <t>78A6F</t>
  </si>
  <si>
    <t>78A70</t>
  </si>
  <si>
    <t>78A71</t>
  </si>
  <si>
    <t>78A72</t>
  </si>
  <si>
    <t>78A73</t>
  </si>
  <si>
    <t>78A74</t>
  </si>
  <si>
    <t>78A75</t>
  </si>
  <si>
    <t>78A76</t>
  </si>
  <si>
    <t>78A77</t>
  </si>
  <si>
    <t>78A78</t>
  </si>
  <si>
    <t>78A79</t>
  </si>
  <si>
    <t>78A7A</t>
  </si>
  <si>
    <t>78A7B</t>
  </si>
  <si>
    <t>78A7C</t>
  </si>
  <si>
    <t>78A7D</t>
  </si>
  <si>
    <t>78A7E</t>
  </si>
  <si>
    <t>78A7F</t>
  </si>
  <si>
    <t>78A80</t>
  </si>
  <si>
    <t>78A81</t>
  </si>
  <si>
    <t>78A82</t>
  </si>
  <si>
    <t>78A83</t>
  </si>
  <si>
    <t>78A84</t>
  </si>
  <si>
    <t>78A85</t>
  </si>
  <si>
    <t>78A86</t>
  </si>
  <si>
    <t>78A87</t>
  </si>
  <si>
    <t>78A88</t>
  </si>
  <si>
    <t>78A89</t>
  </si>
  <si>
    <t>78A8A</t>
  </si>
  <si>
    <t>78A8B</t>
  </si>
  <si>
    <t>78A8C</t>
  </si>
  <si>
    <t>u</t>
  </si>
  <si>
    <t>78A2D</t>
  </si>
  <si>
    <t>78A2E</t>
  </si>
  <si>
    <t>78A2F</t>
  </si>
  <si>
    <t>78A30</t>
  </si>
  <si>
    <t>78A31</t>
  </si>
  <si>
    <t>78A32</t>
  </si>
  <si>
    <t>78A33</t>
  </si>
  <si>
    <t>78A34</t>
  </si>
  <si>
    <t>78A35</t>
  </si>
  <si>
    <t>78A36</t>
  </si>
  <si>
    <t>78A37</t>
  </si>
  <si>
    <t>78A38</t>
  </si>
  <si>
    <t>78A39</t>
  </si>
  <si>
    <t>78A3A</t>
  </si>
  <si>
    <t>78A3B</t>
  </si>
  <si>
    <t>78A3C</t>
  </si>
  <si>
    <t>78A3D</t>
  </si>
  <si>
    <t>78A3E</t>
  </si>
  <si>
    <t>78A3F</t>
  </si>
  <si>
    <t>78A40</t>
  </si>
  <si>
    <t>78A41</t>
  </si>
  <si>
    <t>78A42</t>
  </si>
  <si>
    <t>78A43</t>
  </si>
  <si>
    <t>78A44</t>
  </si>
  <si>
    <t>78A45</t>
  </si>
  <si>
    <t>78A46</t>
  </si>
  <si>
    <t>78A47</t>
  </si>
  <si>
    <t>78A48</t>
  </si>
  <si>
    <t>78A49</t>
  </si>
  <si>
    <t>78A4A</t>
  </si>
  <si>
    <t>78A4B</t>
  </si>
  <si>
    <t>78A4C</t>
  </si>
  <si>
    <t>78A4D</t>
  </si>
  <si>
    <t>78A4E</t>
  </si>
  <si>
    <t>78A4F</t>
  </si>
  <si>
    <t>78A50</t>
  </si>
  <si>
    <t>78A51</t>
  </si>
  <si>
    <t>78A52</t>
  </si>
  <si>
    <t>78A53</t>
  </si>
  <si>
    <t>78A54</t>
  </si>
  <si>
    <t>78A55</t>
  </si>
  <si>
    <t>78A56</t>
  </si>
  <si>
    <t>78A57</t>
  </si>
  <si>
    <t>78A58</t>
  </si>
  <si>
    <t>78A59</t>
  </si>
  <si>
    <t>78A5A</t>
  </si>
  <si>
    <t>78A5B</t>
  </si>
  <si>
    <t>78A5C</t>
  </si>
  <si>
    <t>d</t>
  </si>
  <si>
    <t>64</t>
  </si>
  <si>
    <t>E4</t>
  </si>
  <si>
    <t>789FD</t>
  </si>
  <si>
    <t>789FE</t>
  </si>
  <si>
    <t>789FF</t>
  </si>
  <si>
    <t>78A00</t>
  </si>
  <si>
    <t>78A01</t>
  </si>
  <si>
    <t>78A02</t>
  </si>
  <si>
    <t>78A03</t>
  </si>
  <si>
    <t>78A04</t>
  </si>
  <si>
    <t>78A05</t>
  </si>
  <si>
    <t>78A06</t>
  </si>
  <si>
    <t>78A07</t>
  </si>
  <si>
    <t>78A08</t>
  </si>
  <si>
    <t>78A09</t>
  </si>
  <si>
    <t>78A0A</t>
  </si>
  <si>
    <t>78A0B</t>
  </si>
  <si>
    <t>78A0C</t>
  </si>
  <si>
    <t>78A0D</t>
  </si>
  <si>
    <t>78A0E</t>
  </si>
  <si>
    <t>78A0F</t>
  </si>
  <si>
    <t>78A10</t>
  </si>
  <si>
    <t>78A11</t>
  </si>
  <si>
    <t>78A12</t>
  </si>
  <si>
    <t>78A13</t>
  </si>
  <si>
    <t>78A14</t>
  </si>
  <si>
    <t>78A15</t>
  </si>
  <si>
    <t>78A16</t>
  </si>
  <si>
    <t>78A17</t>
  </si>
  <si>
    <t>78A18</t>
  </si>
  <si>
    <t>78A19</t>
  </si>
  <si>
    <t>78A1A</t>
  </si>
  <si>
    <t>78A1B</t>
  </si>
  <si>
    <t>78A1C</t>
  </si>
  <si>
    <t>78A1D</t>
  </si>
  <si>
    <t>78A1E</t>
  </si>
  <si>
    <t>78A1F</t>
  </si>
  <si>
    <t>78A20</t>
  </si>
  <si>
    <t>78A21</t>
  </si>
  <si>
    <t>78A22</t>
  </si>
  <si>
    <t>78A23</t>
  </si>
  <si>
    <t>78A24</t>
  </si>
  <si>
    <t>78A25</t>
  </si>
  <si>
    <t>78A26</t>
  </si>
  <si>
    <t>78A27</t>
  </si>
  <si>
    <t>78A28</t>
  </si>
  <si>
    <t>78A29</t>
  </si>
  <si>
    <t>78A2A</t>
  </si>
  <si>
    <t>78A2B</t>
  </si>
  <si>
    <t>78A2C</t>
  </si>
  <si>
    <t>EA</t>
  </si>
  <si>
    <t>789CD</t>
  </si>
  <si>
    <t>789CE</t>
  </si>
  <si>
    <t>789CF</t>
  </si>
  <si>
    <t>p</t>
  </si>
  <si>
    <t>7899D</t>
  </si>
  <si>
    <t>7899E</t>
  </si>
  <si>
    <t>7899F</t>
  </si>
  <si>
    <t>789A0</t>
  </si>
  <si>
    <t>789A1</t>
  </si>
  <si>
    <t>789A2</t>
  </si>
  <si>
    <t>789A3</t>
  </si>
  <si>
    <t>789A4</t>
  </si>
  <si>
    <t>789A5</t>
  </si>
  <si>
    <t>789A6</t>
  </si>
  <si>
    <t>789A7</t>
  </si>
  <si>
    <t>789A8</t>
  </si>
  <si>
    <t>789A9</t>
  </si>
  <si>
    <t>789AA</t>
  </si>
  <si>
    <t>789AB</t>
  </si>
  <si>
    <t>789AC</t>
  </si>
  <si>
    <t>789AD</t>
  </si>
  <si>
    <t>789AE</t>
  </si>
  <si>
    <t>789AF</t>
  </si>
  <si>
    <t>789B0</t>
  </si>
  <si>
    <t>789B1</t>
  </si>
  <si>
    <t>789B2</t>
  </si>
  <si>
    <t>789B3</t>
  </si>
  <si>
    <t>789B4</t>
  </si>
  <si>
    <t>789B5</t>
  </si>
  <si>
    <t>789B6</t>
  </si>
  <si>
    <t>789B7</t>
  </si>
  <si>
    <t>789B8</t>
  </si>
  <si>
    <t>789B9</t>
  </si>
  <si>
    <t>789BA</t>
  </si>
  <si>
    <t>789BB</t>
  </si>
  <si>
    <t>789BC</t>
  </si>
  <si>
    <t>789BD</t>
  </si>
  <si>
    <t>789BE</t>
  </si>
  <si>
    <t>789BF</t>
  </si>
  <si>
    <t>789C0</t>
  </si>
  <si>
    <t>789C1</t>
  </si>
  <si>
    <t>789C2</t>
  </si>
  <si>
    <t>789C3</t>
  </si>
  <si>
    <t>789C4</t>
  </si>
  <si>
    <t>789C5</t>
  </si>
  <si>
    <t>789C6</t>
  </si>
  <si>
    <t>789C7</t>
  </si>
  <si>
    <t>789C8</t>
  </si>
  <si>
    <t>789C9</t>
  </si>
  <si>
    <t>789CA</t>
  </si>
  <si>
    <t>789CB</t>
  </si>
  <si>
    <t>789CC</t>
  </si>
  <si>
    <t>7923D</t>
  </si>
  <si>
    <t>7923E</t>
  </si>
  <si>
    <t>7923F</t>
  </si>
  <si>
    <t>79240</t>
  </si>
  <si>
    <t>79241</t>
  </si>
  <si>
    <t>79242</t>
  </si>
  <si>
    <t>79243</t>
  </si>
  <si>
    <t>79244</t>
  </si>
  <si>
    <t>79245</t>
  </si>
  <si>
    <t>79246</t>
  </si>
  <si>
    <t>79247</t>
  </si>
  <si>
    <t>79248</t>
  </si>
  <si>
    <t>79249</t>
  </si>
  <si>
    <t>7924A</t>
  </si>
  <si>
    <t>7924B</t>
  </si>
  <si>
    <t>7924C</t>
  </si>
  <si>
    <t>7924D</t>
  </si>
  <si>
    <t>7924E</t>
  </si>
  <si>
    <t>7924F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</si>
  <si>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</si>
  <si>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</si>
  <si>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</si>
  <si>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</si>
  <si>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</si>
  <si>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</si>
  <si>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</si>
  <si>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</si>
  <si>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</si>
  <si>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</si>
  <si>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7925A</t>
  </si>
  <si>
    <t>7925B</t>
  </si>
  <si>
    <t>7925C</t>
  </si>
  <si>
    <t>7925D</t>
  </si>
  <si>
    <t>7925E</t>
  </si>
  <si>
    <t>7925F</t>
  </si>
  <si>
    <t>79260</t>
  </si>
  <si>
    <t>79261</t>
  </si>
  <si>
    <t>79262</t>
  </si>
  <si>
    <t>79263</t>
  </si>
  <si>
    <t>79264</t>
  </si>
  <si>
    <t>79265</t>
  </si>
  <si>
    <t>79266</t>
  </si>
  <si>
    <t>79267</t>
  </si>
  <si>
    <t>79268</t>
  </si>
  <si>
    <t>79269</t>
  </si>
  <si>
    <t>7926A</t>
  </si>
  <si>
    <t>7926B</t>
  </si>
  <si>
    <t>7926C</t>
  </si>
  <si>
    <t>83</t>
  </si>
  <si>
    <t>7926D</t>
  </si>
  <si>
    <t>7926E</t>
  </si>
  <si>
    <t>7926F</t>
  </si>
  <si>
    <t>79270</t>
  </si>
  <si>
    <t>79271</t>
  </si>
  <si>
    <t>79272</t>
  </si>
  <si>
    <t>79273</t>
  </si>
  <si>
    <t>79274</t>
  </si>
  <si>
    <t>79275</t>
  </si>
  <si>
    <t>79276</t>
  </si>
  <si>
    <t>79277</t>
  </si>
  <si>
    <t>79278</t>
  </si>
  <si>
    <t>79279</t>
  </si>
  <si>
    <t>7927A</t>
  </si>
  <si>
    <t>7927B</t>
  </si>
  <si>
    <t>7927C</t>
  </si>
  <si>
    <t>7927D</t>
  </si>
  <si>
    <t>7927E</t>
  </si>
  <si>
    <t>7927F</t>
  </si>
  <si>
    <t>79280</t>
  </si>
  <si>
    <t>79281</t>
  </si>
  <si>
    <t>79282</t>
  </si>
  <si>
    <t>79283</t>
  </si>
  <si>
    <t>79284</t>
  </si>
  <si>
    <t>79285</t>
  </si>
  <si>
    <t>79286</t>
  </si>
  <si>
    <t>79287</t>
  </si>
  <si>
    <t>79288</t>
  </si>
  <si>
    <t>79289</t>
  </si>
  <si>
    <t>7928A</t>
  </si>
  <si>
    <t>7928B</t>
  </si>
  <si>
    <t>7928C</t>
  </si>
  <si>
    <t>7928D</t>
  </si>
  <si>
    <t>7928E</t>
  </si>
  <si>
    <t>7928F</t>
  </si>
  <si>
    <t>79290</t>
  </si>
  <si>
    <t>79291</t>
  </si>
  <si>
    <t>79292</t>
  </si>
  <si>
    <t>79293</t>
  </si>
  <si>
    <t>79294</t>
  </si>
  <si>
    <t>79295</t>
  </si>
  <si>
    <t>79296</t>
  </si>
  <si>
    <t>79297</t>
  </si>
  <si>
    <t>79298</t>
  </si>
  <si>
    <t>79299</t>
  </si>
  <si>
    <t>7929A</t>
  </si>
  <si>
    <t>7929B</t>
  </si>
  <si>
    <t>7929C</t>
  </si>
  <si>
    <t>7929D</t>
  </si>
  <si>
    <t>7929E</t>
  </si>
  <si>
    <t>7929F</t>
  </si>
  <si>
    <t>792A0</t>
  </si>
  <si>
    <t>792A1</t>
  </si>
  <si>
    <t>792A2</t>
  </si>
  <si>
    <t>792A3</t>
  </si>
  <si>
    <t>792A4</t>
  </si>
  <si>
    <t>792A5</t>
  </si>
  <si>
    <t>792A6</t>
  </si>
  <si>
    <t>792A7</t>
  </si>
  <si>
    <t>792A8</t>
  </si>
  <si>
    <t>792A9</t>
  </si>
  <si>
    <t>792AA</t>
  </si>
  <si>
    <t>792AB</t>
  </si>
  <si>
    <t>792AC</t>
  </si>
  <si>
    <t>792AD</t>
  </si>
  <si>
    <t>792AE</t>
  </si>
  <si>
    <t>792AF</t>
  </si>
  <si>
    <t>792B0</t>
  </si>
  <si>
    <t>792B1</t>
  </si>
  <si>
    <t>792B2</t>
  </si>
  <si>
    <t>792B3</t>
  </si>
  <si>
    <t>792B4</t>
  </si>
  <si>
    <t>792B5</t>
  </si>
  <si>
    <t>792B6</t>
  </si>
  <si>
    <t>792B7</t>
  </si>
  <si>
    <t>792B8</t>
  </si>
  <si>
    <t>792B9</t>
  </si>
  <si>
    <t>792BA</t>
  </si>
  <si>
    <t>792BB</t>
  </si>
  <si>
    <t>792BC</t>
  </si>
  <si>
    <t>792BD</t>
  </si>
  <si>
    <t>792BE</t>
  </si>
  <si>
    <t>792BF</t>
  </si>
  <si>
    <t>792C0</t>
  </si>
  <si>
    <t>792C1</t>
  </si>
  <si>
    <t>792C2</t>
  </si>
  <si>
    <t>792C3</t>
  </si>
  <si>
    <t>792C4</t>
  </si>
  <si>
    <t>792C5</t>
  </si>
  <si>
    <t>792C6</t>
  </si>
  <si>
    <t>792C7</t>
  </si>
  <si>
    <t>792C8</t>
  </si>
  <si>
    <t>792C9</t>
  </si>
  <si>
    <t>792CA</t>
  </si>
  <si>
    <t>792CB</t>
  </si>
  <si>
    <t>792CC</t>
  </si>
  <si>
    <t>9</t>
  </si>
  <si>
    <t>0</t>
  </si>
  <si>
    <t>X</t>
  </si>
  <si>
    <t>DO</t>
  </si>
  <si>
    <t>94</t>
  </si>
  <si>
    <t>39</t>
  </si>
  <si>
    <t>58</t>
  </si>
  <si>
    <t>7F</t>
  </si>
  <si>
    <t>type/effect</t>
  </si>
  <si>
    <t>792CD</t>
  </si>
  <si>
    <t>792CE</t>
  </si>
  <si>
    <t>792CF</t>
  </si>
  <si>
    <t>792D0</t>
  </si>
  <si>
    <t>792D1</t>
  </si>
  <si>
    <t>792D2</t>
  </si>
  <si>
    <t>792D3</t>
  </si>
  <si>
    <t>792D4</t>
  </si>
  <si>
    <t>792D5</t>
  </si>
  <si>
    <t>792D6</t>
  </si>
  <si>
    <t>792D7</t>
  </si>
  <si>
    <t>792D8</t>
  </si>
  <si>
    <t>792D9</t>
  </si>
  <si>
    <t>792DA</t>
  </si>
  <si>
    <t>792DB</t>
  </si>
  <si>
    <t>792DC</t>
  </si>
  <si>
    <t>792DD</t>
  </si>
  <si>
    <t>792DE</t>
  </si>
  <si>
    <t>792DF</t>
  </si>
  <si>
    <t>792E0</t>
  </si>
  <si>
    <t>792E1</t>
  </si>
  <si>
    <t>792E2</t>
  </si>
  <si>
    <t>792E3</t>
  </si>
  <si>
    <t>792E4</t>
  </si>
  <si>
    <t>792E5</t>
  </si>
  <si>
    <t>792E6</t>
  </si>
  <si>
    <t>792E7</t>
  </si>
  <si>
    <t>792E8</t>
  </si>
  <si>
    <t>792E9</t>
  </si>
  <si>
    <t>792EA</t>
  </si>
  <si>
    <t>792EB</t>
  </si>
  <si>
    <t>792EC</t>
  </si>
  <si>
    <t>792ED</t>
  </si>
  <si>
    <t>792EE</t>
  </si>
  <si>
    <t>792EF</t>
  </si>
  <si>
    <t>792F0</t>
  </si>
  <si>
    <t>792F1</t>
  </si>
  <si>
    <t>792F2</t>
  </si>
  <si>
    <t>792F3</t>
  </si>
  <si>
    <t>792F4</t>
  </si>
  <si>
    <t>792F5</t>
  </si>
  <si>
    <t>792F6</t>
  </si>
  <si>
    <t>792F7</t>
  </si>
  <si>
    <t>792F8</t>
  </si>
  <si>
    <t>792F9</t>
  </si>
  <si>
    <t>792FA</t>
  </si>
  <si>
    <t>792FB</t>
  </si>
  <si>
    <t>792FC</t>
  </si>
  <si>
    <t>5D</t>
  </si>
  <si>
    <t>]</t>
  </si>
  <si>
    <t>AF</t>
  </si>
  <si>
    <t>to Hit</t>
  </si>
  <si>
    <t>Arm's - weapon - attachment</t>
  </si>
  <si>
    <t>792FD</t>
  </si>
  <si>
    <t>792FE</t>
  </si>
  <si>
    <t>792FF</t>
  </si>
  <si>
    <t>79300</t>
  </si>
  <si>
    <t>79301</t>
  </si>
  <si>
    <t>79302</t>
  </si>
  <si>
    <t>79303</t>
  </si>
  <si>
    <t>79304</t>
  </si>
  <si>
    <t>79305</t>
  </si>
  <si>
    <t>79306</t>
  </si>
  <si>
    <t>79307</t>
  </si>
  <si>
    <t>79308</t>
  </si>
  <si>
    <t>79309</t>
  </si>
  <si>
    <t>7930A</t>
  </si>
  <si>
    <t>7930B</t>
  </si>
  <si>
    <t>7930C</t>
  </si>
  <si>
    <t>7930D</t>
  </si>
  <si>
    <t>7930E</t>
  </si>
  <si>
    <t>7930F</t>
  </si>
  <si>
    <t>79310</t>
  </si>
  <si>
    <t>79311</t>
  </si>
  <si>
    <t>79312</t>
  </si>
  <si>
    <t>79313</t>
  </si>
  <si>
    <t>79314</t>
  </si>
  <si>
    <t>79315</t>
  </si>
  <si>
    <t>79316</t>
  </si>
  <si>
    <t>79317</t>
  </si>
  <si>
    <t>79318</t>
  </si>
  <si>
    <t>79319</t>
  </si>
  <si>
    <t>79320</t>
  </si>
  <si>
    <t>79321</t>
  </si>
  <si>
    <t>7931A</t>
  </si>
  <si>
    <t>7931B</t>
  </si>
  <si>
    <t>7931C</t>
  </si>
  <si>
    <t>7931D</t>
  </si>
  <si>
    <t>7931E</t>
  </si>
  <si>
    <t>7931F</t>
  </si>
  <si>
    <t>79322</t>
  </si>
  <si>
    <t>79323</t>
  </si>
  <si>
    <t>79324</t>
  </si>
  <si>
    <t>79325</t>
  </si>
  <si>
    <t>79326</t>
  </si>
  <si>
    <t>79327</t>
  </si>
  <si>
    <t>79328</t>
  </si>
  <si>
    <t>79329</t>
  </si>
  <si>
    <t>79330</t>
  </si>
  <si>
    <t>79331</t>
  </si>
  <si>
    <t>79332</t>
  </si>
  <si>
    <t>7932A</t>
  </si>
  <si>
    <t>7932B</t>
  </si>
  <si>
    <t>7932C</t>
  </si>
  <si>
    <t>DE</t>
  </si>
  <si>
    <t>7932D</t>
  </si>
  <si>
    <t>7932E</t>
  </si>
  <si>
    <t>7932F</t>
  </si>
  <si>
    <t>79333</t>
  </si>
  <si>
    <t>79334</t>
  </si>
  <si>
    <t>79335</t>
  </si>
  <si>
    <t>79336</t>
  </si>
  <si>
    <t>79337</t>
  </si>
  <si>
    <t>79338</t>
  </si>
  <si>
    <t>79339</t>
  </si>
  <si>
    <t>7933A</t>
  </si>
  <si>
    <t>7933B</t>
  </si>
  <si>
    <t>7933C</t>
  </si>
  <si>
    <t>7933D</t>
  </si>
  <si>
    <t>7933E</t>
  </si>
  <si>
    <t>7933F</t>
  </si>
  <si>
    <t>79340</t>
  </si>
  <si>
    <t>79341</t>
  </si>
  <si>
    <t>79342</t>
  </si>
  <si>
    <t>79343</t>
  </si>
  <si>
    <t>79344</t>
  </si>
  <si>
    <t>79345</t>
  </si>
  <si>
    <t>79346</t>
  </si>
  <si>
    <t>79347</t>
  </si>
  <si>
    <t>79348</t>
  </si>
  <si>
    <t>79349</t>
  </si>
  <si>
    <t>7934A</t>
  </si>
  <si>
    <t>7934B</t>
  </si>
  <si>
    <t>7934C</t>
  </si>
  <si>
    <t>7934D</t>
  </si>
  <si>
    <t>7934E</t>
  </si>
  <si>
    <t>7934F</t>
  </si>
  <si>
    <t>79350</t>
  </si>
  <si>
    <t>79351</t>
  </si>
  <si>
    <t>79352</t>
  </si>
  <si>
    <t>79353</t>
  </si>
  <si>
    <t>79354</t>
  </si>
  <si>
    <t>79355</t>
  </si>
  <si>
    <t>79356</t>
  </si>
  <si>
    <t>79357</t>
  </si>
  <si>
    <t>79358</t>
  </si>
  <si>
    <t>79359</t>
  </si>
  <si>
    <t>7935A</t>
  </si>
  <si>
    <t>7935B</t>
  </si>
  <si>
    <t>7935C</t>
  </si>
  <si>
    <t>7B</t>
  </si>
  <si>
    <t>7935D</t>
  </si>
  <si>
    <t>7935E</t>
  </si>
  <si>
    <t>7935F</t>
  </si>
  <si>
    <t>79360</t>
  </si>
  <si>
    <t>79361</t>
  </si>
  <si>
    <t>79362</t>
  </si>
  <si>
    <t>79363</t>
  </si>
  <si>
    <t>79364</t>
  </si>
  <si>
    <t>79365</t>
  </si>
  <si>
    <t>79366</t>
  </si>
  <si>
    <t>79367</t>
  </si>
  <si>
    <t>79368</t>
  </si>
  <si>
    <t>79369</t>
  </si>
  <si>
    <t>7936A</t>
  </si>
  <si>
    <t>7936B</t>
  </si>
  <si>
    <t>7936C</t>
  </si>
  <si>
    <t>7936D</t>
  </si>
  <si>
    <t>7936E</t>
  </si>
  <si>
    <t>7936F</t>
  </si>
  <si>
    <t>79370</t>
  </si>
  <si>
    <t>79371</t>
  </si>
  <si>
    <t>79372</t>
  </si>
  <si>
    <t>79373</t>
  </si>
  <si>
    <t>79374</t>
  </si>
  <si>
    <t>79375</t>
  </si>
  <si>
    <t>79376</t>
  </si>
  <si>
    <t>79377</t>
  </si>
  <si>
    <t>79378</t>
  </si>
  <si>
    <t>79379</t>
  </si>
  <si>
    <t>7937A</t>
  </si>
  <si>
    <t>7937B</t>
  </si>
  <si>
    <t>7937C</t>
  </si>
  <si>
    <t>7937D</t>
  </si>
  <si>
    <t>7937E</t>
  </si>
  <si>
    <t>7937F</t>
  </si>
  <si>
    <t>79380</t>
  </si>
  <si>
    <t>79381</t>
  </si>
  <si>
    <t>79382</t>
  </si>
  <si>
    <t>79383</t>
  </si>
  <si>
    <t>79384</t>
  </si>
  <si>
    <t>79385</t>
  </si>
  <si>
    <t>79386</t>
  </si>
  <si>
    <t>79387</t>
  </si>
  <si>
    <t>79388</t>
  </si>
  <si>
    <t>79389</t>
  </si>
  <si>
    <t>7938A</t>
  </si>
  <si>
    <t>7938B</t>
  </si>
  <si>
    <t>7938C</t>
  </si>
  <si>
    <t>7656D</t>
  </si>
  <si>
    <t>7656E</t>
  </si>
  <si>
    <t>7656F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</si>
  <si>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</si>
  <si>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</si>
  <si>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</si>
  <si>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</si>
  <si>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</si>
  <si>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</si>
  <si>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</si>
  <si>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</si>
  <si>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</si>
  <si>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76579</t>
  </si>
  <si>
    <t>Weapon - Equipment</t>
  </si>
  <si>
    <t>76580</t>
  </si>
  <si>
    <t>7657A</t>
  </si>
  <si>
    <t>7657B</t>
  </si>
  <si>
    <t>7657C</t>
  </si>
  <si>
    <t>7657D</t>
  </si>
  <si>
    <t>7657E</t>
  </si>
  <si>
    <t>7657F</t>
  </si>
  <si>
    <t>76581</t>
  </si>
  <si>
    <t>76582</t>
  </si>
  <si>
    <t>76583</t>
  </si>
  <si>
    <t>76584</t>
  </si>
  <si>
    <t>76585</t>
  </si>
  <si>
    <t>76586</t>
  </si>
  <si>
    <t>76588</t>
  </si>
  <si>
    <t>76589</t>
  </si>
  <si>
    <t>76590</t>
  </si>
  <si>
    <t>7658A</t>
  </si>
  <si>
    <t>7658B</t>
  </si>
  <si>
    <t>7658C</t>
  </si>
  <si>
    <t>7658D</t>
  </si>
  <si>
    <t>7658E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</si>
  <si>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</si>
  <si>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</si>
  <si>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</si>
  <si>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</si>
  <si>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</si>
  <si>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</si>
  <si>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</si>
  <si>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</si>
  <si>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</si>
  <si>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7659A</t>
  </si>
  <si>
    <t>7659B</t>
  </si>
  <si>
    <t>7659C</t>
  </si>
  <si>
    <t>B3</t>
  </si>
  <si>
    <t>E7</t>
  </si>
  <si>
    <t>9B</t>
  </si>
  <si>
    <t>price</t>
  </si>
  <si>
    <t>weigth</t>
  </si>
  <si>
    <t>Weapon - Missile</t>
  </si>
  <si>
    <t>3</t>
  </si>
  <si>
    <t>buy</t>
  </si>
  <si>
    <t>100%</t>
  </si>
  <si>
    <t>sell</t>
  </si>
  <si>
    <t>75%</t>
  </si>
  <si>
    <t>33</t>
  </si>
  <si>
    <t>6A</t>
  </si>
  <si>
    <t>item's description</t>
  </si>
  <si>
    <t>75C3D</t>
  </si>
  <si>
    <t>75C3E</t>
  </si>
  <si>
    <t>75C3F</t>
  </si>
  <si>
    <t>75C40</t>
  </si>
  <si>
    <t>75C41</t>
  </si>
  <si>
    <t>75C42</t>
  </si>
  <si>
    <t>75C43</t>
  </si>
  <si>
    <t>75C44</t>
  </si>
  <si>
    <t>75C45</t>
  </si>
  <si>
    <t>75C46</t>
  </si>
  <si>
    <t>75C47</t>
  </si>
  <si>
    <t>75C48</t>
  </si>
  <si>
    <t>75C49</t>
  </si>
  <si>
    <t>75C50</t>
  </si>
  <si>
    <t>75C4A</t>
  </si>
  <si>
    <t>75C4B</t>
  </si>
  <si>
    <t>75C4C</t>
  </si>
  <si>
    <t>75C4D</t>
  </si>
  <si>
    <t>75C4E</t>
  </si>
  <si>
    <t>75C4F</t>
  </si>
  <si>
    <t>75C51</t>
  </si>
  <si>
    <t>75C52</t>
  </si>
  <si>
    <t>75C53</t>
  </si>
  <si>
    <t>75C54</t>
  </si>
  <si>
    <t>75C55</t>
  </si>
  <si>
    <t>75C56</t>
  </si>
  <si>
    <t>75C57</t>
  </si>
  <si>
    <t>75C58</t>
  </si>
  <si>
    <t>75C59</t>
  </si>
  <si>
    <t>75C60</t>
  </si>
  <si>
    <t>75C5A</t>
  </si>
  <si>
    <t>75C5B</t>
  </si>
  <si>
    <t>75C5C</t>
  </si>
  <si>
    <t>75C5D</t>
  </si>
  <si>
    <t>75C5E</t>
  </si>
  <si>
    <t>75C5F</t>
  </si>
  <si>
    <t>75C61</t>
  </si>
  <si>
    <t>75C62</t>
  </si>
  <si>
    <t>75C63</t>
  </si>
  <si>
    <t>75C64</t>
  </si>
  <si>
    <t>75C65</t>
  </si>
  <si>
    <t>75C66</t>
  </si>
  <si>
    <t>75C67</t>
  </si>
  <si>
    <t>75C68</t>
  </si>
  <si>
    <t>75C69</t>
  </si>
  <si>
    <t>75C6A</t>
  </si>
  <si>
    <t>75C6B</t>
  </si>
  <si>
    <t>75C6C</t>
  </si>
  <si>
    <t>AA</t>
  </si>
  <si>
    <t>2C</t>
  </si>
  <si>
    <t>3C</t>
  </si>
  <si>
    <t>EC</t>
  </si>
  <si>
    <t>91</t>
  </si>
  <si>
    <t>rating</t>
  </si>
  <si>
    <t>defense</t>
  </si>
  <si>
    <t>max HP</t>
  </si>
  <si>
    <t>75B7D</t>
  </si>
  <si>
    <t>75B7E</t>
  </si>
  <si>
    <t>75B7F</t>
  </si>
  <si>
    <t>75B80</t>
  </si>
  <si>
    <t>75B81</t>
  </si>
  <si>
    <t>75B82</t>
  </si>
  <si>
    <t>75B83</t>
  </si>
  <si>
    <t>75B84</t>
  </si>
  <si>
    <t>75B85</t>
  </si>
  <si>
    <t>75B86</t>
  </si>
  <si>
    <t>75B87</t>
  </si>
  <si>
    <t>75B88</t>
  </si>
  <si>
    <t>75B89</t>
  </si>
  <si>
    <t>75B90</t>
  </si>
  <si>
    <t>75B8A</t>
  </si>
  <si>
    <t>75B8B</t>
  </si>
  <si>
    <t>75B8C</t>
  </si>
  <si>
    <t>75B8D</t>
  </si>
  <si>
    <t>75B8E</t>
  </si>
  <si>
    <t>75B8F</t>
  </si>
  <si>
    <t>75B91</t>
  </si>
  <si>
    <t>75B92</t>
  </si>
  <si>
    <t>75B93</t>
  </si>
  <si>
    <t>75B94</t>
  </si>
  <si>
    <t>75B95</t>
  </si>
  <si>
    <t>75B96</t>
  </si>
  <si>
    <t>75B97</t>
  </si>
  <si>
    <t>75B98</t>
  </si>
  <si>
    <t>75B99</t>
  </si>
  <si>
    <t>75B9A</t>
  </si>
  <si>
    <t>75B9B</t>
  </si>
  <si>
    <t>75B9C</t>
  </si>
  <si>
    <t>75B9D</t>
  </si>
  <si>
    <t>75B9E</t>
  </si>
  <si>
    <t>75B9F</t>
  </si>
  <si>
    <t>75BA0</t>
  </si>
  <si>
    <t>75BA1</t>
  </si>
  <si>
    <t>75BA2</t>
  </si>
  <si>
    <t>75BA3</t>
  </si>
  <si>
    <t>75BA4</t>
  </si>
  <si>
    <t>75BA5</t>
  </si>
  <si>
    <t>75BA6</t>
  </si>
  <si>
    <t>75BA7</t>
  </si>
  <si>
    <t>75BA8</t>
  </si>
  <si>
    <t>75BA9</t>
  </si>
  <si>
    <t>75BAA</t>
  </si>
  <si>
    <t>75BAB</t>
  </si>
  <si>
    <t>75BAC</t>
  </si>
  <si>
    <t>F6</t>
  </si>
  <si>
    <t>D0</t>
  </si>
  <si>
    <t>AC</t>
  </si>
  <si>
    <t>D4</t>
  </si>
  <si>
    <t>Part(s)</t>
  </si>
  <si>
    <t>75B1D</t>
  </si>
  <si>
    <t>75B1E</t>
  </si>
  <si>
    <t>75B1F</t>
  </si>
  <si>
    <t>75B20</t>
  </si>
  <si>
    <t>75B21</t>
  </si>
  <si>
    <t>75B22</t>
  </si>
  <si>
    <t>75B23</t>
  </si>
  <si>
    <t>75B24</t>
  </si>
  <si>
    <t>75B25</t>
  </si>
  <si>
    <t>75B26</t>
  </si>
  <si>
    <t>75B27</t>
  </si>
  <si>
    <t>75B28</t>
  </si>
  <si>
    <t>75B29</t>
  </si>
  <si>
    <t>75B2A</t>
  </si>
  <si>
    <t>75B2B</t>
  </si>
  <si>
    <t>75B2C</t>
  </si>
  <si>
    <t>75B2D</t>
  </si>
  <si>
    <t>75B2E</t>
  </si>
  <si>
    <t>75B2F</t>
  </si>
  <si>
    <t>75B30</t>
  </si>
  <si>
    <t>75B31</t>
  </si>
  <si>
    <t>75B32</t>
  </si>
  <si>
    <t>75B33</t>
  </si>
  <si>
    <t>75B34</t>
  </si>
  <si>
    <t>75B35</t>
  </si>
  <si>
    <t>75B36</t>
  </si>
  <si>
    <t>75B37</t>
  </si>
  <si>
    <t>75B38</t>
  </si>
  <si>
    <t>75B39</t>
  </si>
  <si>
    <t>75B3A</t>
  </si>
  <si>
    <t>75B3B</t>
  </si>
  <si>
    <t>75B3C</t>
  </si>
  <si>
    <t>75B3D</t>
  </si>
  <si>
    <t>75B3E</t>
  </si>
  <si>
    <t>75B3F</t>
  </si>
  <si>
    <t>75B40</t>
  </si>
  <si>
    <t>75B41</t>
  </si>
  <si>
    <t>75B42</t>
  </si>
  <si>
    <t>75B43</t>
  </si>
  <si>
    <t>75B44</t>
  </si>
  <si>
    <t>75B45</t>
  </si>
  <si>
    <t>75B46</t>
  </si>
  <si>
    <t>75B47</t>
  </si>
  <si>
    <t>75B48</t>
  </si>
  <si>
    <t>75B49</t>
  </si>
  <si>
    <t>75B4A</t>
  </si>
  <si>
    <t>75B4B</t>
  </si>
  <si>
    <t>75B4C</t>
  </si>
  <si>
    <t>move</t>
  </si>
  <si>
    <t>EE</t>
  </si>
  <si>
    <t>A0</t>
  </si>
  <si>
    <t>F8</t>
  </si>
  <si>
    <t>A3</t>
  </si>
  <si>
    <t>engine+</t>
  </si>
  <si>
    <t>75BDD</t>
  </si>
  <si>
    <t>75BDE</t>
  </si>
  <si>
    <t>75BDF</t>
  </si>
  <si>
    <t>75BE0</t>
  </si>
  <si>
    <t>75BE1</t>
  </si>
  <si>
    <t>75BE2</t>
  </si>
  <si>
    <t>75BE3</t>
  </si>
  <si>
    <t>75BE4</t>
  </si>
  <si>
    <t>75BE5</t>
  </si>
  <si>
    <t>75BE6</t>
  </si>
  <si>
    <t>75BE7</t>
  </si>
  <si>
    <t>75BE8</t>
  </si>
  <si>
    <t>75BE9</t>
  </si>
  <si>
    <t>75BEA</t>
  </si>
  <si>
    <t>75BEB</t>
  </si>
  <si>
    <t>75BEC</t>
  </si>
  <si>
    <t>75BED</t>
  </si>
  <si>
    <t>75BEE</t>
  </si>
  <si>
    <t>75BEF</t>
  </si>
  <si>
    <t>75BF0</t>
  </si>
  <si>
    <t>Terran mk II legs</t>
  </si>
  <si>
    <t>75BF1</t>
  </si>
  <si>
    <t>75BF2</t>
  </si>
  <si>
    <t>75BF3</t>
  </si>
  <si>
    <t>75BF4</t>
  </si>
  <si>
    <t>75BF5</t>
  </si>
  <si>
    <t>75BF6</t>
  </si>
  <si>
    <t>75BF7</t>
  </si>
  <si>
    <t>75BF8</t>
  </si>
  <si>
    <t>75BF9</t>
  </si>
  <si>
    <t>75BFA</t>
  </si>
  <si>
    <t>75BFB</t>
  </si>
  <si>
    <t>75BFC</t>
  </si>
  <si>
    <t>75BFD</t>
  </si>
  <si>
    <t>75BFE</t>
  </si>
  <si>
    <t>75BFF</t>
  </si>
  <si>
    <t>75C00</t>
  </si>
  <si>
    <t>75C01</t>
  </si>
  <si>
    <t>75C02</t>
  </si>
  <si>
    <t>75C03</t>
  </si>
  <si>
    <t>75C04</t>
  </si>
  <si>
    <t>75C05</t>
  </si>
  <si>
    <t>75C06</t>
  </si>
  <si>
    <t>75C07</t>
  </si>
  <si>
    <t>75C08</t>
  </si>
  <si>
    <t>75C09</t>
  </si>
  <si>
    <t>75C0A</t>
  </si>
  <si>
    <t>75C0B</t>
  </si>
  <si>
    <t>75C0C</t>
  </si>
  <si>
    <t>3A</t>
  </si>
  <si>
    <t>C8</t>
  </si>
  <si>
    <t>DD</t>
  </si>
  <si>
    <t>F9</t>
  </si>
  <si>
    <t>5E</t>
  </si>
  <si>
    <t>3D</t>
  </si>
  <si>
    <t>93</t>
  </si>
  <si>
    <t>70DDD</t>
  </si>
  <si>
    <t>70DDE</t>
  </si>
  <si>
    <t>70DDF</t>
  </si>
  <si>
    <t>70DE0</t>
  </si>
  <si>
    <t>70DE1</t>
  </si>
  <si>
    <t>70DE2</t>
  </si>
  <si>
    <t>70DE3</t>
  </si>
  <si>
    <t>70DE4</t>
  </si>
  <si>
    <t>70DE5</t>
  </si>
  <si>
    <t>70DE6</t>
  </si>
  <si>
    <t>70DE7</t>
  </si>
  <si>
    <t>70DE8</t>
  </si>
  <si>
    <t>70DE9</t>
  </si>
  <si>
    <t>70DEA</t>
  </si>
  <si>
    <t>70DEB</t>
  </si>
  <si>
    <t>70DEC</t>
  </si>
  <si>
    <t>70DED</t>
  </si>
  <si>
    <t>70DEE</t>
  </si>
  <si>
    <t>70DEF</t>
  </si>
  <si>
    <t>70DF0</t>
  </si>
  <si>
    <t>70DF1</t>
  </si>
  <si>
    <t>70DF2</t>
  </si>
  <si>
    <t>70DF3</t>
  </si>
  <si>
    <t>70DF4</t>
  </si>
  <si>
    <t>70DF5</t>
  </si>
  <si>
    <t>70DF6</t>
  </si>
  <si>
    <t>70DF7</t>
  </si>
  <si>
    <t>70DF8</t>
  </si>
  <si>
    <t>70DF9</t>
  </si>
  <si>
    <t>70DFA</t>
  </si>
  <si>
    <t>70DFB</t>
  </si>
  <si>
    <t>70DFC</t>
  </si>
  <si>
    <t>70DFD</t>
  </si>
  <si>
    <t>70DFE</t>
  </si>
  <si>
    <t>70DFF</t>
  </si>
  <si>
    <t>70E00</t>
  </si>
  <si>
    <t>70E01</t>
  </si>
  <si>
    <t>70E02</t>
  </si>
  <si>
    <t>70E03</t>
  </si>
  <si>
    <t>70E04</t>
  </si>
  <si>
    <t>70E05</t>
  </si>
  <si>
    <t>70E06</t>
  </si>
  <si>
    <t>70E07</t>
  </si>
  <si>
    <t>70E08</t>
  </si>
  <si>
    <t>70E09</t>
  </si>
  <si>
    <t>70E0A</t>
  </si>
  <si>
    <t>70E0B</t>
  </si>
  <si>
    <t>70E0C</t>
  </si>
  <si>
    <t>leg???</t>
  </si>
  <si>
    <t>L arm???</t>
  </si>
  <si>
    <t>8C</t>
  </si>
  <si>
    <t>B4</t>
  </si>
  <si>
    <t>200</t>
  </si>
  <si>
    <t>140</t>
  </si>
  <si>
    <t>body</t>
  </si>
  <si>
    <t>70E0D</t>
  </si>
  <si>
    <t>70E0E</t>
  </si>
  <si>
    <t>70E0F</t>
  </si>
  <si>
    <t>70E10</t>
  </si>
  <si>
    <t>70E11</t>
  </si>
  <si>
    <t>70E12</t>
  </si>
  <si>
    <t>70E13</t>
  </si>
  <si>
    <t>70E14</t>
  </si>
  <si>
    <t>70E15</t>
  </si>
  <si>
    <t>70E16</t>
  </si>
  <si>
    <t>70E17</t>
  </si>
  <si>
    <t>70E18</t>
  </si>
  <si>
    <t>70E19</t>
  </si>
  <si>
    <t>70E20</t>
  </si>
  <si>
    <t>70E1A</t>
  </si>
  <si>
    <t>70E1B</t>
  </si>
  <si>
    <t>70E1C</t>
  </si>
  <si>
    <t>70E1D</t>
  </si>
  <si>
    <t>70E1E</t>
  </si>
  <si>
    <t>70E1F</t>
  </si>
  <si>
    <t>70E21</t>
  </si>
  <si>
    <t>70E22</t>
  </si>
  <si>
    <t>70E23</t>
  </si>
  <si>
    <t>70E24</t>
  </si>
  <si>
    <t>70E25</t>
  </si>
  <si>
    <t>70E26</t>
  </si>
  <si>
    <t>70E27</t>
  </si>
  <si>
    <t>70E28</t>
  </si>
  <si>
    <t>70E29</t>
  </si>
  <si>
    <t>70E30</t>
  </si>
  <si>
    <t>70E2A</t>
  </si>
  <si>
    <t>70E2B</t>
  </si>
  <si>
    <t>70E2C</t>
  </si>
  <si>
    <t>70E2D</t>
  </si>
  <si>
    <t>70E2E</t>
  </si>
  <si>
    <t>70E2F</t>
  </si>
  <si>
    <t>70E31</t>
  </si>
  <si>
    <t>70E32</t>
  </si>
  <si>
    <t>70E33</t>
  </si>
  <si>
    <t>70E34</t>
  </si>
  <si>
    <t>70E35</t>
  </si>
  <si>
    <t>70E36</t>
  </si>
  <si>
    <t>70E37</t>
  </si>
  <si>
    <t>70E38</t>
  </si>
  <si>
    <t>70E39</t>
  </si>
  <si>
    <t>70E3A</t>
  </si>
  <si>
    <t>70E3B</t>
  </si>
  <si>
    <t>70E3C</t>
  </si>
  <si>
    <t>CC</t>
  </si>
  <si>
    <t>88</t>
  </si>
  <si>
    <t>D8</t>
  </si>
  <si>
    <t>FE</t>
  </si>
  <si>
    <t>L arm</t>
  </si>
  <si>
    <t>R arm</t>
  </si>
  <si>
    <t>legs</t>
  </si>
  <si>
    <t>computer</t>
  </si>
  <si>
    <t>7659D</t>
  </si>
  <si>
    <t>7659E</t>
  </si>
  <si>
    <t>765A0</t>
  </si>
  <si>
    <t>765A1</t>
  </si>
  <si>
    <t>765A2</t>
  </si>
  <si>
    <t>765A3</t>
  </si>
  <si>
    <t>765A4</t>
  </si>
  <si>
    <t>765A5</t>
  </si>
  <si>
    <t>765A6</t>
  </si>
  <si>
    <t>765A7</t>
  </si>
  <si>
    <t>765A8</t>
  </si>
  <si>
    <t>765A9</t>
  </si>
  <si>
    <t>765AA</t>
  </si>
  <si>
    <t>765AB</t>
  </si>
  <si>
    <t>765AC</t>
  </si>
  <si>
    <t>765AD</t>
  </si>
  <si>
    <t>765AE</t>
  </si>
  <si>
    <t>765AF</t>
  </si>
  <si>
    <t>765B0</t>
  </si>
  <si>
    <t>765B1</t>
  </si>
  <si>
    <t>765B2</t>
  </si>
  <si>
    <t>765B3</t>
  </si>
  <si>
    <t>765B4</t>
  </si>
  <si>
    <t>765B5</t>
  </si>
  <si>
    <t>765B6</t>
  </si>
  <si>
    <t>765B8</t>
  </si>
  <si>
    <t>765B9</t>
  </si>
  <si>
    <t>765BA</t>
  </si>
  <si>
    <t>765BB</t>
  </si>
  <si>
    <t>765BC</t>
  </si>
  <si>
    <t>765BD</t>
  </si>
  <si>
    <t>765BE</t>
  </si>
  <si>
    <t>765C0</t>
  </si>
  <si>
    <t>765C1</t>
  </si>
  <si>
    <t>765C2</t>
  </si>
  <si>
    <t>765C3</t>
  </si>
  <si>
    <t>765C4</t>
  </si>
  <si>
    <t>765C5</t>
  </si>
  <si>
    <t>765C6</t>
  </si>
  <si>
    <t>765C7</t>
  </si>
  <si>
    <t>765C8</t>
  </si>
  <si>
    <t>765C9</t>
  </si>
  <si>
    <t>765CA</t>
  </si>
  <si>
    <t>765CB</t>
  </si>
  <si>
    <t>765CC</t>
  </si>
  <si>
    <t>40FC8</t>
  </si>
  <si>
    <t>BARINDEN</t>
  </si>
  <si>
    <t>CITY</t>
  </si>
  <si>
    <t>WEAPON VIEW@</t>
  </si>
  <si>
    <t>5791F</t>
  </si>
  <si>
    <t>5798B</t>
  </si>
  <si>
    <t>5798C</t>
  </si>
  <si>
    <t>5798D</t>
  </si>
  <si>
    <t>5798E</t>
  </si>
  <si>
    <t>5798F</t>
  </si>
  <si>
    <t>57990</t>
  </si>
  <si>
    <t>57991</t>
  </si>
  <si>
    <t>57992</t>
  </si>
  <si>
    <t>57993</t>
  </si>
  <si>
    <t>57994</t>
  </si>
  <si>
    <t>57995</t>
  </si>
  <si>
    <t>57996</t>
  </si>
  <si>
    <t>57997</t>
  </si>
  <si>
    <t>57998</t>
  </si>
  <si>
    <t>57999</t>
  </si>
  <si>
    <t>5799A</t>
  </si>
  <si>
    <t>5799B</t>
  </si>
  <si>
    <t>5799C</t>
  </si>
  <si>
    <t>5799D</t>
  </si>
  <si>
    <t>5799E</t>
  </si>
  <si>
    <t>5799F</t>
  </si>
  <si>
    <t>579A0</t>
  </si>
  <si>
    <t>579A1</t>
  </si>
  <si>
    <t>F0</t>
  </si>
  <si>
    <t>579A2</t>
  </si>
  <si>
    <t>579A3</t>
  </si>
  <si>
    <t>579A4</t>
  </si>
  <si>
    <t>579A5</t>
  </si>
  <si>
    <t>579A6</t>
  </si>
  <si>
    <t>579A7</t>
  </si>
  <si>
    <t>579A8</t>
  </si>
  <si>
    <t>579A9</t>
  </si>
  <si>
    <t>579AA</t>
  </si>
  <si>
    <t>579AB</t>
  </si>
  <si>
    <t>761AE</t>
  </si>
  <si>
    <t>761AF</t>
  </si>
  <si>
    <t>95</t>
  </si>
  <si>
    <t>9D</t>
  </si>
  <si>
    <t>CB</t>
  </si>
  <si>
    <t>E9</t>
  </si>
  <si>
    <t>761B0</t>
  </si>
  <si>
    <t>761B1</t>
  </si>
  <si>
    <t>761B2</t>
  </si>
  <si>
    <t>761B3</t>
  </si>
  <si>
    <t>761B4</t>
  </si>
  <si>
    <t>761B5</t>
  </si>
  <si>
    <t>761B6</t>
  </si>
  <si>
    <t>761B7</t>
  </si>
  <si>
    <t>761B8</t>
  </si>
  <si>
    <t>761B9</t>
  </si>
  <si>
    <t>761BA</t>
  </si>
  <si>
    <t>761BB</t>
  </si>
  <si>
    <t>761BC</t>
  </si>
  <si>
    <t>761BD</t>
  </si>
  <si>
    <t>761BE</t>
  </si>
  <si>
    <t>761BF</t>
  </si>
  <si>
    <t>761C0</t>
  </si>
  <si>
    <t>761C1</t>
  </si>
  <si>
    <t>761C2</t>
  </si>
  <si>
    <t>761C3</t>
  </si>
  <si>
    <t>761C4</t>
  </si>
  <si>
    <t>761C5</t>
  </si>
  <si>
    <t>761C6</t>
  </si>
  <si>
    <t>761C7</t>
  </si>
  <si>
    <t>761C8</t>
  </si>
  <si>
    <t>761C9</t>
  </si>
  <si>
    <t>761CA</t>
  </si>
  <si>
    <t>761CB</t>
  </si>
  <si>
    <t>761CC</t>
  </si>
  <si>
    <t>761CD</t>
  </si>
  <si>
    <t>761CE</t>
  </si>
  <si>
    <t>761CF</t>
  </si>
  <si>
    <t>761D0</t>
  </si>
  <si>
    <t>761D1</t>
  </si>
  <si>
    <t>761D2</t>
  </si>
  <si>
    <t>761D3</t>
  </si>
  <si>
    <t>761D4</t>
  </si>
  <si>
    <t>761D5</t>
  </si>
  <si>
    <t>761D6</t>
  </si>
  <si>
    <t>761D7</t>
  </si>
  <si>
    <t>761D8</t>
  </si>
  <si>
    <t>761D9</t>
  </si>
  <si>
    <t>761DA</t>
  </si>
  <si>
    <t>761DB</t>
  </si>
  <si>
    <t>761DC</t>
  </si>
  <si>
    <t>right arm equiped</t>
  </si>
  <si>
    <t>left arm equiped</t>
  </si>
  <si>
    <t>E0</t>
  </si>
  <si>
    <t>HEX</t>
  </si>
  <si>
    <t>A8</t>
  </si>
  <si>
    <t>8A</t>
  </si>
  <si>
    <t>87</t>
  </si>
  <si>
    <t>89</t>
  </si>
  <si>
    <t>8B</t>
  </si>
  <si>
    <t>2F</t>
  </si>
  <si>
    <t>74A9D</t>
  </si>
  <si>
    <t>74A9E</t>
  </si>
  <si>
    <t>74A9F</t>
  </si>
  <si>
    <t>74AA0</t>
  </si>
  <si>
    <t>74AA1</t>
  </si>
  <si>
    <t>74AA2</t>
  </si>
  <si>
    <t>74AA3</t>
  </si>
  <si>
    <t>74AA4</t>
  </si>
  <si>
    <t>74AA5</t>
  </si>
  <si>
    <t>74AA6</t>
  </si>
  <si>
    <t>74AA7</t>
  </si>
  <si>
    <t>74AA8</t>
  </si>
  <si>
    <t>74AA9</t>
  </si>
  <si>
    <t>74AAA</t>
  </si>
  <si>
    <t>74AAB</t>
  </si>
  <si>
    <t>74AAC</t>
  </si>
  <si>
    <t>5F</t>
  </si>
  <si>
    <t>74AAD</t>
  </si>
  <si>
    <t>74AAE</t>
  </si>
  <si>
    <t>74AAF</t>
  </si>
  <si>
    <t>74AB0</t>
  </si>
  <si>
    <t>74AB1</t>
  </si>
  <si>
    <t>74AB2</t>
  </si>
  <si>
    <t>74AB3</t>
  </si>
  <si>
    <t>74AB4</t>
  </si>
  <si>
    <t>74AB5</t>
  </si>
  <si>
    <t>74AB6</t>
  </si>
  <si>
    <t>74AB7</t>
  </si>
  <si>
    <t>74AB8</t>
  </si>
  <si>
    <t>74AB9</t>
  </si>
  <si>
    <t>74ABA</t>
  </si>
  <si>
    <t>74ABB</t>
  </si>
  <si>
    <t>74ABC</t>
  </si>
  <si>
    <t>74ABD</t>
  </si>
  <si>
    <t>74ABE</t>
  </si>
  <si>
    <t>74ABF</t>
  </si>
  <si>
    <t>74AC0</t>
  </si>
  <si>
    <t>74AC1</t>
  </si>
  <si>
    <t>74AC2</t>
  </si>
  <si>
    <t>74AC3</t>
  </si>
  <si>
    <t>74AC4</t>
  </si>
  <si>
    <t>74AC5</t>
  </si>
  <si>
    <t>74AC6</t>
  </si>
  <si>
    <t>74AC7</t>
  </si>
  <si>
    <t>74AC8</t>
  </si>
  <si>
    <t>74AC9</t>
  </si>
  <si>
    <t>74ACA</t>
  </si>
  <si>
    <t>74ACB</t>
  </si>
  <si>
    <t>74ACC</t>
  </si>
  <si>
    <t>Body</t>
  </si>
  <si>
    <t>180</t>
  </si>
  <si>
    <t>250</t>
  </si>
  <si>
    <t>FD</t>
  </si>
  <si>
    <t>D5</t>
  </si>
  <si>
    <t>graphic in setup screen ???</t>
  </si>
  <si>
    <t>shop icon ???</t>
  </si>
  <si>
    <t>PAP 55</t>
  </si>
  <si>
    <t>F2</t>
  </si>
  <si>
    <t>IBIS</t>
  </si>
  <si>
    <t>BB</t>
  </si>
  <si>
    <t>Repair S</t>
  </si>
  <si>
    <t>item slot 1</t>
  </si>
  <si>
    <t>item slot 2</t>
  </si>
  <si>
    <t>item slot 3</t>
  </si>
  <si>
    <t>item slot 4</t>
  </si>
  <si>
    <t>item slot 5</t>
  </si>
  <si>
    <t>item slot 6</t>
  </si>
  <si>
    <t>item slot 7</t>
  </si>
  <si>
    <t>item slot 8</t>
  </si>
  <si>
    <t>C5</t>
  </si>
  <si>
    <t>right shoulder</t>
  </si>
  <si>
    <t>7842D</t>
  </si>
  <si>
    <t>7842E</t>
  </si>
  <si>
    <t>7842F</t>
  </si>
  <si>
    <t>78430</t>
  </si>
  <si>
    <t>78431</t>
  </si>
  <si>
    <t>78432</t>
  </si>
  <si>
    <t>78433</t>
  </si>
  <si>
    <t>78434</t>
  </si>
  <si>
    <t>78435</t>
  </si>
  <si>
    <t>78436</t>
  </si>
  <si>
    <t>78437</t>
  </si>
  <si>
    <t>78438</t>
  </si>
  <si>
    <t>78439</t>
  </si>
  <si>
    <t>78440</t>
  </si>
  <si>
    <t>7843A</t>
  </si>
  <si>
    <t>7843B</t>
  </si>
  <si>
    <t>7843C</t>
  </si>
  <si>
    <t>7843D</t>
  </si>
  <si>
    <t>7843E</t>
  </si>
  <si>
    <t>7843F</t>
  </si>
  <si>
    <t>78441</t>
  </si>
  <si>
    <t>78442</t>
  </si>
  <si>
    <t>78443</t>
  </si>
  <si>
    <t>78444</t>
  </si>
  <si>
    <t>78445</t>
  </si>
  <si>
    <t>78446</t>
  </si>
  <si>
    <t>78447</t>
  </si>
  <si>
    <t>78448</t>
  </si>
  <si>
    <t>78449</t>
  </si>
  <si>
    <t>78450</t>
  </si>
  <si>
    <t>7844A</t>
  </si>
  <si>
    <t>7844B</t>
  </si>
  <si>
    <t>7844C</t>
  </si>
  <si>
    <t>7844D</t>
  </si>
  <si>
    <t>7844E</t>
  </si>
  <si>
    <t>7844F</t>
  </si>
  <si>
    <t>78451</t>
  </si>
  <si>
    <t>78452</t>
  </si>
  <si>
    <t>78453</t>
  </si>
  <si>
    <t>78454</t>
  </si>
  <si>
    <t>78455</t>
  </si>
  <si>
    <t>78456</t>
  </si>
  <si>
    <t>78457</t>
  </si>
  <si>
    <t>78458</t>
  </si>
  <si>
    <t>78459</t>
  </si>
  <si>
    <t>7845A</t>
  </si>
  <si>
    <t>7845B</t>
  </si>
  <si>
    <t>7845C</t>
  </si>
  <si>
    <t>start</t>
  </si>
  <si>
    <t>b</t>
  </si>
  <si>
    <t>category</t>
  </si>
  <si>
    <t xml:space="preserve">… </t>
  </si>
  <si>
    <t>38</t>
  </si>
  <si>
    <t>PIZ 3</t>
  </si>
  <si>
    <t>Barrinden</t>
  </si>
  <si>
    <t>body 1</t>
  </si>
  <si>
    <t>body 2</t>
  </si>
  <si>
    <t>body 3</t>
  </si>
  <si>
    <t>ZENITH</t>
  </si>
  <si>
    <t>ZOLA 3A</t>
  </si>
  <si>
    <t>PAVOT</t>
  </si>
  <si>
    <t>????</t>
  </si>
  <si>
    <t>L arm 1</t>
  </si>
  <si>
    <t>L arm 2</t>
  </si>
  <si>
    <t>L arm 3</t>
  </si>
  <si>
    <t>R arm 1</t>
  </si>
  <si>
    <t>R arm 2</t>
  </si>
  <si>
    <t>R arm 3</t>
  </si>
  <si>
    <t>legs 1</t>
  </si>
  <si>
    <t>legs 2</t>
  </si>
  <si>
    <t>legs 3</t>
  </si>
  <si>
    <t>name</t>
  </si>
  <si>
    <t>BE - 11</t>
  </si>
  <si>
    <t>Cats Ray - XX</t>
  </si>
  <si>
    <t>FIRE BIRD</t>
  </si>
  <si>
    <t>GROW TUSK - SE</t>
  </si>
  <si>
    <t>IBIS III</t>
  </si>
  <si>
    <t>WINEE RR</t>
  </si>
  <si>
    <t>MOSTRO III - SZ</t>
  </si>
  <si>
    <t>ARTASSUAT DEUX</t>
  </si>
  <si>
    <t>FLASH GRENADE</t>
  </si>
  <si>
    <t>CHAFF GRENADE</t>
  </si>
  <si>
    <t>SMOKE GRENADE</t>
  </si>
  <si>
    <t>ACID BOMB</t>
  </si>
  <si>
    <t>DEFENSE CANNON</t>
  </si>
  <si>
    <t>LONG FORCE</t>
  </si>
  <si>
    <t>F-1 TONFAR</t>
  </si>
  <si>
    <t>F-3 HAND ROD</t>
  </si>
  <si>
    <t>SIEGE</t>
  </si>
  <si>
    <t>EMPIRE</t>
  </si>
  <si>
    <t>LEOSOCIAL</t>
  </si>
  <si>
    <t>DARK HOG</t>
  </si>
  <si>
    <t>LEO STAN</t>
  </si>
  <si>
    <t>WINEE</t>
  </si>
  <si>
    <t>BOA 36</t>
  </si>
  <si>
    <t>MOSTRO 24</t>
  </si>
  <si>
    <t>FV-24 VULCAN</t>
  </si>
  <si>
    <t>IGUTI TYPE 5</t>
  </si>
  <si>
    <t>ZIEGE</t>
  </si>
  <si>
    <t>CEMETERY</t>
  </si>
  <si>
    <t>ARTASSUAT</t>
  </si>
  <si>
    <t>SIEGER</t>
  </si>
  <si>
    <t>GALE - SG</t>
  </si>
  <si>
    <t>GRAVE</t>
  </si>
  <si>
    <t>ED</t>
  </si>
  <si>
    <t>DF</t>
  </si>
  <si>
    <t>D6</t>
  </si>
  <si>
    <t>ZENITH V - SP L-arm</t>
  </si>
  <si>
    <t>ZENITH V - SP R-arm</t>
  </si>
  <si>
    <t>BIZANT II L-arm</t>
  </si>
  <si>
    <t>BIZANT II R-arm</t>
  </si>
  <si>
    <t>D9</t>
  </si>
  <si>
    <t>DA</t>
  </si>
  <si>
    <t>DC</t>
  </si>
  <si>
    <t>EB</t>
  </si>
  <si>
    <t>E1</t>
  </si>
  <si>
    <t>E2</t>
  </si>
  <si>
    <t>ARPEGGIO II legs</t>
  </si>
  <si>
    <t>GAROLE II legs</t>
  </si>
  <si>
    <t>PRISOMEA II legs</t>
  </si>
  <si>
    <t>TERRAN II legs</t>
  </si>
  <si>
    <t>ZOLA 5A legs</t>
  </si>
  <si>
    <t>F1</t>
  </si>
  <si>
    <t>F4</t>
  </si>
  <si>
    <t>F7</t>
  </si>
  <si>
    <t>FB</t>
  </si>
  <si>
    <t>IGUTI TYPE 7</t>
  </si>
  <si>
    <t>RAPTOR</t>
  </si>
  <si>
    <t>CONGRE</t>
  </si>
  <si>
    <t>HEXAFIRE</t>
  </si>
  <si>
    <t>SMASHER</t>
  </si>
  <si>
    <t>FLAME FOX</t>
  </si>
  <si>
    <t>NAIL FIRE</t>
  </si>
  <si>
    <t>BANISH</t>
  </si>
  <si>
    <t>GNOAT</t>
  </si>
  <si>
    <t>CATS RAY - SG</t>
  </si>
  <si>
    <t>GROW TUSK</t>
  </si>
  <si>
    <t>F-2 TONFAR</t>
  </si>
  <si>
    <t>F-4 HAND ROD</t>
  </si>
  <si>
    <t>URANIO</t>
  </si>
  <si>
    <t>COBRA</t>
  </si>
  <si>
    <t>2E</t>
  </si>
  <si>
    <t>2B</t>
  </si>
  <si>
    <t>3B</t>
  </si>
  <si>
    <t>3F</t>
  </si>
  <si>
    <t>GREY EYE</t>
  </si>
  <si>
    <t>IBIS II</t>
  </si>
  <si>
    <t>BLACK STAR</t>
  </si>
  <si>
    <t>LEO STAN B</t>
  </si>
  <si>
    <t>SLAB</t>
  </si>
  <si>
    <t>BOA 40</t>
  </si>
  <si>
    <t>MASTRO III</t>
  </si>
  <si>
    <t>FV-24B</t>
  </si>
  <si>
    <t>IGUTI TYPE 502</t>
  </si>
  <si>
    <t>CEMETERY 10</t>
  </si>
  <si>
    <t>ARTASSAUT SP</t>
  </si>
  <si>
    <t>PAP 66</t>
  </si>
  <si>
    <t>CIRCULAR</t>
  </si>
  <si>
    <t>GRAVE II</t>
  </si>
  <si>
    <t>GRAVE - S II</t>
  </si>
  <si>
    <t>IGUTI TYPE 702</t>
  </si>
  <si>
    <t>RAPTOR FX</t>
  </si>
  <si>
    <t>ANACONDA</t>
  </si>
  <si>
    <t>HEXAFIRE MK II</t>
  </si>
  <si>
    <t>THUNDER BOLT</t>
  </si>
  <si>
    <t>HOTDOG</t>
  </si>
  <si>
    <t>BANISH II</t>
  </si>
  <si>
    <t>5B</t>
  </si>
  <si>
    <t>7C</t>
  </si>
  <si>
    <t>* use only L-grip code if set to sell in shop</t>
  </si>
  <si>
    <t>L-grip</t>
  </si>
  <si>
    <t>R-grip</t>
  </si>
  <si>
    <t>698EC</t>
  </si>
  <si>
    <t>69902</t>
  </si>
  <si>
    <t>69906</t>
  </si>
  <si>
    <t>69908</t>
  </si>
  <si>
    <t>6990C</t>
  </si>
  <si>
    <t>69950</t>
  </si>
  <si>
    <t>BLANK</t>
  </si>
  <si>
    <t>69966</t>
  </si>
  <si>
    <t>69970</t>
  </si>
  <si>
    <t>6996A</t>
  </si>
  <si>
    <t>6996C</t>
  </si>
  <si>
    <t>BONE</t>
  </si>
  <si>
    <t>…</t>
  </si>
  <si>
    <t>699CA</t>
  </si>
  <si>
    <t>699CE</t>
  </si>
  <si>
    <t>699D0</t>
  </si>
  <si>
    <t>69B12</t>
  </si>
  <si>
    <t>69A4A</t>
  </si>
  <si>
    <t>GALVO</t>
  </si>
  <si>
    <t>69A60</t>
  </si>
  <si>
    <t>69A64</t>
  </si>
  <si>
    <t>69A66</t>
  </si>
  <si>
    <t>69A6A</t>
  </si>
  <si>
    <t>HUSKY MK III</t>
  </si>
  <si>
    <t>69A7E</t>
  </si>
  <si>
    <t>69A92</t>
  </si>
  <si>
    <t>69A96</t>
  </si>
  <si>
    <t>69A98</t>
  </si>
  <si>
    <t>69A9C</t>
  </si>
  <si>
    <t>C1</t>
  </si>
  <si>
    <t>GIZEH</t>
  </si>
  <si>
    <t>69AAE</t>
  </si>
  <si>
    <t>69AC4</t>
  </si>
  <si>
    <t>69AC8</t>
  </si>
  <si>
    <t>69ACA</t>
  </si>
  <si>
    <t>69ACE</t>
  </si>
  <si>
    <t>69AE0</t>
  </si>
  <si>
    <t>69AF6</t>
  </si>
  <si>
    <t>69AFA</t>
  </si>
  <si>
    <t>69AFC</t>
  </si>
  <si>
    <t>69C70</t>
  </si>
  <si>
    <t>69C86</t>
  </si>
  <si>
    <t>69C8A</t>
  </si>
  <si>
    <t>69C8C</t>
  </si>
  <si>
    <t>BE</t>
  </si>
  <si>
    <t>LV 2</t>
  </si>
  <si>
    <t>LV 3</t>
  </si>
  <si>
    <t>LV 4</t>
  </si>
  <si>
    <t>LV 5</t>
  </si>
  <si>
    <t>LV 6</t>
  </si>
  <si>
    <t>LV 7</t>
  </si>
  <si>
    <t>LV 8</t>
  </si>
  <si>
    <t>LV 9</t>
  </si>
  <si>
    <t>LV 10</t>
  </si>
  <si>
    <t>LV 11</t>
  </si>
  <si>
    <t>LV 12</t>
  </si>
  <si>
    <t>LV 13</t>
  </si>
  <si>
    <t>LV 14</t>
  </si>
  <si>
    <t>LV 15</t>
  </si>
  <si>
    <t>LV 16</t>
  </si>
  <si>
    <t>LV 17</t>
  </si>
  <si>
    <t>LV 18</t>
  </si>
  <si>
    <t>LV 19</t>
  </si>
  <si>
    <t>LV 20</t>
  </si>
  <si>
    <t>69D9C</t>
  </si>
  <si>
    <t>763AD</t>
  </si>
  <si>
    <t>69E00</t>
  </si>
  <si>
    <t>move type</t>
  </si>
  <si>
    <t>69E1A</t>
  </si>
  <si>
    <t>69E1C</t>
  </si>
  <si>
    <t>69E32</t>
  </si>
  <si>
    <t>8F</t>
  </si>
  <si>
    <t>465AA</t>
  </si>
  <si>
    <t>69FC2</t>
  </si>
  <si>
    <t>69FD8</t>
  </si>
  <si>
    <t>E5</t>
  </si>
  <si>
    <t>E6</t>
  </si>
  <si>
    <t>GRAVE-S</t>
  </si>
  <si>
    <t>7D</t>
  </si>
  <si>
    <t>EGRET</t>
  </si>
  <si>
    <t>7535D</t>
  </si>
  <si>
    <t>7535E</t>
  </si>
  <si>
    <t>7535F</t>
  </si>
  <si>
    <t>75360</t>
  </si>
  <si>
    <t>75361</t>
  </si>
  <si>
    <t>75362</t>
  </si>
  <si>
    <t>75363</t>
  </si>
  <si>
    <t>75364</t>
  </si>
  <si>
    <t>75365</t>
  </si>
  <si>
    <t>75366</t>
  </si>
  <si>
    <t>75367</t>
  </si>
  <si>
    <t>75368</t>
  </si>
  <si>
    <t>75369</t>
  </si>
  <si>
    <t>75370</t>
  </si>
  <si>
    <t>7536A</t>
  </si>
  <si>
    <t>7536B</t>
  </si>
  <si>
    <t>7536C</t>
  </si>
  <si>
    <t>7536D</t>
  </si>
  <si>
    <t>7536E</t>
  </si>
  <si>
    <t>7536F</t>
  </si>
  <si>
    <t>75371</t>
  </si>
  <si>
    <t>75372</t>
  </si>
  <si>
    <t>75373</t>
  </si>
  <si>
    <t>75374</t>
  </si>
  <si>
    <t>75375</t>
  </si>
  <si>
    <t>75376</t>
  </si>
  <si>
    <t>75377</t>
  </si>
  <si>
    <t>75378</t>
  </si>
  <si>
    <t>75379</t>
  </si>
  <si>
    <t>75380</t>
  </si>
  <si>
    <t>7537A</t>
  </si>
  <si>
    <t>7537B</t>
  </si>
  <si>
    <t>7537C</t>
  </si>
  <si>
    <t>7537D</t>
  </si>
  <si>
    <t>7537E</t>
  </si>
  <si>
    <t>7537F</t>
  </si>
  <si>
    <t>75381</t>
  </si>
  <si>
    <t>75382</t>
  </si>
  <si>
    <t>75383</t>
  </si>
  <si>
    <t>75384</t>
  </si>
  <si>
    <t>75385</t>
  </si>
  <si>
    <t>75386</t>
  </si>
  <si>
    <t>75387</t>
  </si>
  <si>
    <t>75388</t>
  </si>
  <si>
    <t>75389</t>
  </si>
  <si>
    <t>7538A</t>
  </si>
  <si>
    <t>7538B</t>
  </si>
  <si>
    <t>7538C</t>
  </si>
  <si>
    <t>D2</t>
  </si>
  <si>
    <t>210</t>
  </si>
  <si>
    <t>75C10</t>
  </si>
  <si>
    <t>75C0D</t>
  </si>
  <si>
    <t>75C0E</t>
  </si>
  <si>
    <t>75C0F</t>
  </si>
  <si>
    <t>75C11</t>
  </si>
  <si>
    <t>75C12</t>
  </si>
  <si>
    <t>75C13</t>
  </si>
  <si>
    <t>75C14</t>
  </si>
  <si>
    <t>75C15</t>
  </si>
  <si>
    <t>75C16</t>
  </si>
  <si>
    <t>75C17</t>
  </si>
  <si>
    <t>75C18</t>
  </si>
  <si>
    <t>75C19</t>
  </si>
  <si>
    <t>75C20</t>
  </si>
  <si>
    <t>75C1A</t>
  </si>
  <si>
    <t>75C1B</t>
  </si>
  <si>
    <t>75C1C</t>
  </si>
  <si>
    <t>75C1D</t>
  </si>
  <si>
    <t>75C1E</t>
  </si>
  <si>
    <t>75C1F</t>
  </si>
  <si>
    <t>75C21</t>
  </si>
  <si>
    <t>75C22</t>
  </si>
  <si>
    <t>75C23</t>
  </si>
  <si>
    <t>75C24</t>
  </si>
  <si>
    <t>75C25</t>
  </si>
  <si>
    <t>75C26</t>
  </si>
  <si>
    <t>75C27</t>
  </si>
  <si>
    <t>75C28</t>
  </si>
  <si>
    <t>75C29</t>
  </si>
  <si>
    <t>75C2A</t>
  </si>
  <si>
    <t>75C2B</t>
  </si>
  <si>
    <t>75C2C</t>
  </si>
  <si>
    <t>6A040</t>
  </si>
  <si>
    <t>6A042</t>
  </si>
  <si>
    <t>6A03C</t>
  </si>
  <si>
    <t>6A058</t>
  </si>
  <si>
    <t>A6</t>
  </si>
  <si>
    <t>A4</t>
  </si>
  <si>
    <t>6A026</t>
  </si>
  <si>
    <t>6A0D2</t>
  </si>
  <si>
    <t>6A0D6</t>
  </si>
  <si>
    <t>6A0D8</t>
  </si>
  <si>
    <t>6A06E</t>
  </si>
  <si>
    <t>6A072</t>
  </si>
  <si>
    <t>6A074</t>
  </si>
  <si>
    <t>6A104</t>
  </si>
  <si>
    <t>6A108</t>
  </si>
  <si>
    <t>6A10A</t>
  </si>
  <si>
    <t>6A120</t>
  </si>
  <si>
    <t>6A08A</t>
  </si>
  <si>
    <t>6A0A0</t>
  </si>
  <si>
    <t>6A136</t>
  </si>
  <si>
    <t>6A13A</t>
  </si>
  <si>
    <t>6A13C</t>
  </si>
  <si>
    <t>GOLDIAS</t>
  </si>
  <si>
    <t>6A2E2</t>
  </si>
  <si>
    <t>6A2F8</t>
  </si>
  <si>
    <t>6A2FC</t>
  </si>
  <si>
    <t>6A2FE</t>
  </si>
  <si>
    <t>CLAVECIH</t>
  </si>
  <si>
    <t>SUN OWL</t>
  </si>
  <si>
    <t>6A378</t>
  </si>
  <si>
    <t>6A38E</t>
  </si>
  <si>
    <t>6A392</t>
  </si>
  <si>
    <t>6A394</t>
  </si>
  <si>
    <t>PAVOT II</t>
  </si>
  <si>
    <t>6A3AA</t>
  </si>
  <si>
    <t>GALVO SV</t>
  </si>
  <si>
    <t>6A3C4</t>
  </si>
  <si>
    <t>6A3C6</t>
  </si>
  <si>
    <t>69E64</t>
  </si>
  <si>
    <t>69E80</t>
  </si>
  <si>
    <t>69E7A</t>
  </si>
  <si>
    <t>69E7E</t>
  </si>
  <si>
    <t>MOTH</t>
  </si>
  <si>
    <t>C9</t>
  </si>
  <si>
    <t>6A40E</t>
  </si>
  <si>
    <t>6A424</t>
  </si>
  <si>
    <t>6A428</t>
  </si>
  <si>
    <t>6A42A</t>
  </si>
  <si>
    <t>6A440</t>
  </si>
  <si>
    <t>6A472</t>
  </si>
  <si>
    <t>6A488</t>
  </si>
  <si>
    <t>6A48C</t>
  </si>
  <si>
    <t>6A48E</t>
  </si>
  <si>
    <t>GENEM</t>
  </si>
  <si>
    <t>GALVO MRX</t>
  </si>
  <si>
    <t>CATS RAY-SG</t>
  </si>
  <si>
    <t>6A456</t>
  </si>
  <si>
    <t>6A45A</t>
  </si>
  <si>
    <t>6A45C</t>
  </si>
  <si>
    <t>GROP</t>
  </si>
  <si>
    <t>Switch LV1</t>
  </si>
  <si>
    <t>6A4D6</t>
  </si>
  <si>
    <t>6A4EC</t>
  </si>
  <si>
    <t>6A4F0</t>
  </si>
  <si>
    <t>6A4F2</t>
  </si>
  <si>
    <t>6A634</t>
  </si>
  <si>
    <t>6A650</t>
  </si>
  <si>
    <t>6A64A</t>
  </si>
  <si>
    <t>6A64E</t>
  </si>
  <si>
    <t>Repair M</t>
  </si>
  <si>
    <t>46654</t>
  </si>
  <si>
    <t>700</t>
  </si>
  <si>
    <t>800</t>
  </si>
  <si>
    <t>6A666</t>
  </si>
  <si>
    <t>6A680</t>
  </si>
  <si>
    <t>6A67C</t>
  </si>
  <si>
    <t>6A682</t>
  </si>
  <si>
    <t>6A53A</t>
  </si>
  <si>
    <t>6A550</t>
  </si>
  <si>
    <t>6A554</t>
  </si>
  <si>
    <t>6A556</t>
  </si>
  <si>
    <t>45E5C</t>
  </si>
  <si>
    <t>75D1D</t>
  </si>
  <si>
    <t>75D1E</t>
  </si>
  <si>
    <t>75D1F</t>
  </si>
  <si>
    <t>75D20</t>
  </si>
  <si>
    <t>75D21</t>
  </si>
  <si>
    <t>75D22</t>
  </si>
  <si>
    <t>75D23</t>
  </si>
  <si>
    <t>75D24</t>
  </si>
  <si>
    <t>75D25</t>
  </si>
  <si>
    <t>75D26</t>
  </si>
  <si>
    <t>75D27</t>
  </si>
  <si>
    <t>75D28</t>
  </si>
  <si>
    <t>75D29</t>
  </si>
  <si>
    <t>75D30</t>
  </si>
  <si>
    <t>75D2A</t>
  </si>
  <si>
    <t>75D2B</t>
  </si>
  <si>
    <t>75D2C</t>
  </si>
  <si>
    <t>75D2D</t>
  </si>
  <si>
    <t>75D2E</t>
  </si>
  <si>
    <t>75D2F</t>
  </si>
  <si>
    <t>75D31</t>
  </si>
  <si>
    <t>75D32</t>
  </si>
  <si>
    <t>75D33</t>
  </si>
  <si>
    <t>75D34</t>
  </si>
  <si>
    <t>75D35</t>
  </si>
  <si>
    <t>75D36</t>
  </si>
  <si>
    <t>75D37</t>
  </si>
  <si>
    <t>75D38</t>
  </si>
  <si>
    <t>75D39</t>
  </si>
  <si>
    <t>75D40</t>
  </si>
  <si>
    <t>75D3A</t>
  </si>
  <si>
    <t>75D3B</t>
  </si>
  <si>
    <t>75D3C</t>
  </si>
  <si>
    <t>75D3D</t>
  </si>
  <si>
    <t>75D3E</t>
  </si>
  <si>
    <t>75D3F</t>
  </si>
  <si>
    <t>75D41</t>
  </si>
  <si>
    <t>75D42</t>
  </si>
  <si>
    <t>75D43</t>
  </si>
  <si>
    <t>75D44</t>
  </si>
  <si>
    <t>75D45</t>
  </si>
  <si>
    <t>75D46</t>
  </si>
  <si>
    <t>75D47</t>
  </si>
  <si>
    <t>75D48</t>
  </si>
  <si>
    <t>75D49</t>
  </si>
  <si>
    <t>75D4A</t>
  </si>
  <si>
    <t>75D4B</t>
  </si>
  <si>
    <t>75D4C</t>
  </si>
  <si>
    <t>4f</t>
  </si>
  <si>
    <t>4c</t>
  </si>
  <si>
    <t>75CBD</t>
  </si>
  <si>
    <t>75CBE</t>
  </si>
  <si>
    <t>75CBF</t>
  </si>
  <si>
    <t>75CC0</t>
  </si>
  <si>
    <t>75CC1</t>
  </si>
  <si>
    <t>75CC2</t>
  </si>
  <si>
    <t>75CC3</t>
  </si>
  <si>
    <t>75CC4</t>
  </si>
  <si>
    <t>75CC5</t>
  </si>
  <si>
    <t>75CC6</t>
  </si>
  <si>
    <t>75CC7</t>
  </si>
  <si>
    <t>75CC8</t>
  </si>
  <si>
    <t>75CC9</t>
  </si>
  <si>
    <t>75CCA</t>
  </si>
  <si>
    <t>75CCB</t>
  </si>
  <si>
    <t>75CCC</t>
  </si>
  <si>
    <t>75CCD</t>
  </si>
  <si>
    <t>75CCE</t>
  </si>
  <si>
    <t>75CCF</t>
  </si>
  <si>
    <t>75CD0</t>
  </si>
  <si>
    <t>75CD1</t>
  </si>
  <si>
    <t>75CD2</t>
  </si>
  <si>
    <t>75CD3</t>
  </si>
  <si>
    <t>75CD4</t>
  </si>
  <si>
    <t>75CD5</t>
  </si>
  <si>
    <t>75CD6</t>
  </si>
  <si>
    <t>75CD7</t>
  </si>
  <si>
    <t>75CD8</t>
  </si>
  <si>
    <t>75CD9</t>
  </si>
  <si>
    <t>75CDA</t>
  </si>
  <si>
    <t>75CDB</t>
  </si>
  <si>
    <t>75CDC</t>
  </si>
  <si>
    <t>75CDD</t>
  </si>
  <si>
    <t>75CDE</t>
  </si>
  <si>
    <t>75CDF</t>
  </si>
  <si>
    <t>75CE0</t>
  </si>
  <si>
    <t>75CE1</t>
  </si>
  <si>
    <t>75CE2</t>
  </si>
  <si>
    <t>75CE3</t>
  </si>
  <si>
    <t>75CE4</t>
  </si>
  <si>
    <t>75CE5</t>
  </si>
  <si>
    <t>75CE6</t>
  </si>
  <si>
    <t>75CE7</t>
  </si>
  <si>
    <t>75CE8</t>
  </si>
  <si>
    <t>75CE9</t>
  </si>
  <si>
    <t>75CEA</t>
  </si>
  <si>
    <t>75CEB</t>
  </si>
  <si>
    <t>75CEC</t>
  </si>
  <si>
    <t>B8</t>
  </si>
  <si>
    <t>normal</t>
  </si>
  <si>
    <t>hoover</t>
  </si>
  <si>
    <t>as arpeggio</t>
  </si>
  <si>
    <t>bird's foot</t>
  </si>
  <si>
    <t>6A7A8</t>
  </si>
  <si>
    <t>6A7AC</t>
  </si>
  <si>
    <t>6A7AE</t>
  </si>
  <si>
    <t>6A7C4</t>
  </si>
  <si>
    <t>AVENIR</t>
  </si>
  <si>
    <t>45E7E</t>
  </si>
  <si>
    <t>GALVADOS</t>
  </si>
  <si>
    <t>DS-2B</t>
  </si>
  <si>
    <t>B0</t>
  </si>
  <si>
    <t>6A760</t>
  </si>
  <si>
    <t>BIZANT</t>
  </si>
  <si>
    <t>ARPEGGIO II</t>
  </si>
  <si>
    <t>6A776</t>
  </si>
  <si>
    <t>6A77A</t>
  </si>
  <si>
    <t>6A77C</t>
  </si>
  <si>
    <t>46676</t>
  </si>
  <si>
    <t>B2</t>
  </si>
  <si>
    <t>6A7DA</t>
  </si>
  <si>
    <t>6A7DE</t>
  </si>
  <si>
    <t>6A7E0</t>
  </si>
  <si>
    <t>VASA</t>
  </si>
  <si>
    <t>Quo NC-268</t>
  </si>
  <si>
    <t>LV 21</t>
  </si>
  <si>
    <t>LV 22</t>
  </si>
  <si>
    <t>LV 23</t>
  </si>
  <si>
    <t>LV 24</t>
  </si>
  <si>
    <t>LV 25</t>
  </si>
  <si>
    <t>LV 26</t>
  </si>
  <si>
    <t>LV 27</t>
  </si>
  <si>
    <t>LV 28</t>
  </si>
  <si>
    <t>LV 29</t>
  </si>
  <si>
    <t>LV 30</t>
  </si>
  <si>
    <t>75E3D</t>
  </si>
  <si>
    <t>75E3E</t>
  </si>
  <si>
    <t>75E3F</t>
  </si>
  <si>
    <t>75E40</t>
  </si>
  <si>
    <t>75E41</t>
  </si>
  <si>
    <t>75E42</t>
  </si>
  <si>
    <t>75E43</t>
  </si>
  <si>
    <t>75E44</t>
  </si>
  <si>
    <t>75E45</t>
  </si>
  <si>
    <t>75E46</t>
  </si>
  <si>
    <t>75E47</t>
  </si>
  <si>
    <t>75E48</t>
  </si>
  <si>
    <t>75E49</t>
  </si>
  <si>
    <t>75E50</t>
  </si>
  <si>
    <t>75E4A</t>
  </si>
  <si>
    <t>75E4B</t>
  </si>
  <si>
    <t>75E4C</t>
  </si>
  <si>
    <t>75E4D</t>
  </si>
  <si>
    <t>75E4E</t>
  </si>
  <si>
    <t>75E4F</t>
  </si>
  <si>
    <t>75E51</t>
  </si>
  <si>
    <t>75E52</t>
  </si>
  <si>
    <t>75E53</t>
  </si>
  <si>
    <t>75E54</t>
  </si>
  <si>
    <t>75E55</t>
  </si>
  <si>
    <t>75E56</t>
  </si>
  <si>
    <t>75E57</t>
  </si>
  <si>
    <t>75E58</t>
  </si>
  <si>
    <t>75E59</t>
  </si>
  <si>
    <t>75E60</t>
  </si>
  <si>
    <t>75E5A</t>
  </si>
  <si>
    <t>75E5B</t>
  </si>
  <si>
    <t>75E5C</t>
  </si>
  <si>
    <t>75E5D</t>
  </si>
  <si>
    <t>75E5E</t>
  </si>
  <si>
    <t>75E5F</t>
  </si>
  <si>
    <t>75E61</t>
  </si>
  <si>
    <t>75E62</t>
  </si>
  <si>
    <t>75E63</t>
  </si>
  <si>
    <t>75E64</t>
  </si>
  <si>
    <t>75E65</t>
  </si>
  <si>
    <t>75E66</t>
  </si>
  <si>
    <t>75E67</t>
  </si>
  <si>
    <t>75E68</t>
  </si>
  <si>
    <t>75E69</t>
  </si>
  <si>
    <t>75E6A</t>
  </si>
  <si>
    <t>75E6B</t>
  </si>
  <si>
    <t>75E6C</t>
  </si>
  <si>
    <t>46698</t>
  </si>
  <si>
    <t>Lv15</t>
  </si>
  <si>
    <t>45EA0</t>
  </si>
  <si>
    <t>6A828</t>
  </si>
  <si>
    <t>6A842</t>
  </si>
  <si>
    <t>6A844</t>
  </si>
  <si>
    <t>CROF</t>
  </si>
  <si>
    <t>BONART</t>
  </si>
  <si>
    <t>6A85A</t>
  </si>
  <si>
    <t>6A870</t>
  </si>
  <si>
    <t>6A874</t>
  </si>
  <si>
    <t>6A876</t>
  </si>
  <si>
    <t>6A7F6</t>
  </si>
  <si>
    <t>ZEAREID</t>
  </si>
  <si>
    <t>6A810</t>
  </si>
  <si>
    <t>6A80C</t>
  </si>
  <si>
    <t>6A812</t>
  </si>
  <si>
    <t>743CD</t>
  </si>
  <si>
    <t>743CE</t>
  </si>
  <si>
    <t>743CF</t>
  </si>
  <si>
    <t>743D0</t>
  </si>
  <si>
    <t>743D1</t>
  </si>
  <si>
    <t>743D2</t>
  </si>
  <si>
    <t>743D3</t>
  </si>
  <si>
    <t>743D4</t>
  </si>
  <si>
    <t>743D5</t>
  </si>
  <si>
    <t>743D6</t>
  </si>
  <si>
    <t>743D7</t>
  </si>
  <si>
    <t>743D8</t>
  </si>
  <si>
    <t>743D9</t>
  </si>
  <si>
    <t>743DA</t>
  </si>
  <si>
    <t>743DB</t>
  </si>
  <si>
    <t>743DC</t>
  </si>
  <si>
    <t>743DD</t>
  </si>
  <si>
    <t>743DE</t>
  </si>
  <si>
    <t>743DF</t>
  </si>
  <si>
    <t>743E0</t>
  </si>
  <si>
    <t>743E1</t>
  </si>
  <si>
    <t>743E2</t>
  </si>
  <si>
    <t>743E3</t>
  </si>
  <si>
    <t>743E4</t>
  </si>
  <si>
    <t>743E5</t>
  </si>
  <si>
    <t>743E6</t>
  </si>
  <si>
    <t>743E7</t>
  </si>
  <si>
    <t>743E8</t>
  </si>
  <si>
    <t>743E9</t>
  </si>
  <si>
    <t>743EA</t>
  </si>
  <si>
    <t>743EB</t>
  </si>
  <si>
    <t>743EC</t>
  </si>
  <si>
    <t>743ED</t>
  </si>
  <si>
    <t>743EE</t>
  </si>
  <si>
    <t>743EF</t>
  </si>
  <si>
    <t>743F0</t>
  </si>
  <si>
    <t>743F1</t>
  </si>
  <si>
    <t>743F2</t>
  </si>
  <si>
    <t>743F3</t>
  </si>
  <si>
    <t>743F4</t>
  </si>
  <si>
    <t>743F5</t>
  </si>
  <si>
    <t>743F6</t>
  </si>
  <si>
    <t>743F7</t>
  </si>
  <si>
    <t>743F8</t>
  </si>
  <si>
    <t>743F9</t>
  </si>
  <si>
    <t>743FA</t>
  </si>
  <si>
    <t>743FB</t>
  </si>
  <si>
    <t>743FC</t>
  </si>
  <si>
    <t>108</t>
  </si>
  <si>
    <t>ASCII/Dec</t>
  </si>
  <si>
    <t>disable weapon on</t>
  </si>
  <si>
    <t>Beltchka</t>
  </si>
  <si>
    <t>41434</t>
  </si>
  <si>
    <t>41435</t>
  </si>
  <si>
    <t>41436</t>
  </si>
  <si>
    <t>41437</t>
  </si>
  <si>
    <t>41438</t>
  </si>
  <si>
    <t>41439</t>
  </si>
  <si>
    <t>41440</t>
  </si>
  <si>
    <t>4143A</t>
  </si>
  <si>
    <t>4143B</t>
  </si>
  <si>
    <t>4143C</t>
  </si>
  <si>
    <t>4143D</t>
  </si>
  <si>
    <t>4143E</t>
  </si>
  <si>
    <t>4143F</t>
  </si>
  <si>
    <t>STORK Mk. IV BD</t>
  </si>
  <si>
    <t>ORCS II BD</t>
  </si>
  <si>
    <t>GROP SP-V BD</t>
  </si>
  <si>
    <t>MAREREID BD</t>
  </si>
  <si>
    <t>CACADA II BD</t>
  </si>
  <si>
    <t>S-ORCS BD</t>
  </si>
  <si>
    <t>NOVAREID BD</t>
  </si>
  <si>
    <t>INDOS BD</t>
  </si>
  <si>
    <t>41441</t>
  </si>
  <si>
    <t>41442</t>
  </si>
  <si>
    <t>41443</t>
  </si>
  <si>
    <t>41444</t>
  </si>
  <si>
    <t>41445</t>
  </si>
  <si>
    <t>41446</t>
  </si>
  <si>
    <t>41447</t>
  </si>
  <si>
    <t>41448</t>
  </si>
  <si>
    <t>41449</t>
  </si>
  <si>
    <t>41450</t>
  </si>
  <si>
    <t>4144A</t>
  </si>
  <si>
    <t>4144B</t>
  </si>
  <si>
    <t>4144C</t>
  </si>
  <si>
    <t>4144D</t>
  </si>
  <si>
    <t>4144E</t>
  </si>
  <si>
    <t>4144F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</si>
  <si>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</si>
  <si>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</si>
  <si>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</si>
  <si>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</si>
  <si>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</si>
  <si>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</si>
  <si>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</si>
  <si>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</si>
  <si>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</si>
  <si>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</si>
  <si>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4145A</t>
  </si>
  <si>
    <t>STORK Mk. IV L-arm</t>
  </si>
  <si>
    <t>ORCS II L-arm</t>
  </si>
  <si>
    <t>GROP SP-V L-arm</t>
  </si>
  <si>
    <t>MAREREID L-arm</t>
  </si>
  <si>
    <t>CACADA II L-arm</t>
  </si>
  <si>
    <t>S-ORCS L-arm</t>
  </si>
  <si>
    <t>NOVAREID L-arm</t>
  </si>
  <si>
    <t>INDOS L-arm</t>
  </si>
  <si>
    <t>4145B</t>
  </si>
  <si>
    <t>4145C</t>
  </si>
  <si>
    <t>4145D</t>
  </si>
  <si>
    <t>4145E</t>
  </si>
  <si>
    <t>4145F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</si>
  <si>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</si>
  <si>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</si>
  <si>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</si>
  <si>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</si>
  <si>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</si>
  <si>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</si>
  <si>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</si>
  <si>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</si>
  <si>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</si>
  <si>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</si>
  <si>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4146A</t>
  </si>
  <si>
    <t>4146B</t>
  </si>
  <si>
    <t>4146C</t>
  </si>
  <si>
    <t>4146D</t>
  </si>
  <si>
    <t>4146E</t>
  </si>
  <si>
    <t>4146F</t>
  </si>
  <si>
    <t>STORK Mk. IV R-arm</t>
  </si>
  <si>
    <t>ORCS II R-arm</t>
  </si>
  <si>
    <t>GROP SP-V R-arm</t>
  </si>
  <si>
    <t>MAREREID R-arm</t>
  </si>
  <si>
    <t>CACADA II R-arm</t>
  </si>
  <si>
    <t>S-ORCS R-arm</t>
  </si>
  <si>
    <t>NOVAREID R-arm</t>
  </si>
  <si>
    <t>INDOS R-arm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</si>
  <si>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</si>
  <si>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</si>
  <si>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</si>
  <si>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</si>
  <si>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</si>
  <si>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</si>
  <si>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</si>
  <si>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</si>
  <si>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</si>
  <si>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41480</t>
  </si>
  <si>
    <t>STORK Mk. IV Legs</t>
  </si>
  <si>
    <t>ORCS II Legs</t>
  </si>
  <si>
    <t>GROP SP-V Legs</t>
  </si>
  <si>
    <t>MAREREID Legs</t>
  </si>
  <si>
    <t>CACADA II Legs</t>
  </si>
  <si>
    <t>S-ORCS Legs</t>
  </si>
  <si>
    <t>NOVAREID Legs</t>
  </si>
  <si>
    <t>INDOS Legs</t>
  </si>
  <si>
    <t>41481</t>
  </si>
  <si>
    <t>41482</t>
  </si>
  <si>
    <t>41483</t>
  </si>
  <si>
    <t>41484</t>
  </si>
  <si>
    <t>41485</t>
  </si>
  <si>
    <t>41486</t>
  </si>
  <si>
    <t>41487</t>
  </si>
  <si>
    <t>41488</t>
  </si>
  <si>
    <t>41489</t>
  </si>
  <si>
    <t>41490</t>
  </si>
  <si>
    <t>4148A</t>
  </si>
  <si>
    <t>4148B</t>
  </si>
  <si>
    <t>4148C</t>
  </si>
  <si>
    <t>4148D</t>
  </si>
  <si>
    <t>4148E</t>
  </si>
  <si>
    <t>4148F</t>
  </si>
  <si>
    <t>STORK Mk. IV Move</t>
  </si>
  <si>
    <t>ORCS II Move</t>
  </si>
  <si>
    <t>GROP SP-V Move</t>
  </si>
  <si>
    <t>MAREREID Move</t>
  </si>
  <si>
    <t>CACADA II Move</t>
  </si>
  <si>
    <t>S-ORCS Move</t>
  </si>
  <si>
    <t>NOVAREID Move</t>
  </si>
  <si>
    <t>INDOS Move</t>
  </si>
  <si>
    <t>4147A</t>
  </si>
  <si>
    <t>4147B</t>
  </si>
  <si>
    <t>4147C</t>
  </si>
  <si>
    <t>4147D</t>
  </si>
  <si>
    <t>4147E</t>
  </si>
  <si>
    <t>4147F</t>
  </si>
  <si>
    <t>ARTASSAUT</t>
  </si>
  <si>
    <t>GROW TUSK-SE</t>
  </si>
  <si>
    <t>CATS RAY-XX</t>
  </si>
  <si>
    <t>FV-24</t>
  </si>
  <si>
    <t>RIM-4</t>
  </si>
  <si>
    <t>41491</t>
  </si>
  <si>
    <t>41492</t>
  </si>
  <si>
    <t>41493</t>
  </si>
  <si>
    <t>41494</t>
  </si>
  <si>
    <t>41495</t>
  </si>
  <si>
    <t>41496</t>
  </si>
  <si>
    <t>41497</t>
  </si>
  <si>
    <t>41498</t>
  </si>
  <si>
    <t>41499</t>
  </si>
  <si>
    <t>4149A</t>
  </si>
  <si>
    <t>4149B</t>
  </si>
  <si>
    <t>4149C</t>
  </si>
  <si>
    <t>4149D</t>
  </si>
  <si>
    <t>4149E</t>
  </si>
  <si>
    <t>4149F</t>
  </si>
  <si>
    <t>414A0</t>
  </si>
  <si>
    <t>DONKEY</t>
  </si>
  <si>
    <t>PIZ8</t>
  </si>
  <si>
    <t>WS-2B</t>
  </si>
  <si>
    <t>MAGIC BOX</t>
  </si>
  <si>
    <t>RAGOS</t>
  </si>
  <si>
    <t>8E</t>
  </si>
  <si>
    <t>9C</t>
  </si>
  <si>
    <t>CERVUS BP</t>
  </si>
  <si>
    <t>TIGRE BP</t>
  </si>
  <si>
    <t>RePair M</t>
  </si>
  <si>
    <t>RePair L</t>
  </si>
  <si>
    <t>414A1</t>
  </si>
  <si>
    <t>414A2</t>
  </si>
  <si>
    <t>414A3</t>
  </si>
  <si>
    <t>414A4</t>
  </si>
  <si>
    <t>414A5</t>
  </si>
  <si>
    <t>414A6</t>
  </si>
  <si>
    <t>414A7</t>
  </si>
  <si>
    <t>414A8</t>
  </si>
  <si>
    <t>414A9</t>
  </si>
  <si>
    <t>414AA</t>
  </si>
  <si>
    <t>414AB</t>
  </si>
  <si>
    <t>414AC</t>
  </si>
  <si>
    <t>414AD</t>
  </si>
  <si>
    <t>414AE</t>
  </si>
  <si>
    <t>414AF</t>
  </si>
  <si>
    <t>414B0</t>
  </si>
  <si>
    <t>FLASH</t>
  </si>
  <si>
    <t>CHAFF</t>
  </si>
  <si>
    <t>SMOKE</t>
  </si>
  <si>
    <t>RePair S</t>
  </si>
  <si>
    <t>RePair SP</t>
  </si>
  <si>
    <t>D3</t>
  </si>
  <si>
    <t>0APA3HM</t>
  </si>
  <si>
    <t>Paraion ZR-28</t>
  </si>
  <si>
    <t>Shinx</t>
  </si>
  <si>
    <t>Virgo</t>
  </si>
  <si>
    <t>SaPhir</t>
  </si>
  <si>
    <t>414B1</t>
  </si>
  <si>
    <t>414B2</t>
  </si>
  <si>
    <t>414B3</t>
  </si>
  <si>
    <t>414B4</t>
  </si>
  <si>
    <t>414B5</t>
  </si>
  <si>
    <t>414B6</t>
  </si>
  <si>
    <t>414B7</t>
  </si>
  <si>
    <t>414B8</t>
  </si>
  <si>
    <t>414B9</t>
  </si>
  <si>
    <t>414BA</t>
  </si>
  <si>
    <t>414BB</t>
  </si>
  <si>
    <t>414BC</t>
  </si>
  <si>
    <t>414BD</t>
  </si>
  <si>
    <t>414BE</t>
  </si>
  <si>
    <t>414BF</t>
  </si>
  <si>
    <t>left shoulder</t>
  </si>
  <si>
    <t>80 02</t>
  </si>
  <si>
    <t>7808D</t>
  </si>
  <si>
    <t>9C 02</t>
  </si>
  <si>
    <t>7808E</t>
  </si>
  <si>
    <t>7808F</t>
  </si>
  <si>
    <t>78090</t>
  </si>
  <si>
    <t>78091</t>
  </si>
  <si>
    <t>78092</t>
  </si>
  <si>
    <t>78093</t>
  </si>
  <si>
    <t>78094</t>
  </si>
  <si>
    <t>78095</t>
  </si>
  <si>
    <t>78096</t>
  </si>
  <si>
    <t>78097</t>
  </si>
  <si>
    <t>78098</t>
  </si>
  <si>
    <t>78099</t>
  </si>
  <si>
    <t>7809A</t>
  </si>
  <si>
    <t>7809B</t>
  </si>
  <si>
    <t>7809C</t>
  </si>
  <si>
    <t>7809D</t>
  </si>
  <si>
    <t>7809E</t>
  </si>
  <si>
    <t>7809F</t>
  </si>
  <si>
    <t>780A0</t>
  </si>
  <si>
    <t>780A1</t>
  </si>
  <si>
    <t>780A2</t>
  </si>
  <si>
    <t>780A3</t>
  </si>
  <si>
    <t>780A4</t>
  </si>
  <si>
    <t>780A5</t>
  </si>
  <si>
    <t>780A6</t>
  </si>
  <si>
    <t>780A7</t>
  </si>
  <si>
    <t>780A8</t>
  </si>
  <si>
    <t>780A9</t>
  </si>
  <si>
    <t>780AA</t>
  </si>
  <si>
    <t>780AB</t>
  </si>
  <si>
    <t>780AC</t>
  </si>
  <si>
    <t>780AD</t>
  </si>
  <si>
    <t>780AE</t>
  </si>
  <si>
    <t>780AF</t>
  </si>
  <si>
    <t>780B0</t>
  </si>
  <si>
    <t>780B1</t>
  </si>
  <si>
    <t>780B2</t>
  </si>
  <si>
    <t>780B3</t>
  </si>
  <si>
    <t>780B4</t>
  </si>
  <si>
    <t>780B5</t>
  </si>
  <si>
    <t>780B6</t>
  </si>
  <si>
    <t>780B7</t>
  </si>
  <si>
    <t>780B8</t>
  </si>
  <si>
    <t>780B9</t>
  </si>
  <si>
    <t>780BA</t>
  </si>
  <si>
    <t>780BB</t>
  </si>
  <si>
    <t>780BC</t>
  </si>
  <si>
    <t>780BD</t>
  </si>
  <si>
    <t>780BE</t>
  </si>
  <si>
    <t>780BF</t>
  </si>
  <si>
    <t>780C0</t>
  </si>
  <si>
    <t>780C1</t>
  </si>
  <si>
    <t>780C2</t>
  </si>
  <si>
    <t>780C3</t>
  </si>
  <si>
    <t>780C4</t>
  </si>
  <si>
    <t>780C5</t>
  </si>
  <si>
    <t>780C6</t>
  </si>
  <si>
    <t>780C7</t>
  </si>
  <si>
    <t>780C8</t>
  </si>
  <si>
    <t>780C9</t>
  </si>
  <si>
    <t>780CA</t>
  </si>
  <si>
    <t>780CB</t>
  </si>
  <si>
    <t>780CC</t>
  </si>
  <si>
    <t>780CD</t>
  </si>
  <si>
    <t>780CE</t>
  </si>
  <si>
    <t>780CF</t>
  </si>
  <si>
    <t>780D0</t>
  </si>
  <si>
    <t>780D1</t>
  </si>
  <si>
    <t>780D2</t>
  </si>
  <si>
    <t>780D3</t>
  </si>
  <si>
    <t>780D4</t>
  </si>
  <si>
    <t>780D5</t>
  </si>
  <si>
    <t>780D6</t>
  </si>
  <si>
    <t>780D7</t>
  </si>
  <si>
    <t>780D8</t>
  </si>
  <si>
    <t>780D9</t>
  </si>
  <si>
    <t>780DA</t>
  </si>
  <si>
    <t>780DB</t>
  </si>
  <si>
    <t>780DC</t>
  </si>
  <si>
    <t>780DD</t>
  </si>
  <si>
    <t>780DE</t>
  </si>
  <si>
    <t>780DF</t>
  </si>
  <si>
    <t>780E0</t>
  </si>
  <si>
    <t>780E1</t>
  </si>
  <si>
    <t>780E2</t>
  </si>
  <si>
    <t>780E3</t>
  </si>
  <si>
    <t>780E4</t>
  </si>
  <si>
    <t>780E5</t>
  </si>
  <si>
    <t>780E6</t>
  </si>
  <si>
    <t>780E7</t>
  </si>
  <si>
    <t>780E8</t>
  </si>
  <si>
    <t>780E9</t>
  </si>
  <si>
    <t>780EA</t>
  </si>
  <si>
    <t>780EB</t>
  </si>
  <si>
    <t>780EC</t>
  </si>
  <si>
    <t>16 02</t>
  </si>
  <si>
    <t>E5 01</t>
  </si>
  <si>
    <t>75C2D</t>
  </si>
  <si>
    <t>75C2E</t>
  </si>
  <si>
    <t>75C2F</t>
  </si>
  <si>
    <t>75C30</t>
  </si>
  <si>
    <t>75C31</t>
  </si>
  <si>
    <t>75C32</t>
  </si>
  <si>
    <t>75C33</t>
  </si>
  <si>
    <t>75C34</t>
  </si>
  <si>
    <t>75C35</t>
  </si>
  <si>
    <t>75C36</t>
  </si>
  <si>
    <t>75C37</t>
  </si>
  <si>
    <t>75C38</t>
  </si>
  <si>
    <t>75C39</t>
  </si>
  <si>
    <t>75C3A</t>
  </si>
  <si>
    <t>75C3B</t>
  </si>
  <si>
    <t>75C3C</t>
  </si>
  <si>
    <t>7938D</t>
  </si>
  <si>
    <t>7938E</t>
  </si>
  <si>
    <t>7938F</t>
  </si>
  <si>
    <t>79390</t>
  </si>
  <si>
    <t>79391</t>
  </si>
  <si>
    <t>79392</t>
  </si>
  <si>
    <t>79393</t>
  </si>
  <si>
    <t>79394</t>
  </si>
  <si>
    <t>79395</t>
  </si>
  <si>
    <t>79396</t>
  </si>
  <si>
    <t>79397</t>
  </si>
  <si>
    <t>79398</t>
  </si>
  <si>
    <t>79399</t>
  </si>
  <si>
    <t>7939A</t>
  </si>
  <si>
    <t>7939B</t>
  </si>
  <si>
    <t>7939C</t>
  </si>
  <si>
    <t>7939D</t>
  </si>
  <si>
    <t>7939E</t>
  </si>
  <si>
    <t>7939F</t>
  </si>
  <si>
    <t>793A0</t>
  </si>
  <si>
    <t>793A1</t>
  </si>
  <si>
    <t>793A2</t>
  </si>
  <si>
    <t>793A3</t>
  </si>
  <si>
    <t>793A4</t>
  </si>
  <si>
    <t>793A5</t>
  </si>
  <si>
    <t>793A6</t>
  </si>
  <si>
    <t>793A7</t>
  </si>
  <si>
    <t>793A8</t>
  </si>
  <si>
    <t>793A9</t>
  </si>
  <si>
    <t>793AA</t>
  </si>
  <si>
    <t>793AB</t>
  </si>
  <si>
    <t>793AC</t>
  </si>
  <si>
    <t>$</t>
  </si>
  <si>
    <t>body xxx</t>
  </si>
  <si>
    <t>L arm xxx</t>
  </si>
  <si>
    <t>R arm xxx</t>
  </si>
  <si>
    <t>legs xxx</t>
  </si>
  <si>
    <t>move type ???</t>
  </si>
  <si>
    <t>weapon grip</t>
  </si>
  <si>
    <t>weapon shoulder</t>
  </si>
  <si>
    <t>items</t>
  </si>
  <si>
    <t>backpack</t>
  </si>
  <si>
    <t>4119C</t>
  </si>
  <si>
    <t>4119D</t>
  </si>
  <si>
    <t>4119E</t>
  </si>
  <si>
    <t>4119F</t>
  </si>
  <si>
    <t>411A0</t>
  </si>
  <si>
    <t>411A1</t>
  </si>
  <si>
    <t>411A2</t>
  </si>
  <si>
    <t>411A3</t>
  </si>
  <si>
    <t>411A4</t>
  </si>
  <si>
    <t>411A5</t>
  </si>
  <si>
    <t>411A6</t>
  </si>
  <si>
    <t>411A7</t>
  </si>
  <si>
    <t>411A8</t>
  </si>
  <si>
    <t>411A9</t>
  </si>
  <si>
    <t>411AA</t>
  </si>
  <si>
    <t>411AB</t>
  </si>
  <si>
    <t>411AC</t>
  </si>
  <si>
    <t>411AD</t>
  </si>
  <si>
    <t>411AE</t>
  </si>
  <si>
    <t>411AF</t>
  </si>
  <si>
    <t>411B0</t>
  </si>
  <si>
    <t>411B1</t>
  </si>
  <si>
    <t>411B2</t>
  </si>
  <si>
    <t>411B3</t>
  </si>
  <si>
    <t>411B4</t>
  </si>
  <si>
    <t>411B5</t>
  </si>
  <si>
    <t>411B6</t>
  </si>
  <si>
    <t>411B7</t>
  </si>
  <si>
    <t>411B8</t>
  </si>
  <si>
    <t>411B9</t>
  </si>
  <si>
    <t>411BA</t>
  </si>
  <si>
    <t>411BB</t>
  </si>
  <si>
    <t>411BC</t>
  </si>
  <si>
    <t>411BD</t>
  </si>
  <si>
    <t>411BE</t>
  </si>
  <si>
    <t>411BF</t>
  </si>
  <si>
    <t>411C0</t>
  </si>
  <si>
    <t>411C1</t>
  </si>
  <si>
    <t>411C2</t>
  </si>
  <si>
    <t>411C3</t>
  </si>
  <si>
    <t>411C4</t>
  </si>
  <si>
    <t>411C5</t>
  </si>
  <si>
    <t>411C6</t>
  </si>
  <si>
    <t>411C7</t>
  </si>
  <si>
    <t>grip only</t>
  </si>
  <si>
    <t>D9 01</t>
  </si>
  <si>
    <t>743FD</t>
  </si>
  <si>
    <t>743FE</t>
  </si>
  <si>
    <t>743FF</t>
  </si>
  <si>
    <t>74400</t>
  </si>
  <si>
    <t>74401</t>
  </si>
  <si>
    <t>74402</t>
  </si>
  <si>
    <t>74403</t>
  </si>
  <si>
    <t>74404</t>
  </si>
  <si>
    <t>74405</t>
  </si>
  <si>
    <t>74406</t>
  </si>
  <si>
    <t>74407</t>
  </si>
  <si>
    <t>74408</t>
  </si>
  <si>
    <t>74409</t>
  </si>
  <si>
    <t>74410</t>
  </si>
  <si>
    <t>7440A</t>
  </si>
  <si>
    <t>7440B</t>
  </si>
  <si>
    <t>7440C</t>
  </si>
  <si>
    <t>7440D</t>
  </si>
  <si>
    <t>7440E</t>
  </si>
  <si>
    <t>7440F</t>
  </si>
  <si>
    <t>74411</t>
  </si>
  <si>
    <t>74412</t>
  </si>
  <si>
    <t>74413</t>
  </si>
  <si>
    <t>74414</t>
  </si>
  <si>
    <t>74415</t>
  </si>
  <si>
    <t>74416</t>
  </si>
  <si>
    <t>74417</t>
  </si>
  <si>
    <t>74418</t>
  </si>
  <si>
    <t>74419</t>
  </si>
  <si>
    <t>74420</t>
  </si>
  <si>
    <t>7441A</t>
  </si>
  <si>
    <t>7441B</t>
  </si>
  <si>
    <t>7441C</t>
  </si>
  <si>
    <t>7441D</t>
  </si>
  <si>
    <t>7441E</t>
  </si>
  <si>
    <t>7441F</t>
  </si>
  <si>
    <t>74421</t>
  </si>
  <si>
    <t>74422</t>
  </si>
  <si>
    <t>74423</t>
  </si>
  <si>
    <t>74424</t>
  </si>
  <si>
    <t>74425</t>
  </si>
  <si>
    <t>74426</t>
  </si>
  <si>
    <t>74427</t>
  </si>
  <si>
    <t>74428</t>
  </si>
  <si>
    <t>74429</t>
  </si>
  <si>
    <t>74430</t>
  </si>
  <si>
    <t>7442A</t>
  </si>
  <si>
    <t>7442B</t>
  </si>
  <si>
    <t>7442C</t>
  </si>
  <si>
    <t>7442D</t>
  </si>
  <si>
    <t>7442E</t>
  </si>
  <si>
    <t>7442F</t>
  </si>
  <si>
    <t>74431</t>
  </si>
  <si>
    <t>74432</t>
  </si>
  <si>
    <t>74433</t>
  </si>
  <si>
    <t>74434</t>
  </si>
  <si>
    <t>74435</t>
  </si>
  <si>
    <t>74436</t>
  </si>
  <si>
    <t>74437</t>
  </si>
  <si>
    <t>74438</t>
  </si>
  <si>
    <t>74439</t>
  </si>
  <si>
    <t>74440</t>
  </si>
  <si>
    <t>7443A</t>
  </si>
  <si>
    <t>7443B</t>
  </si>
  <si>
    <t>7443C</t>
  </si>
  <si>
    <t>7443D</t>
  </si>
  <si>
    <t>7443E</t>
  </si>
  <si>
    <t>7443F</t>
  </si>
  <si>
    <t>74441</t>
  </si>
  <si>
    <t>74442</t>
  </si>
  <si>
    <t>74443</t>
  </si>
  <si>
    <t>74444</t>
  </si>
  <si>
    <t>74445</t>
  </si>
  <si>
    <t>74446</t>
  </si>
  <si>
    <t>74447</t>
  </si>
  <si>
    <t>74448</t>
  </si>
  <si>
    <t>74449</t>
  </si>
  <si>
    <t>74450</t>
  </si>
  <si>
    <t>7444A</t>
  </si>
  <si>
    <t>7444B</t>
  </si>
  <si>
    <t>7444C</t>
  </si>
  <si>
    <t>7444D</t>
  </si>
  <si>
    <t>7444E</t>
  </si>
  <si>
    <t>7444F</t>
  </si>
  <si>
    <t>74451</t>
  </si>
  <si>
    <t>74452</t>
  </si>
  <si>
    <t>74453</t>
  </si>
  <si>
    <t>74454</t>
  </si>
  <si>
    <t>74455</t>
  </si>
  <si>
    <t>74456</t>
  </si>
  <si>
    <t>74457</t>
  </si>
  <si>
    <t>74458</t>
  </si>
  <si>
    <t>74459</t>
  </si>
  <si>
    <t>7445A</t>
  </si>
  <si>
    <t>7445B</t>
  </si>
  <si>
    <t>7445C</t>
  </si>
  <si>
    <t>255</t>
  </si>
  <si>
    <t>C3</t>
  </si>
  <si>
    <t>F4 01</t>
  </si>
  <si>
    <t>7610D</t>
  </si>
  <si>
    <t>7610E</t>
  </si>
  <si>
    <t>7610F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</si>
  <si>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</si>
  <si>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</si>
  <si>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</si>
  <si>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</si>
  <si>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</si>
  <si>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</si>
  <si>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</si>
  <si>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</si>
  <si>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</si>
  <si>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</si>
  <si>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7611A</t>
  </si>
  <si>
    <t>7611B</t>
  </si>
  <si>
    <t>7611C</t>
  </si>
  <si>
    <t>7611D</t>
  </si>
  <si>
    <t>7611E</t>
  </si>
  <si>
    <t>7611F</t>
  </si>
  <si>
    <t>76120</t>
  </si>
  <si>
    <t>76121</t>
  </si>
  <si>
    <t>76122</t>
  </si>
  <si>
    <t>76123</t>
  </si>
  <si>
    <t>76124</t>
  </si>
  <si>
    <t>76125</t>
  </si>
  <si>
    <t>76126</t>
  </si>
  <si>
    <t>76127</t>
  </si>
  <si>
    <t>76128</t>
  </si>
  <si>
    <t>76129</t>
  </si>
  <si>
    <t>76130</t>
  </si>
  <si>
    <t>7612A</t>
  </si>
  <si>
    <t>7612B</t>
  </si>
  <si>
    <t>7612C</t>
  </si>
  <si>
    <t>7612D</t>
  </si>
  <si>
    <t>7612E</t>
  </si>
  <si>
    <t>7612F</t>
  </si>
  <si>
    <t>76131</t>
  </si>
  <si>
    <t>76132</t>
  </si>
  <si>
    <t>76133</t>
  </si>
  <si>
    <t>76134</t>
  </si>
  <si>
    <t>76135</t>
  </si>
  <si>
    <t>76136</t>
  </si>
  <si>
    <t>76137</t>
  </si>
  <si>
    <t>76138</t>
  </si>
  <si>
    <t>76139</t>
  </si>
  <si>
    <t>76140</t>
  </si>
  <si>
    <t>7613A</t>
  </si>
  <si>
    <t>7613B</t>
  </si>
  <si>
    <t>7613C</t>
  </si>
  <si>
    <t>7613D</t>
  </si>
  <si>
    <t>7613E</t>
  </si>
  <si>
    <t>7613F</t>
  </si>
  <si>
    <t>76141</t>
  </si>
  <si>
    <t>76142</t>
  </si>
  <si>
    <t>76143</t>
  </si>
  <si>
    <t>76144</t>
  </si>
  <si>
    <t>76145</t>
  </si>
  <si>
    <t>76146</t>
  </si>
  <si>
    <t>76147</t>
  </si>
  <si>
    <t>76148</t>
  </si>
  <si>
    <t>76149</t>
  </si>
  <si>
    <t>76150</t>
  </si>
  <si>
    <t>7614A</t>
  </si>
  <si>
    <t>7614B</t>
  </si>
  <si>
    <t>7614C</t>
  </si>
  <si>
    <t>7614D</t>
  </si>
  <si>
    <t>7614E</t>
  </si>
  <si>
    <t>7614F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</si>
  <si>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</si>
  <si>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</si>
  <si>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</si>
  <si>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</si>
  <si>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</si>
  <si>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</si>
  <si>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</si>
  <si>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</si>
  <si>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</si>
  <si>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</si>
  <si>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7615A</t>
  </si>
  <si>
    <t>7615B</t>
  </si>
  <si>
    <t>7615C</t>
  </si>
  <si>
    <t>7615D</t>
  </si>
  <si>
    <t>7615E</t>
  </si>
  <si>
    <t>7615F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</si>
  <si>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</si>
  <si>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</si>
  <si>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</si>
  <si>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</si>
  <si>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</si>
  <si>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</si>
  <si>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</si>
  <si>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</si>
  <si>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</si>
  <si>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7616A</t>
  </si>
  <si>
    <t>7616B</t>
  </si>
  <si>
    <t>7616C</t>
  </si>
  <si>
    <t>L grip</t>
  </si>
  <si>
    <t>R grip</t>
  </si>
  <si>
    <t>L shoulder</t>
  </si>
  <si>
    <t>R shoulder</t>
  </si>
  <si>
    <t>backpack ???</t>
  </si>
  <si>
    <t>inter gun L-R</t>
  </si>
  <si>
    <t>inter punch L-R</t>
  </si>
  <si>
    <t>2</t>
  </si>
  <si>
    <t>4</t>
  </si>
  <si>
    <t>FE 01</t>
  </si>
  <si>
    <t>762ED</t>
  </si>
  <si>
    <t>762EE</t>
  </si>
  <si>
    <t>762EF</t>
  </si>
  <si>
    <t>762F0</t>
  </si>
  <si>
    <t>762F1</t>
  </si>
  <si>
    <t>762F2</t>
  </si>
  <si>
    <t>762F3</t>
  </si>
  <si>
    <t>762F4</t>
  </si>
  <si>
    <t>762F5</t>
  </si>
  <si>
    <t>762F6</t>
  </si>
  <si>
    <t>762F7</t>
  </si>
  <si>
    <t>762F8</t>
  </si>
  <si>
    <t>762F9</t>
  </si>
  <si>
    <t>762FA</t>
  </si>
  <si>
    <t>762FB</t>
  </si>
  <si>
    <t>762FC</t>
  </si>
  <si>
    <t>762FD</t>
  </si>
  <si>
    <t>762FE</t>
  </si>
  <si>
    <t>762FF</t>
  </si>
  <si>
    <t>76300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</si>
  <si>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</si>
  <si>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</si>
  <si>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</si>
  <si>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</si>
  <si>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</si>
  <si>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</si>
  <si>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</si>
  <si>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</si>
  <si>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</si>
  <si>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7630A</t>
  </si>
  <si>
    <t>7630B</t>
  </si>
  <si>
    <t>7630C</t>
  </si>
  <si>
    <t>7630D</t>
  </si>
  <si>
    <t>7630E</t>
  </si>
  <si>
    <t>7630F</t>
  </si>
  <si>
    <t>76310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</si>
  <si>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</si>
  <si>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</si>
  <si>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</si>
  <si>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</si>
  <si>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</si>
  <si>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</si>
  <si>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</si>
  <si>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</si>
  <si>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</si>
  <si>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7631A</t>
  </si>
  <si>
    <t>7631B</t>
  </si>
  <si>
    <t>7631C</t>
  </si>
  <si>
    <t>7631D</t>
  </si>
  <si>
    <t>7631E</t>
  </si>
  <si>
    <t>7631F</t>
  </si>
  <si>
    <t>76320</t>
  </si>
  <si>
    <t>76321</t>
  </si>
  <si>
    <t>76322</t>
  </si>
  <si>
    <t>76323</t>
  </si>
  <si>
    <t>76324</t>
  </si>
  <si>
    <t>76325</t>
  </si>
  <si>
    <t>76326</t>
  </si>
  <si>
    <t>76327</t>
  </si>
  <si>
    <t>76328</t>
  </si>
  <si>
    <t>76329</t>
  </si>
  <si>
    <t>7632A</t>
  </si>
  <si>
    <t>7632B</t>
  </si>
  <si>
    <t>7632C</t>
  </si>
  <si>
    <t>7632D</t>
  </si>
  <si>
    <t>7632E</t>
  </si>
  <si>
    <t>7632F</t>
  </si>
  <si>
    <t>76330</t>
  </si>
  <si>
    <t>76331</t>
  </si>
  <si>
    <t>76332</t>
  </si>
  <si>
    <t>76333</t>
  </si>
  <si>
    <t>76334</t>
  </si>
  <si>
    <t>76335</t>
  </si>
  <si>
    <t>76336</t>
  </si>
  <si>
    <t>76337</t>
  </si>
  <si>
    <t>76338</t>
  </si>
  <si>
    <t>76339</t>
  </si>
  <si>
    <t>7633A</t>
  </si>
  <si>
    <t>7633B</t>
  </si>
  <si>
    <t>7633C</t>
  </si>
  <si>
    <t>7633D</t>
  </si>
  <si>
    <t>7633E</t>
  </si>
  <si>
    <t>7633F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</si>
  <si>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</si>
  <si>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</si>
  <si>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</si>
  <si>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</si>
  <si>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</si>
  <si>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</si>
  <si>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</si>
  <si>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</si>
  <si>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</si>
  <si>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</si>
  <si>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7634A</t>
  </si>
  <si>
    <t>7634B</t>
  </si>
  <si>
    <t>7634C</t>
  </si>
  <si>
    <t>ITEM's NAME</t>
  </si>
  <si>
    <t>Switch Lv1</t>
  </si>
  <si>
    <t>Stun Lv1</t>
  </si>
  <si>
    <t>Sand Vapor</t>
  </si>
  <si>
    <t>6A27E</t>
  </si>
  <si>
    <t>6A294</t>
  </si>
  <si>
    <t>6A298</t>
  </si>
  <si>
    <t>6A29A</t>
  </si>
  <si>
    <t>CD</t>
  </si>
  <si>
    <t>7538D</t>
  </si>
  <si>
    <t>7538E</t>
  </si>
  <si>
    <t>7538F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</si>
  <si>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</si>
  <si>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</si>
  <si>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</si>
  <si>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</si>
  <si>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</si>
  <si>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</si>
  <si>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</si>
  <si>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</si>
  <si>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</si>
  <si>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75399</t>
  </si>
  <si>
    <t>7539A</t>
  </si>
  <si>
    <t>7539B</t>
  </si>
  <si>
    <t>7539C</t>
  </si>
  <si>
    <t>7539D</t>
  </si>
  <si>
    <t>7539E</t>
  </si>
  <si>
    <t>7539F</t>
  </si>
  <si>
    <t>753A0</t>
  </si>
  <si>
    <t>753A1</t>
  </si>
  <si>
    <t>753A2</t>
  </si>
  <si>
    <t>753A3</t>
  </si>
  <si>
    <t>753A4</t>
  </si>
  <si>
    <t>753A5</t>
  </si>
  <si>
    <t>753A6</t>
  </si>
  <si>
    <t>753A7</t>
  </si>
  <si>
    <t>753A8</t>
  </si>
  <si>
    <t>753A9</t>
  </si>
  <si>
    <t>753AA</t>
  </si>
  <si>
    <t>753AB</t>
  </si>
  <si>
    <t>753AC</t>
  </si>
  <si>
    <t>753AD</t>
  </si>
  <si>
    <t>753AE</t>
  </si>
  <si>
    <t>753AF</t>
  </si>
  <si>
    <t>753B0</t>
  </si>
  <si>
    <t>753B1</t>
  </si>
  <si>
    <t>753B2</t>
  </si>
  <si>
    <t>753B3</t>
  </si>
  <si>
    <t>753B4</t>
  </si>
  <si>
    <t>753B5</t>
  </si>
  <si>
    <t>753B6</t>
  </si>
  <si>
    <t>753B7</t>
  </si>
  <si>
    <t>753B8</t>
  </si>
  <si>
    <t>753B9</t>
  </si>
  <si>
    <t>753BA</t>
  </si>
  <si>
    <t>753BB</t>
  </si>
  <si>
    <t>753BC</t>
  </si>
  <si>
    <t>ff</t>
  </si>
  <si>
    <t>69F2C</t>
  </si>
  <si>
    <t>69F42</t>
  </si>
  <si>
    <t>69F46</t>
  </si>
  <si>
    <t>69F48</t>
  </si>
  <si>
    <t>AB</t>
  </si>
  <si>
    <t>PAP55</t>
  </si>
  <si>
    <t>Lv14</t>
  </si>
  <si>
    <t>450</t>
  </si>
  <si>
    <t>45EC2</t>
  </si>
  <si>
    <t>OCU Front base</t>
  </si>
  <si>
    <t>414CF</t>
  </si>
  <si>
    <t>414D0</t>
  </si>
  <si>
    <t>414C0</t>
  </si>
  <si>
    <t>414C1</t>
  </si>
  <si>
    <t>414C2</t>
  </si>
  <si>
    <t>414C3</t>
  </si>
  <si>
    <t>414C4</t>
  </si>
  <si>
    <t>414C5</t>
  </si>
  <si>
    <t>414C6</t>
  </si>
  <si>
    <t>414C7</t>
  </si>
  <si>
    <t>414C8</t>
  </si>
  <si>
    <t>414C9</t>
  </si>
  <si>
    <t>414CA</t>
  </si>
  <si>
    <t>414CB</t>
  </si>
  <si>
    <t>414CC</t>
  </si>
  <si>
    <t>414CD</t>
  </si>
  <si>
    <t>414CE</t>
  </si>
  <si>
    <t>414D1</t>
  </si>
  <si>
    <t>414D2</t>
  </si>
  <si>
    <t>414D3</t>
  </si>
  <si>
    <t>414D4</t>
  </si>
  <si>
    <t>414D5</t>
  </si>
  <si>
    <t>414D6</t>
  </si>
  <si>
    <t>414D7</t>
  </si>
  <si>
    <t>414D8</t>
  </si>
  <si>
    <t>414D9</t>
  </si>
  <si>
    <t>414DA</t>
  </si>
  <si>
    <t>414DB</t>
  </si>
  <si>
    <t>414DC</t>
  </si>
  <si>
    <t>414DD</t>
  </si>
  <si>
    <t>414DE</t>
  </si>
  <si>
    <t>414DF</t>
  </si>
  <si>
    <t>414E0</t>
  </si>
  <si>
    <t>414E1</t>
  </si>
  <si>
    <t>414E2</t>
  </si>
  <si>
    <t>414E3</t>
  </si>
  <si>
    <t>414E4</t>
  </si>
  <si>
    <t>414E5</t>
  </si>
  <si>
    <t>414E6</t>
  </si>
  <si>
    <t>414E7</t>
  </si>
  <si>
    <t>414E8</t>
  </si>
  <si>
    <t>414E9</t>
  </si>
  <si>
    <t>414EA</t>
  </si>
  <si>
    <t>ARPEGGIO BD</t>
  </si>
  <si>
    <t>TYPE 65</t>
  </si>
  <si>
    <t>WILD GOAT</t>
  </si>
  <si>
    <t>PRISOMEA</t>
  </si>
  <si>
    <t>ZINC BD</t>
  </si>
  <si>
    <t>PRISOMEA BD</t>
  </si>
  <si>
    <t>WILD GOAT BD</t>
  </si>
  <si>
    <t>TYPE 65 BD</t>
  </si>
  <si>
    <t>ARPEGGIO L-arm</t>
  </si>
  <si>
    <t>TYPE 65 L-arm</t>
  </si>
  <si>
    <t>B7</t>
  </si>
  <si>
    <t>WILD GOAT L-arm</t>
  </si>
  <si>
    <t>PRISOMEA L-arm</t>
  </si>
  <si>
    <t>ZINC L-arm</t>
  </si>
  <si>
    <t>414EB</t>
  </si>
  <si>
    <t>414EC</t>
  </si>
  <si>
    <t>414ED</t>
  </si>
  <si>
    <t>414EE</t>
  </si>
  <si>
    <t>414EF</t>
  </si>
  <si>
    <t>414F0</t>
  </si>
  <si>
    <t>414F1</t>
  </si>
  <si>
    <t>414F2</t>
  </si>
  <si>
    <t>414F3</t>
  </si>
  <si>
    <t>414F4</t>
  </si>
  <si>
    <t>414F5</t>
  </si>
  <si>
    <t>414F6</t>
  </si>
  <si>
    <t>414F7</t>
  </si>
  <si>
    <t>414F8</t>
  </si>
  <si>
    <t>414F9</t>
  </si>
  <si>
    <t>414FA</t>
  </si>
  <si>
    <t>ARPEGGIO R-ARM</t>
  </si>
  <si>
    <t>AE</t>
  </si>
  <si>
    <t>TYPE 65 R-arm</t>
  </si>
  <si>
    <t>WILD GOAT R-arm</t>
  </si>
  <si>
    <t>PRISOMEA R-arm</t>
  </si>
  <si>
    <t>ZINC R-arm</t>
  </si>
  <si>
    <t>ARPEGGIO legs</t>
  </si>
  <si>
    <t>B9</t>
  </si>
  <si>
    <t>ZINC</t>
  </si>
  <si>
    <t>8D</t>
  </si>
  <si>
    <t>ARPEGGIO MT</t>
  </si>
  <si>
    <t>414FB</t>
  </si>
  <si>
    <t>414FC</t>
  </si>
  <si>
    <t>414FD</t>
  </si>
  <si>
    <t>414FE</t>
  </si>
  <si>
    <t>414FF</t>
  </si>
  <si>
    <t>41500</t>
  </si>
  <si>
    <t>41501</t>
  </si>
  <si>
    <t>41502</t>
  </si>
  <si>
    <t>41503</t>
  </si>
  <si>
    <t>41504</t>
  </si>
  <si>
    <t>41505</t>
  </si>
  <si>
    <t>41506</t>
  </si>
  <si>
    <t>41507</t>
  </si>
  <si>
    <t>41508</t>
  </si>
  <si>
    <t>41509</t>
  </si>
  <si>
    <t>41510</t>
  </si>
  <si>
    <t>4150A</t>
  </si>
  <si>
    <t>BE-11</t>
  </si>
  <si>
    <t>HOT DOG</t>
  </si>
  <si>
    <t>FIRE WALL</t>
  </si>
  <si>
    <t>SKULL</t>
  </si>
  <si>
    <t>SLAY</t>
  </si>
  <si>
    <t>Éclair EL-009</t>
  </si>
  <si>
    <t>Costa HR-BR</t>
  </si>
  <si>
    <t>BHCTA</t>
  </si>
  <si>
    <t>Veaga VG-15CH</t>
  </si>
  <si>
    <r>
      <t>B</t>
    </r>
    <r>
      <rPr>
        <sz val="11"/>
        <color theme="0" tint="-0.34998626667073579"/>
        <rFont val="Calibri"/>
        <family val="2"/>
      </rPr>
      <t>ËƬA</t>
    </r>
  </si>
  <si>
    <t>Erfolg WST-48</t>
  </si>
  <si>
    <t>4150B</t>
  </si>
  <si>
    <t>4150C</t>
  </si>
  <si>
    <t>4150D</t>
  </si>
  <si>
    <t>4150E</t>
  </si>
  <si>
    <t>4150F</t>
  </si>
  <si>
    <t>41511</t>
  </si>
  <si>
    <t>41512</t>
  </si>
  <si>
    <t>41513</t>
  </si>
  <si>
    <t>41514</t>
  </si>
  <si>
    <t>41515</t>
  </si>
  <si>
    <t>41516</t>
  </si>
  <si>
    <t>41517</t>
  </si>
  <si>
    <t>41518</t>
  </si>
  <si>
    <t>41519</t>
  </si>
  <si>
    <t>41520</t>
  </si>
  <si>
    <t>4151A</t>
  </si>
  <si>
    <t>4151B</t>
  </si>
  <si>
    <t>4151C</t>
  </si>
  <si>
    <t>4151D</t>
  </si>
  <si>
    <t>4151E</t>
  </si>
  <si>
    <t>4151F</t>
  </si>
  <si>
    <t>41521</t>
  </si>
  <si>
    <t>41522</t>
  </si>
  <si>
    <t>41523</t>
  </si>
  <si>
    <t>41524</t>
  </si>
  <si>
    <t>41525</t>
  </si>
  <si>
    <t>41526</t>
  </si>
  <si>
    <t>41527</t>
  </si>
  <si>
    <t>41528</t>
  </si>
  <si>
    <t>41529</t>
  </si>
  <si>
    <t>41530</t>
  </si>
  <si>
    <t>4152A</t>
  </si>
  <si>
    <t>4152B</t>
  </si>
  <si>
    <t>4152C</t>
  </si>
  <si>
    <t>4152D</t>
  </si>
  <si>
    <t>4152E</t>
  </si>
  <si>
    <t>4152F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</si>
  <si>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</si>
  <si>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</si>
  <si>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</si>
  <si>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</si>
  <si>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</si>
  <si>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</si>
  <si>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</si>
  <si>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</si>
  <si>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41539</t>
  </si>
  <si>
    <t>4153A</t>
  </si>
  <si>
    <t>4153B</t>
  </si>
  <si>
    <t>4153C</t>
  </si>
  <si>
    <t>4153D</t>
  </si>
  <si>
    <t>4153E</t>
  </si>
  <si>
    <t>4153F</t>
  </si>
  <si>
    <t>22 02</t>
  </si>
  <si>
    <t>7A2AD</t>
  </si>
  <si>
    <t>7A2AE</t>
  </si>
  <si>
    <t>7A2AF</t>
  </si>
  <si>
    <t>7A2B0</t>
  </si>
  <si>
    <t>7A2B1</t>
  </si>
  <si>
    <t>7A2B2</t>
  </si>
  <si>
    <t>7A2B3</t>
  </si>
  <si>
    <t>7A2B4</t>
  </si>
  <si>
    <t>7A2B5</t>
  </si>
  <si>
    <t>7A2B6</t>
  </si>
  <si>
    <t>7A2B7</t>
  </si>
  <si>
    <t>7A2B8</t>
  </si>
  <si>
    <t>7A2B9</t>
  </si>
  <si>
    <t>7A2BA</t>
  </si>
  <si>
    <t>7A2BB</t>
  </si>
  <si>
    <t>7A2BC</t>
  </si>
  <si>
    <t>7A2BD</t>
  </si>
  <si>
    <t>7A2BE</t>
  </si>
  <si>
    <t>7A2BF</t>
  </si>
  <si>
    <t>7A2C0</t>
  </si>
  <si>
    <t>7A2C1</t>
  </si>
  <si>
    <t>7A2C2</t>
  </si>
  <si>
    <t>7A2C3</t>
  </si>
  <si>
    <t>7A2C4</t>
  </si>
  <si>
    <t>7A2C5</t>
  </si>
  <si>
    <t>7A2C6</t>
  </si>
  <si>
    <t>7A2C7</t>
  </si>
  <si>
    <t>7A2C8</t>
  </si>
  <si>
    <t>7A2C9</t>
  </si>
  <si>
    <t>7A2CA</t>
  </si>
  <si>
    <t>7A2CB</t>
  </si>
  <si>
    <t>7A2CC</t>
  </si>
  <si>
    <t>7A2CD</t>
  </si>
  <si>
    <t>7A2CE</t>
  </si>
  <si>
    <t>7A2CF</t>
  </si>
  <si>
    <t>7A2D0</t>
  </si>
  <si>
    <t>7A2D1</t>
  </si>
  <si>
    <t>7A2D2</t>
  </si>
  <si>
    <t>7A2D3</t>
  </si>
  <si>
    <t>7A2D4</t>
  </si>
  <si>
    <t>7A2D5</t>
  </si>
  <si>
    <t>7A2D6</t>
  </si>
  <si>
    <t>7A2D7</t>
  </si>
  <si>
    <t>7A2D8</t>
  </si>
  <si>
    <t>7A2D9</t>
  </si>
  <si>
    <t>7A2DA</t>
  </si>
  <si>
    <t>7A2DB</t>
  </si>
  <si>
    <t>7A2DC</t>
  </si>
  <si>
    <t>7A2DD</t>
  </si>
  <si>
    <t>7A2DE</t>
  </si>
  <si>
    <t>7A2DF</t>
  </si>
  <si>
    <t>7A2E0</t>
  </si>
  <si>
    <t>7A2E1</t>
  </si>
  <si>
    <t>7A2E2</t>
  </si>
  <si>
    <t>7A2E3</t>
  </si>
  <si>
    <t>7A2E4</t>
  </si>
  <si>
    <t>7A2E5</t>
  </si>
  <si>
    <t>7A2E6</t>
  </si>
  <si>
    <t>7A2E7</t>
  </si>
  <si>
    <t>7A2E8</t>
  </si>
  <si>
    <t>7A2E9</t>
  </si>
  <si>
    <t>7A2EA</t>
  </si>
  <si>
    <t>7A2EB</t>
  </si>
  <si>
    <t>7A2EC</t>
  </si>
  <si>
    <t>7A2ED</t>
  </si>
  <si>
    <t>7A2EE</t>
  </si>
  <si>
    <t>7A2EF</t>
  </si>
  <si>
    <t>7A2F0</t>
  </si>
  <si>
    <t>7A2F1</t>
  </si>
  <si>
    <t>7A2F2</t>
  </si>
  <si>
    <t>7A2F3</t>
  </si>
  <si>
    <t>7A2F4</t>
  </si>
  <si>
    <t>7A2F5</t>
  </si>
  <si>
    <t>7A2F6</t>
  </si>
  <si>
    <t>7A2F7</t>
  </si>
  <si>
    <t>7A2F8</t>
  </si>
  <si>
    <t>7A2F9</t>
  </si>
  <si>
    <t>7A2FA</t>
  </si>
  <si>
    <t>7A2FB</t>
  </si>
  <si>
    <t>7A2FC</t>
  </si>
  <si>
    <t>7A2FD</t>
  </si>
  <si>
    <t>7A2FE</t>
  </si>
  <si>
    <t>7A2FF</t>
  </si>
  <si>
    <t>7A300</t>
  </si>
  <si>
    <t>7A301</t>
  </si>
  <si>
    <t>7A302</t>
  </si>
  <si>
    <t>7A303</t>
  </si>
  <si>
    <t>7A304</t>
  </si>
  <si>
    <t>7A305</t>
  </si>
  <si>
    <t>7A306</t>
  </si>
  <si>
    <t>7A307</t>
  </si>
  <si>
    <t>7A308</t>
  </si>
  <si>
    <t>7A309</t>
  </si>
  <si>
    <t>7A30A</t>
  </si>
  <si>
    <t>7A30B</t>
  </si>
  <si>
    <t>7A30C</t>
  </si>
  <si>
    <t>769AD</t>
  </si>
  <si>
    <t>769AE</t>
  </si>
  <si>
    <t>769AF</t>
  </si>
  <si>
    <t>769B0</t>
  </si>
  <si>
    <t>769B1</t>
  </si>
  <si>
    <t>769B2</t>
  </si>
  <si>
    <t>769B3</t>
  </si>
  <si>
    <t>769B4</t>
  </si>
  <si>
    <t>769B5</t>
  </si>
  <si>
    <t>769B6</t>
  </si>
  <si>
    <t>769B7</t>
  </si>
  <si>
    <t>769B8</t>
  </si>
  <si>
    <t>769B9</t>
  </si>
  <si>
    <t>769BA</t>
  </si>
  <si>
    <t>769BB</t>
  </si>
  <si>
    <t>769BC</t>
  </si>
  <si>
    <t>769BD</t>
  </si>
  <si>
    <t>769BE</t>
  </si>
  <si>
    <t>769BF</t>
  </si>
  <si>
    <t>769C0</t>
  </si>
  <si>
    <t>769C1</t>
  </si>
  <si>
    <t>769C2</t>
  </si>
  <si>
    <t>769C3</t>
  </si>
  <si>
    <t>769C4</t>
  </si>
  <si>
    <t>769C5</t>
  </si>
  <si>
    <t>769C6</t>
  </si>
  <si>
    <t>769C7</t>
  </si>
  <si>
    <t>769C8</t>
  </si>
  <si>
    <t>769C9</t>
  </si>
  <si>
    <t>769CA</t>
  </si>
  <si>
    <t>769CB</t>
  </si>
  <si>
    <t>769CC</t>
  </si>
  <si>
    <t>769CD</t>
  </si>
  <si>
    <t>769CE</t>
  </si>
  <si>
    <t>769CF</t>
  </si>
  <si>
    <t>769D0</t>
  </si>
  <si>
    <t>769D1</t>
  </si>
  <si>
    <t>769D2</t>
  </si>
  <si>
    <t>769D3</t>
  </si>
  <si>
    <t>769D4</t>
  </si>
  <si>
    <t>769D5</t>
  </si>
  <si>
    <t>769D6</t>
  </si>
  <si>
    <t>769D7</t>
  </si>
  <si>
    <t>769D8</t>
  </si>
  <si>
    <t>769D9</t>
  </si>
  <si>
    <t>769DA</t>
  </si>
  <si>
    <t>769DB</t>
  </si>
  <si>
    <t>769DC</t>
  </si>
  <si>
    <t>769DD</t>
  </si>
  <si>
    <t>769DE</t>
  </si>
  <si>
    <t>769DF</t>
  </si>
  <si>
    <t>769E0</t>
  </si>
  <si>
    <t>769E1</t>
  </si>
  <si>
    <t>769E2</t>
  </si>
  <si>
    <t>769E3</t>
  </si>
  <si>
    <t>769E4</t>
  </si>
  <si>
    <t>769E5</t>
  </si>
  <si>
    <t>769E6</t>
  </si>
  <si>
    <t>769E7</t>
  </si>
  <si>
    <t>769E8</t>
  </si>
  <si>
    <t>769E9</t>
  </si>
  <si>
    <t>769EA</t>
  </si>
  <si>
    <t>769EB</t>
  </si>
  <si>
    <t>769EC</t>
  </si>
  <si>
    <t>769ED</t>
  </si>
  <si>
    <t>769EE</t>
  </si>
  <si>
    <t>769EF</t>
  </si>
  <si>
    <t>769F0</t>
  </si>
  <si>
    <t>769F1</t>
  </si>
  <si>
    <t>769F2</t>
  </si>
  <si>
    <t>769F3</t>
  </si>
  <si>
    <t>769F4</t>
  </si>
  <si>
    <t>769F5</t>
  </si>
  <si>
    <t>769F6</t>
  </si>
  <si>
    <t>769F7</t>
  </si>
  <si>
    <t>769F8</t>
  </si>
  <si>
    <t>769F9</t>
  </si>
  <si>
    <t>769FA</t>
  </si>
  <si>
    <t>769FB</t>
  </si>
  <si>
    <t>769FC</t>
  </si>
  <si>
    <t>769FD</t>
  </si>
  <si>
    <t>769FE</t>
  </si>
  <si>
    <t>769FF</t>
  </si>
  <si>
    <t>76A00</t>
  </si>
  <si>
    <t>76A01</t>
  </si>
  <si>
    <t>76A02</t>
  </si>
  <si>
    <t>76A03</t>
  </si>
  <si>
    <t>76A04</t>
  </si>
  <si>
    <t>76A05</t>
  </si>
  <si>
    <t>76A06</t>
  </si>
  <si>
    <t>76A07</t>
  </si>
  <si>
    <t>76A08</t>
  </si>
  <si>
    <t>76A09</t>
  </si>
  <si>
    <t>76A0A</t>
  </si>
  <si>
    <t>76A0B</t>
  </si>
  <si>
    <t>76A0C</t>
  </si>
  <si>
    <t>D501</t>
  </si>
  <si>
    <t>75B50</t>
  </si>
  <si>
    <t>75B4D</t>
  </si>
  <si>
    <t>75B4E</t>
  </si>
  <si>
    <t>75B4F</t>
  </si>
  <si>
    <t>75B51</t>
  </si>
  <si>
    <t>75B52</t>
  </si>
  <si>
    <t>75B53</t>
  </si>
  <si>
    <t>75B54</t>
  </si>
  <si>
    <t>75B55</t>
  </si>
  <si>
    <t>75B56</t>
  </si>
  <si>
    <t>75B57</t>
  </si>
  <si>
    <t>75B58</t>
  </si>
  <si>
    <t>75B59</t>
  </si>
  <si>
    <t>75B60</t>
  </si>
  <si>
    <t>75B5A</t>
  </si>
  <si>
    <t>75B5B</t>
  </si>
  <si>
    <t>75B5C</t>
  </si>
  <si>
    <t>75B5D</t>
  </si>
  <si>
    <t>75B5E</t>
  </si>
  <si>
    <t>75B5F</t>
  </si>
  <si>
    <t>75B61</t>
  </si>
  <si>
    <t>75B62</t>
  </si>
  <si>
    <t>75B63</t>
  </si>
  <si>
    <t>75B64</t>
  </si>
  <si>
    <t>75B65</t>
  </si>
  <si>
    <t>75B66</t>
  </si>
  <si>
    <t>75B67</t>
  </si>
  <si>
    <t>75B68</t>
  </si>
  <si>
    <t>75B69</t>
  </si>
  <si>
    <t>75B70</t>
  </si>
  <si>
    <t>75B6A</t>
  </si>
  <si>
    <t>EFFECT</t>
  </si>
  <si>
    <t>CAROC II 8*10</t>
  </si>
  <si>
    <t>75B6B</t>
  </si>
  <si>
    <t>75B6C</t>
  </si>
  <si>
    <t>75B6D</t>
  </si>
  <si>
    <t>75B6E</t>
  </si>
  <si>
    <t>75B6F</t>
  </si>
  <si>
    <t>75B71</t>
  </si>
  <si>
    <t>75B72</t>
  </si>
  <si>
    <t>75B73</t>
  </si>
  <si>
    <t>75B74</t>
  </si>
  <si>
    <t>75B75</t>
  </si>
  <si>
    <t>75B76</t>
  </si>
  <si>
    <t>75B77</t>
  </si>
  <si>
    <t>75B78</t>
  </si>
  <si>
    <t>75B79</t>
  </si>
  <si>
    <t>75B7A</t>
  </si>
  <si>
    <t>75B7B</t>
  </si>
  <si>
    <t>75B7C</t>
  </si>
  <si>
    <t>6A8F0</t>
  </si>
  <si>
    <t>S-ORCS</t>
  </si>
  <si>
    <t>6A906</t>
  </si>
  <si>
    <t>6A90A</t>
  </si>
  <si>
    <t>6A90C</t>
  </si>
  <si>
    <t>RAPTOR-FX</t>
  </si>
  <si>
    <t>Lv16</t>
  </si>
  <si>
    <t>900</t>
  </si>
  <si>
    <t>45F06</t>
  </si>
  <si>
    <t>Kirkland</t>
  </si>
  <si>
    <t>6A56C</t>
  </si>
  <si>
    <t>6A582</t>
  </si>
  <si>
    <t>6A586</t>
  </si>
  <si>
    <t>6A588</t>
  </si>
  <si>
    <t>LV 31</t>
  </si>
  <si>
    <t>LV 32</t>
  </si>
  <si>
    <t>LV 33</t>
  </si>
  <si>
    <t>ASCII\Dec</t>
  </si>
  <si>
    <t>q</t>
  </si>
  <si>
    <t>Back Pack</t>
  </si>
  <si>
    <t>785CD</t>
  </si>
  <si>
    <t>785CE</t>
  </si>
  <si>
    <t>785CF</t>
  </si>
  <si>
    <t>785D0</t>
  </si>
  <si>
    <t>785D1</t>
  </si>
  <si>
    <t>785D2</t>
  </si>
  <si>
    <t>785D3</t>
  </si>
  <si>
    <t>785D4</t>
  </si>
  <si>
    <t>785D5</t>
  </si>
  <si>
    <t>785D6</t>
  </si>
  <si>
    <t>785D7</t>
  </si>
  <si>
    <t>785D8</t>
  </si>
  <si>
    <t>785D9</t>
  </si>
  <si>
    <t>785DA</t>
  </si>
  <si>
    <t>785DB</t>
  </si>
  <si>
    <t>785DC</t>
  </si>
  <si>
    <t>785DD</t>
  </si>
  <si>
    <t>785DE</t>
  </si>
  <si>
    <t>785DF</t>
  </si>
  <si>
    <t>785E0</t>
  </si>
  <si>
    <t>1000</t>
  </si>
  <si>
    <t>engine</t>
  </si>
  <si>
    <t>range</t>
  </si>
  <si>
    <t>item +</t>
  </si>
  <si>
    <t>weight</t>
  </si>
  <si>
    <t>785E1</t>
  </si>
  <si>
    <t>785E2</t>
  </si>
  <si>
    <t>785E3</t>
  </si>
  <si>
    <t>785E4</t>
  </si>
  <si>
    <t>785E5</t>
  </si>
  <si>
    <t>785E6</t>
  </si>
  <si>
    <t>785E7</t>
  </si>
  <si>
    <t>785E8</t>
  </si>
  <si>
    <t>785E9</t>
  </si>
  <si>
    <t>785EA</t>
  </si>
  <si>
    <t>785EB</t>
  </si>
  <si>
    <t>785EC</t>
  </si>
  <si>
    <t>785ED</t>
  </si>
  <si>
    <t>785EE</t>
  </si>
  <si>
    <t>785EF</t>
  </si>
  <si>
    <t>785F0</t>
  </si>
  <si>
    <t>785F1</t>
  </si>
  <si>
    <t>785F2</t>
  </si>
  <si>
    <t>785F3</t>
  </si>
  <si>
    <t>785F4</t>
  </si>
  <si>
    <t>785F5</t>
  </si>
  <si>
    <t>785F6</t>
  </si>
  <si>
    <t>785F7</t>
  </si>
  <si>
    <t>785F8</t>
  </si>
  <si>
    <t>785F9</t>
  </si>
  <si>
    <t>785FA</t>
  </si>
  <si>
    <t>785FB</t>
  </si>
  <si>
    <t>785FC</t>
  </si>
  <si>
    <t>75dDD</t>
  </si>
  <si>
    <t>456FF</t>
  </si>
  <si>
    <t>4570E</t>
  </si>
  <si>
    <t>Lv19</t>
  </si>
  <si>
    <t>6AC10</t>
  </si>
  <si>
    <t>6AC2A</t>
  </si>
  <si>
    <t>6AC2C</t>
  </si>
  <si>
    <t>PROZION</t>
  </si>
  <si>
    <t>LV 34</t>
  </si>
  <si>
    <t>LV 35</t>
  </si>
  <si>
    <t>LV 36</t>
  </si>
  <si>
    <t>LV 37</t>
  </si>
  <si>
    <t>LV 38</t>
  </si>
  <si>
    <t>LV 39</t>
  </si>
  <si>
    <t>LV 40</t>
  </si>
  <si>
    <t>LV 41</t>
  </si>
  <si>
    <t>LV 42</t>
  </si>
  <si>
    <t>LV 43</t>
  </si>
  <si>
    <t>Alexander</t>
  </si>
  <si>
    <t>TENDUS</t>
  </si>
  <si>
    <t>back pack</t>
  </si>
  <si>
    <t>AED4E</t>
  </si>
  <si>
    <t>CA</t>
  </si>
  <si>
    <t>Jorg</t>
  </si>
  <si>
    <t>AED17</t>
  </si>
  <si>
    <t>CALM</t>
  </si>
  <si>
    <t>GUST</t>
  </si>
  <si>
    <t>AECE0</t>
  </si>
  <si>
    <t>Rudensky</t>
  </si>
  <si>
    <t>Sazaland</t>
  </si>
  <si>
    <t>AEB0D</t>
  </si>
  <si>
    <t>WS-14 Shield</t>
  </si>
  <si>
    <t>WILD GOOSE</t>
  </si>
  <si>
    <t>tad tad</t>
  </si>
  <si>
    <t>*** BiG Boss MG range 1-4</t>
  </si>
  <si>
    <t>WILD GOAT II MG</t>
  </si>
  <si>
    <t>TERRAN MK II MG</t>
  </si>
  <si>
    <t>BiG B0SS MG</t>
  </si>
  <si>
    <t>7A30D</t>
  </si>
  <si>
    <t>7A30E</t>
  </si>
  <si>
    <t>7A30F</t>
  </si>
  <si>
    <t>7A310</t>
  </si>
  <si>
    <t>7A311</t>
  </si>
  <si>
    <t>7A312</t>
  </si>
  <si>
    <t>7A313</t>
  </si>
  <si>
    <t>7A314</t>
  </si>
  <si>
    <t>7A315</t>
  </si>
  <si>
    <t>7A316</t>
  </si>
  <si>
    <t>7A317</t>
  </si>
  <si>
    <t>7A318</t>
  </si>
  <si>
    <t>7A319</t>
  </si>
  <si>
    <t>7A320</t>
  </si>
  <si>
    <t>7A31A</t>
  </si>
  <si>
    <t>7A31B</t>
  </si>
  <si>
    <t>7A31C</t>
  </si>
  <si>
    <t>7A31D</t>
  </si>
  <si>
    <t>7A31E</t>
  </si>
  <si>
    <t>7A31F</t>
  </si>
  <si>
    <t>7A321</t>
  </si>
  <si>
    <t>7A322</t>
  </si>
  <si>
    <t>7A323</t>
  </si>
  <si>
    <t>7A324</t>
  </si>
  <si>
    <t>7A325</t>
  </si>
  <si>
    <t>7A326</t>
  </si>
  <si>
    <t>7A327</t>
  </si>
  <si>
    <t>7A328</t>
  </si>
  <si>
    <t>7A329</t>
  </si>
  <si>
    <t>7A32A</t>
  </si>
  <si>
    <t>7A32B</t>
  </si>
  <si>
    <t>7A32C</t>
  </si>
  <si>
    <t>7A32D</t>
  </si>
  <si>
    <t>7A32E</t>
  </si>
  <si>
    <t>7A32F</t>
  </si>
  <si>
    <t>7A330</t>
  </si>
  <si>
    <t>7A331</t>
  </si>
  <si>
    <t>7A332</t>
  </si>
  <si>
    <t>7A333</t>
  </si>
  <si>
    <t>7A334</t>
  </si>
  <si>
    <t>7A335</t>
  </si>
  <si>
    <t>7A336</t>
  </si>
  <si>
    <t>7A337</t>
  </si>
  <si>
    <t>7A338</t>
  </si>
  <si>
    <t>7A339</t>
  </si>
  <si>
    <t>7A33A</t>
  </si>
  <si>
    <t>7A33B</t>
  </si>
  <si>
    <t>7A33C</t>
  </si>
  <si>
    <t>¾</t>
  </si>
  <si>
    <t>9F</t>
  </si>
  <si>
    <t>Soleit</t>
  </si>
  <si>
    <t>415DD</t>
  </si>
  <si>
    <t>415DE</t>
  </si>
  <si>
    <t>415DF</t>
  </si>
  <si>
    <t>415E0</t>
  </si>
  <si>
    <t>415E1</t>
  </si>
  <si>
    <t>415E2</t>
  </si>
  <si>
    <t>415E3</t>
  </si>
  <si>
    <t>415E4</t>
  </si>
  <si>
    <t>415E5</t>
  </si>
  <si>
    <t>415E6</t>
  </si>
  <si>
    <t>415E7</t>
  </si>
  <si>
    <t>415E8</t>
  </si>
  <si>
    <t>415E9</t>
  </si>
  <si>
    <t>415EA</t>
  </si>
  <si>
    <t>415EB</t>
  </si>
  <si>
    <t>415EC</t>
  </si>
  <si>
    <t>415ED</t>
  </si>
  <si>
    <t>415EE</t>
  </si>
  <si>
    <t>415EF</t>
  </si>
  <si>
    <t>415F0</t>
  </si>
  <si>
    <t>415F1</t>
  </si>
  <si>
    <t>415F2</t>
  </si>
  <si>
    <t>415F3</t>
  </si>
  <si>
    <t>415F4</t>
  </si>
  <si>
    <t>415F5</t>
  </si>
  <si>
    <t>415F6</t>
  </si>
  <si>
    <t>415F7</t>
  </si>
  <si>
    <t>415F8</t>
  </si>
  <si>
    <t>415F9</t>
  </si>
  <si>
    <t>415FA</t>
  </si>
  <si>
    <t>TYPE 67C</t>
  </si>
  <si>
    <t>FAGOT</t>
  </si>
  <si>
    <t>PERZEA</t>
  </si>
  <si>
    <t>BRIZIA II</t>
  </si>
  <si>
    <t>TYPE 67C L-arm</t>
  </si>
  <si>
    <t>FAGOT L-arm</t>
  </si>
  <si>
    <t>PERZEA L-arm</t>
  </si>
  <si>
    <t>BRIZIA II L-arm</t>
  </si>
  <si>
    <t>TYPE 67C R-arm</t>
  </si>
  <si>
    <t>FAGOT R-arm</t>
  </si>
  <si>
    <t>PERZEA R-arm</t>
  </si>
  <si>
    <t>BRIZIA II R-arm</t>
  </si>
  <si>
    <t>415FB</t>
  </si>
  <si>
    <t>415FC</t>
  </si>
  <si>
    <t>415FD</t>
  </si>
  <si>
    <t>415FE</t>
  </si>
  <si>
    <t>415FF</t>
  </si>
  <si>
    <t>41600</t>
  </si>
  <si>
    <t>41601</t>
  </si>
  <si>
    <t>41602</t>
  </si>
  <si>
    <t>41603</t>
  </si>
  <si>
    <t>41604</t>
  </si>
  <si>
    <t>41605</t>
  </si>
  <si>
    <t>41606</t>
  </si>
  <si>
    <t>41607</t>
  </si>
  <si>
    <t>41608</t>
  </si>
  <si>
    <t>41609</t>
  </si>
  <si>
    <t>41610</t>
  </si>
  <si>
    <t>TYPE 67C legs</t>
  </si>
  <si>
    <t>FAGOT legs</t>
  </si>
  <si>
    <t>PERZEA legs</t>
  </si>
  <si>
    <t>BRIZIA II legs</t>
  </si>
  <si>
    <t>TYPE 67C MT</t>
  </si>
  <si>
    <t>FAGOT MT</t>
  </si>
  <si>
    <t>PERZEA MT</t>
  </si>
  <si>
    <t>BRIZIA II MT</t>
  </si>
  <si>
    <t>4160A</t>
  </si>
  <si>
    <t>4160B</t>
  </si>
  <si>
    <t>4160C</t>
  </si>
  <si>
    <t>4160D</t>
  </si>
  <si>
    <t>4160E</t>
  </si>
  <si>
    <t>4160F</t>
  </si>
  <si>
    <t>41611</t>
  </si>
  <si>
    <t>41612</t>
  </si>
  <si>
    <t>41613</t>
  </si>
  <si>
    <t>41614</t>
  </si>
  <si>
    <t>41615</t>
  </si>
  <si>
    <t>41616</t>
  </si>
  <si>
    <t>41617</t>
  </si>
  <si>
    <t>41618</t>
  </si>
  <si>
    <t>41619</t>
  </si>
  <si>
    <t>41620</t>
  </si>
  <si>
    <t>4161A</t>
  </si>
  <si>
    <t>4161B</t>
  </si>
  <si>
    <t>4161C</t>
  </si>
  <si>
    <t>4161D</t>
  </si>
  <si>
    <t>4161E</t>
  </si>
  <si>
    <t>4161F</t>
  </si>
  <si>
    <t>41621</t>
  </si>
  <si>
    <t>41622</t>
  </si>
  <si>
    <t>41623</t>
  </si>
  <si>
    <t>41624</t>
  </si>
  <si>
    <t>41625</t>
  </si>
  <si>
    <t>41626</t>
  </si>
  <si>
    <t>41627</t>
  </si>
  <si>
    <t>41628</t>
  </si>
  <si>
    <t>41629</t>
  </si>
  <si>
    <t>41630</t>
  </si>
  <si>
    <t>9E</t>
  </si>
  <si>
    <t>DONKEY DX</t>
  </si>
  <si>
    <t>CERES</t>
  </si>
  <si>
    <t>PROBATON</t>
  </si>
  <si>
    <t>CRANE</t>
  </si>
  <si>
    <t>WS-14B</t>
  </si>
  <si>
    <t>4162A</t>
  </si>
  <si>
    <t>4162B</t>
  </si>
  <si>
    <t>4162C</t>
  </si>
  <si>
    <t>4162D</t>
  </si>
  <si>
    <t>4162E</t>
  </si>
  <si>
    <t>4162F</t>
  </si>
  <si>
    <t>41631</t>
  </si>
  <si>
    <t>41632</t>
  </si>
  <si>
    <t>41633</t>
  </si>
  <si>
    <t>41634</t>
  </si>
  <si>
    <t>41635</t>
  </si>
  <si>
    <t>41636</t>
  </si>
  <si>
    <t>41637</t>
  </si>
  <si>
    <t>41638</t>
  </si>
  <si>
    <t>41639</t>
  </si>
  <si>
    <t>41640</t>
  </si>
  <si>
    <t>4163A</t>
  </si>
  <si>
    <t>4163B</t>
  </si>
  <si>
    <t>4163C</t>
  </si>
  <si>
    <t>4163D</t>
  </si>
  <si>
    <t>4163E</t>
  </si>
  <si>
    <t>4163F</t>
  </si>
  <si>
    <t>ELEPHAS</t>
  </si>
  <si>
    <t>BISON</t>
  </si>
  <si>
    <t>Mezzo</t>
  </si>
  <si>
    <t>Eicos</t>
  </si>
  <si>
    <t>Elwakt</t>
  </si>
  <si>
    <t>Alga</t>
  </si>
  <si>
    <t>Proximo ???</t>
  </si>
  <si>
    <t>41641</t>
  </si>
  <si>
    <t>41642</t>
  </si>
  <si>
    <t>41643</t>
  </si>
  <si>
    <t>41644</t>
  </si>
  <si>
    <t>41645</t>
  </si>
  <si>
    <t>EC 02</t>
  </si>
  <si>
    <t>77DED</t>
  </si>
  <si>
    <t>77DEE</t>
  </si>
  <si>
    <t>77DEF</t>
  </si>
  <si>
    <t>77DF0</t>
  </si>
  <si>
    <t>77DF1</t>
  </si>
  <si>
    <t>77DF2</t>
  </si>
  <si>
    <t>77DF3</t>
  </si>
  <si>
    <t>77DF4</t>
  </si>
  <si>
    <t>77DF5</t>
  </si>
  <si>
    <t>77DF6</t>
  </si>
  <si>
    <t>77DF7</t>
  </si>
  <si>
    <t>77DF8</t>
  </si>
  <si>
    <t>77DF9</t>
  </si>
  <si>
    <t>77DFA</t>
  </si>
  <si>
    <t>77DFB</t>
  </si>
  <si>
    <t>77DFC</t>
  </si>
  <si>
    <t>77DFD</t>
  </si>
  <si>
    <t>77DFE</t>
  </si>
  <si>
    <t>77DFF</t>
  </si>
  <si>
    <t>77E00</t>
  </si>
  <si>
    <t>77E01</t>
  </si>
  <si>
    <t>77E02</t>
  </si>
  <si>
    <t>77E03</t>
  </si>
  <si>
    <t>77E04</t>
  </si>
  <si>
    <t>77E05</t>
  </si>
  <si>
    <t>77E06</t>
  </si>
  <si>
    <t>77E07</t>
  </si>
  <si>
    <t>77E08</t>
  </si>
  <si>
    <t>77E09</t>
  </si>
  <si>
    <t>77E10</t>
  </si>
  <si>
    <t>77E0A</t>
  </si>
  <si>
    <t>77E0B</t>
  </si>
  <si>
    <t>77E0C</t>
  </si>
  <si>
    <t>77E0D</t>
  </si>
  <si>
    <t>77E0E</t>
  </si>
  <si>
    <t>77E0F</t>
  </si>
  <si>
    <t>77E11</t>
  </si>
  <si>
    <t>77E12</t>
  </si>
  <si>
    <t>77E13</t>
  </si>
  <si>
    <t>77E14</t>
  </si>
  <si>
    <t>77E15</t>
  </si>
  <si>
    <t>77E16</t>
  </si>
  <si>
    <t>77E17</t>
  </si>
  <si>
    <t>77E18</t>
  </si>
  <si>
    <t>77E19</t>
  </si>
  <si>
    <t>77E1A</t>
  </si>
  <si>
    <t>77E1B</t>
  </si>
  <si>
    <t>77E1C</t>
  </si>
  <si>
    <t>FOR RIGHT SHOULDER</t>
  </si>
  <si>
    <t>code ???</t>
  </si>
  <si>
    <t>EXP gained</t>
  </si>
  <si>
    <t>use this if u wanna get more extra EXP</t>
  </si>
  <si>
    <t>BIZANT MG</t>
  </si>
  <si>
    <t>!!!</t>
  </si>
  <si>
    <t>Driscoll - 1</t>
  </si>
  <si>
    <t>Lv.</t>
  </si>
  <si>
    <t>Fight</t>
  </si>
  <si>
    <t>Short</t>
  </si>
  <si>
    <t>Long</t>
  </si>
  <si>
    <t>Agility</t>
  </si>
  <si>
    <t>Mr.Sakata</t>
  </si>
  <si>
    <t>Koichi Sakata</t>
  </si>
  <si>
    <t>Terrorist</t>
  </si>
  <si>
    <t>Manager</t>
  </si>
  <si>
    <t>USN Chief</t>
  </si>
  <si>
    <t>OCU Soldier</t>
  </si>
  <si>
    <t>OCU Chief</t>
  </si>
  <si>
    <t>USN Soldier</t>
  </si>
  <si>
    <t>Unbush</t>
  </si>
  <si>
    <t>Billy</t>
  </si>
  <si>
    <t>Steve</t>
  </si>
  <si>
    <t>Balda</t>
  </si>
  <si>
    <t>Beretta</t>
  </si>
  <si>
    <t>Moon</t>
  </si>
  <si>
    <t>Musscar</t>
  </si>
  <si>
    <t>Grey</t>
  </si>
  <si>
    <t>Nile</t>
  </si>
  <si>
    <t>457ED-E</t>
  </si>
  <si>
    <t>Skill - 1</t>
  </si>
  <si>
    <t>Skill - 2</t>
  </si>
  <si>
    <t>4580F-10</t>
  </si>
  <si>
    <t>45831-2</t>
  </si>
  <si>
    <t>45853-4</t>
  </si>
  <si>
    <t>45875-6</t>
  </si>
  <si>
    <t>458b9-A</t>
  </si>
  <si>
    <t>45897-8</t>
  </si>
  <si>
    <t>458Db-C</t>
  </si>
  <si>
    <t>458FD-E</t>
  </si>
  <si>
    <t>4591F-20</t>
  </si>
  <si>
    <t>45941-2</t>
  </si>
  <si>
    <t>Collosseum</t>
  </si>
  <si>
    <t>45963-4</t>
  </si>
  <si>
    <t>45985-6</t>
  </si>
  <si>
    <t>Enemy</t>
  </si>
  <si>
    <t>NPC</t>
  </si>
  <si>
    <t>459A7-8</t>
  </si>
  <si>
    <t>459C9-A</t>
  </si>
  <si>
    <t>459Eb-C</t>
  </si>
  <si>
    <t>45A0D-E</t>
  </si>
  <si>
    <t>45A2F-30</t>
  </si>
  <si>
    <t>45A51-2</t>
  </si>
  <si>
    <t>45A73-4</t>
  </si>
  <si>
    <t>45A95-6</t>
  </si>
  <si>
    <t>45Ab7-8</t>
  </si>
  <si>
    <t>45AD9-A</t>
  </si>
  <si>
    <t>45AFb-C</t>
  </si>
  <si>
    <t>45b1D-E</t>
  </si>
  <si>
    <t>Speed Lv1</t>
  </si>
  <si>
    <t>Sick Person</t>
  </si>
  <si>
    <t>Irina</t>
  </si>
  <si>
    <t>Ridgie</t>
  </si>
  <si>
    <t>Harrie</t>
  </si>
  <si>
    <t>Minanta</t>
  </si>
  <si>
    <t>Hash</t>
  </si>
  <si>
    <t>Grieg</t>
  </si>
  <si>
    <t>Milligan</t>
  </si>
  <si>
    <t>Ghetta</t>
  </si>
  <si>
    <t>Josie</t>
  </si>
  <si>
    <t>Dave</t>
  </si>
  <si>
    <t>Were Wolf</t>
  </si>
  <si>
    <t>Adam</t>
  </si>
  <si>
    <t>Jimmy</t>
  </si>
  <si>
    <t>Demon.V</t>
  </si>
  <si>
    <t>Bleaker</t>
  </si>
  <si>
    <t>Rich</t>
  </si>
  <si>
    <t>Jango</t>
  </si>
  <si>
    <t>Hansen</t>
  </si>
  <si>
    <t>Charly</t>
  </si>
  <si>
    <t>Kenny</t>
  </si>
  <si>
    <t>Smorker</t>
  </si>
  <si>
    <t>Fork</t>
  </si>
  <si>
    <t>Marty</t>
  </si>
  <si>
    <t>Fox</t>
  </si>
  <si>
    <t>Orden</t>
  </si>
  <si>
    <t>Bringer</t>
  </si>
  <si>
    <t>Joe the Apach</t>
  </si>
  <si>
    <t>Volcano</t>
  </si>
  <si>
    <t>Blue eye</t>
  </si>
  <si>
    <t>Long Bow</t>
  </si>
  <si>
    <t>Rally</t>
  </si>
  <si>
    <t>Brian</t>
  </si>
  <si>
    <t>Rocky</t>
  </si>
  <si>
    <t>Ford</t>
  </si>
  <si>
    <t>Mobs</t>
  </si>
  <si>
    <t>45b61-2</t>
  </si>
  <si>
    <t>45b83-4</t>
  </si>
  <si>
    <t>45bA5-6</t>
  </si>
  <si>
    <t>45bE9-A</t>
  </si>
  <si>
    <t>45C0b-C</t>
  </si>
  <si>
    <t>45C2D-E</t>
  </si>
  <si>
    <t>45C4F-50</t>
  </si>
  <si>
    <t>45C71-2</t>
  </si>
  <si>
    <t>45C93-4</t>
  </si>
  <si>
    <t>45CD7-8</t>
  </si>
  <si>
    <t>45CF9-A</t>
  </si>
  <si>
    <t>45D1b-C</t>
  </si>
  <si>
    <t>45D3D-E</t>
  </si>
  <si>
    <t>45D5F-60</t>
  </si>
  <si>
    <t>Dr.Brown</t>
  </si>
  <si>
    <t>45D81-2</t>
  </si>
  <si>
    <t>45DA3-4</t>
  </si>
  <si>
    <t>45DC5-6</t>
  </si>
  <si>
    <t>45DE7-8</t>
  </si>
  <si>
    <t>OK</t>
  </si>
  <si>
    <t>type</t>
  </si>
  <si>
    <t>defence</t>
  </si>
  <si>
    <t>#shot(s)</t>
  </si>
  <si>
    <t>accuracy</t>
  </si>
  <si>
    <t>EXP(gained)</t>
  </si>
  <si>
    <t>damage</t>
  </si>
  <si>
    <t>n/a</t>
  </si>
  <si>
    <t>weapon</t>
  </si>
  <si>
    <t>image/type</t>
  </si>
  <si>
    <t>source</t>
  </si>
  <si>
    <t>fx?</t>
  </si>
  <si>
    <t>NAME</t>
  </si>
  <si>
    <t>Menasa</t>
  </si>
  <si>
    <t>ZIGLE 6B</t>
  </si>
  <si>
    <t>ZIGLE 11A</t>
  </si>
  <si>
    <t>Grey Rock</t>
  </si>
  <si>
    <t>ZOLA 5A</t>
  </si>
  <si>
    <t>GAROLE</t>
  </si>
  <si>
    <t>wheel dozer</t>
  </si>
  <si>
    <t>mission 11</t>
  </si>
  <si>
    <t>mission 14</t>
  </si>
  <si>
    <t>GAROLE II</t>
  </si>
  <si>
    <t>ARPEGGIO</t>
  </si>
  <si>
    <t>OCU Front Base</t>
  </si>
  <si>
    <t>ORGEL</t>
  </si>
  <si>
    <t>Fort Monus</t>
  </si>
  <si>
    <t>PRISOMEA II</t>
  </si>
  <si>
    <t>none</t>
  </si>
  <si>
    <t>TERRAN</t>
  </si>
  <si>
    <t>Weapon Trader's Camp</t>
  </si>
  <si>
    <t>Rupidis</t>
  </si>
  <si>
    <t>CAROC</t>
  </si>
  <si>
    <t>TERRAN II</t>
  </si>
  <si>
    <t>VAPOR</t>
  </si>
  <si>
    <t>L/R arm</t>
  </si>
  <si>
    <t>New Milgan</t>
  </si>
  <si>
    <t>MG</t>
  </si>
  <si>
    <t>inter gun</t>
  </si>
  <si>
    <t>L\R arm</t>
  </si>
  <si>
    <t>1-1</t>
  </si>
  <si>
    <t>INDOS</t>
  </si>
  <si>
    <t>Freedom City</t>
  </si>
  <si>
    <t>cannon</t>
  </si>
  <si>
    <t>Peseta</t>
  </si>
  <si>
    <t>BIZANT II</t>
  </si>
  <si>
    <t>mission 16</t>
  </si>
  <si>
    <t>TYPE65</t>
  </si>
  <si>
    <t>TYPE67</t>
  </si>
  <si>
    <t>TYPE67C</t>
  </si>
  <si>
    <t>RATMOUNT</t>
  </si>
  <si>
    <t>WILD GOAT II</t>
  </si>
  <si>
    <t>DASLER</t>
  </si>
  <si>
    <t>DASLER II</t>
  </si>
  <si>
    <t>DASLER III</t>
  </si>
  <si>
    <t>inter punch</t>
  </si>
  <si>
    <t>mission x</t>
  </si>
  <si>
    <t>0-1</t>
  </si>
  <si>
    <t>75dDE</t>
  </si>
  <si>
    <t>75dDF</t>
  </si>
  <si>
    <t>75DE0</t>
  </si>
  <si>
    <t>75DE1</t>
  </si>
  <si>
    <t>75DE2</t>
  </si>
  <si>
    <t>75DE3</t>
  </si>
  <si>
    <t>75DE4</t>
  </si>
  <si>
    <t>75DE5</t>
  </si>
  <si>
    <t>75DE6</t>
  </si>
  <si>
    <t>75DE7</t>
  </si>
  <si>
    <t>75DE8</t>
  </si>
  <si>
    <t>75DE9</t>
  </si>
  <si>
    <t>75DEA</t>
  </si>
  <si>
    <t>75DEB</t>
  </si>
  <si>
    <t>75DEC</t>
  </si>
  <si>
    <t>75DED</t>
  </si>
  <si>
    <t>75DEE</t>
  </si>
  <si>
    <t>75DEF</t>
  </si>
  <si>
    <t>75DF0</t>
  </si>
  <si>
    <t>75DF1</t>
  </si>
  <si>
    <t>75DF2</t>
  </si>
  <si>
    <t>75DF3</t>
  </si>
  <si>
    <t>75DF4</t>
  </si>
  <si>
    <t>75DF5</t>
  </si>
  <si>
    <t>75DF6</t>
  </si>
  <si>
    <t>75DF7</t>
  </si>
  <si>
    <t>75DF8</t>
  </si>
  <si>
    <t>75DF9</t>
  </si>
  <si>
    <t>75DFA</t>
  </si>
  <si>
    <t>75DFB</t>
  </si>
  <si>
    <t>75DFC</t>
  </si>
  <si>
    <t>75DFD</t>
  </si>
  <si>
    <t>75DFE</t>
  </si>
  <si>
    <t>75DFF</t>
  </si>
  <si>
    <t>75E00</t>
  </si>
  <si>
    <t>75E01</t>
  </si>
  <si>
    <t>75E02</t>
  </si>
  <si>
    <t>75E03</t>
  </si>
  <si>
    <t>75E04</t>
  </si>
  <si>
    <t>75E05</t>
  </si>
  <si>
    <t>75E06</t>
  </si>
  <si>
    <t>75E07</t>
  </si>
  <si>
    <t>75E08</t>
  </si>
  <si>
    <t>75E09</t>
  </si>
  <si>
    <t>75E0A</t>
  </si>
  <si>
    <t>75E0B</t>
  </si>
  <si>
    <t>75E0C</t>
  </si>
  <si>
    <t>DASLER II arm</t>
  </si>
  <si>
    <t>75D7D</t>
  </si>
  <si>
    <t>75D7E</t>
  </si>
  <si>
    <t>75D7F</t>
  </si>
  <si>
    <t>75D80</t>
  </si>
  <si>
    <t>75D81</t>
  </si>
  <si>
    <t>75D82</t>
  </si>
  <si>
    <t>75D83</t>
  </si>
  <si>
    <t>75D84</t>
  </si>
  <si>
    <t>75D85</t>
  </si>
  <si>
    <t>75D86</t>
  </si>
  <si>
    <t>75D87</t>
  </si>
  <si>
    <t>75D88</t>
  </si>
  <si>
    <t>75D89</t>
  </si>
  <si>
    <t>75D8A</t>
  </si>
  <si>
    <t>75D8B</t>
  </si>
  <si>
    <t>75D8C</t>
  </si>
  <si>
    <t>75D8D</t>
  </si>
  <si>
    <t>75D8E</t>
  </si>
  <si>
    <t>75D8F</t>
  </si>
  <si>
    <t>75D90</t>
  </si>
  <si>
    <t>75D91</t>
  </si>
  <si>
    <t>75D92</t>
  </si>
  <si>
    <t>75D93</t>
  </si>
  <si>
    <t>75D94</t>
  </si>
  <si>
    <t>75D95</t>
  </si>
  <si>
    <t>75D96</t>
  </si>
  <si>
    <t>75D97</t>
  </si>
  <si>
    <t>75D98</t>
  </si>
  <si>
    <t>75D99</t>
  </si>
  <si>
    <t>75D9A</t>
  </si>
  <si>
    <t>75D9B</t>
  </si>
  <si>
    <t>75D9C</t>
  </si>
  <si>
    <t>75D9D</t>
  </si>
  <si>
    <t>75D9E</t>
  </si>
  <si>
    <t>75D9F</t>
  </si>
  <si>
    <t>75DA0</t>
  </si>
  <si>
    <t>75DA1</t>
  </si>
  <si>
    <t>75DA2</t>
  </si>
  <si>
    <t>75DA3</t>
  </si>
  <si>
    <t>75DA4</t>
  </si>
  <si>
    <t>75DA5</t>
  </si>
  <si>
    <t>75DA6</t>
  </si>
  <si>
    <t>75DA7</t>
  </si>
  <si>
    <t>75DA8</t>
  </si>
  <si>
    <t>75DA9</t>
  </si>
  <si>
    <t>75DAA</t>
  </si>
  <si>
    <t>75DAB</t>
  </si>
  <si>
    <t>75DAC</t>
  </si>
  <si>
    <t>759BD</t>
  </si>
  <si>
    <t>759BE</t>
  </si>
  <si>
    <t>759BF</t>
  </si>
  <si>
    <t>759C0</t>
  </si>
  <si>
    <t>759C1</t>
  </si>
  <si>
    <t>759C2</t>
  </si>
  <si>
    <t>759C3</t>
  </si>
  <si>
    <t>759C4</t>
  </si>
  <si>
    <t>759C5</t>
  </si>
  <si>
    <t>759C6</t>
  </si>
  <si>
    <t>759C7</t>
  </si>
  <si>
    <t>759C8</t>
  </si>
  <si>
    <t>759C9</t>
  </si>
  <si>
    <t>759CA</t>
  </si>
  <si>
    <t>759CB</t>
  </si>
  <si>
    <t>759CC</t>
  </si>
  <si>
    <t>759CD</t>
  </si>
  <si>
    <t>759CE</t>
  </si>
  <si>
    <t>759CF</t>
  </si>
  <si>
    <t>759D0</t>
  </si>
  <si>
    <t>759D1</t>
  </si>
  <si>
    <t>759D2</t>
  </si>
  <si>
    <t>759D3</t>
  </si>
  <si>
    <t>759D4</t>
  </si>
  <si>
    <t>759D5</t>
  </si>
  <si>
    <t>759D6</t>
  </si>
  <si>
    <t>759D7</t>
  </si>
  <si>
    <t>759D8</t>
  </si>
  <si>
    <t>759D9</t>
  </si>
  <si>
    <t>759DA</t>
  </si>
  <si>
    <t>759DB</t>
  </si>
  <si>
    <t>759DC</t>
  </si>
  <si>
    <t>759DD</t>
  </si>
  <si>
    <t>759DE</t>
  </si>
  <si>
    <t>759DF</t>
  </si>
  <si>
    <t>759E0</t>
  </si>
  <si>
    <t>759E1</t>
  </si>
  <si>
    <t>759E2</t>
  </si>
  <si>
    <t>759E3</t>
  </si>
  <si>
    <t>759E4</t>
  </si>
  <si>
    <t>759E5</t>
  </si>
  <si>
    <t>759E6</t>
  </si>
  <si>
    <t>759E7</t>
  </si>
  <si>
    <t>759E8</t>
  </si>
  <si>
    <t>759E9</t>
  </si>
  <si>
    <t>759EA</t>
  </si>
  <si>
    <t>759EB</t>
  </si>
  <si>
    <t>759EC</t>
  </si>
  <si>
    <t>DA 01</t>
  </si>
  <si>
    <t>Type</t>
  </si>
  <si>
    <t>normal wheels</t>
  </si>
  <si>
    <t>shot(s)</t>
  </si>
  <si>
    <t>engine +</t>
  </si>
  <si>
    <t>W\effect</t>
  </si>
  <si>
    <t>TYPE90X</t>
  </si>
  <si>
    <t>TYPE90</t>
  </si>
  <si>
    <t>mission 15</t>
  </si>
  <si>
    <t>MAREREID</t>
  </si>
  <si>
    <t>NOVAREID</t>
  </si>
  <si>
    <t>1-4</t>
  </si>
  <si>
    <t>Attacker #1</t>
  </si>
  <si>
    <t>Attacker #2</t>
  </si>
  <si>
    <t>457CB-C</t>
  </si>
  <si>
    <t>457A9-A</t>
  </si>
  <si>
    <t>Olson</t>
  </si>
  <si>
    <t>Attacker #4</t>
  </si>
  <si>
    <t>Hospital</t>
  </si>
  <si>
    <t>SAM Launcher</t>
  </si>
  <si>
    <t>Maury</t>
  </si>
  <si>
    <t>45E09-A</t>
  </si>
  <si>
    <t>45E4D-E</t>
  </si>
  <si>
    <t>45E6F-70</t>
  </si>
  <si>
    <t>45E91-2</t>
  </si>
  <si>
    <t>desert</t>
  </si>
  <si>
    <t>Yeehin</t>
  </si>
  <si>
    <t>45EF7-8</t>
  </si>
  <si>
    <t>SeaKing</t>
  </si>
  <si>
    <t>Attacker #16</t>
  </si>
  <si>
    <t>45F19-A</t>
  </si>
  <si>
    <t>45F3B-C</t>
  </si>
  <si>
    <t>Gentz</t>
  </si>
  <si>
    <t>45F7F-80</t>
  </si>
  <si>
    <t>45FA1-2</t>
  </si>
  <si>
    <t>45FC3-4</t>
  </si>
  <si>
    <t>45FE5-6</t>
  </si>
  <si>
    <t>46007-8</t>
  </si>
  <si>
    <t>Double Lv1</t>
  </si>
  <si>
    <t>46029-A</t>
  </si>
  <si>
    <t>Sakata lab</t>
  </si>
  <si>
    <t>Sakata factory</t>
  </si>
  <si>
    <t>Stun Lv2</t>
  </si>
  <si>
    <t>Double Lv2</t>
  </si>
  <si>
    <t>4606D-E</t>
  </si>
  <si>
    <t>4608F-90</t>
  </si>
  <si>
    <t>460D3-4</t>
  </si>
  <si>
    <t>First Lv1</t>
  </si>
  <si>
    <t>Stun Lv3</t>
  </si>
  <si>
    <t>460F5-6</t>
  </si>
  <si>
    <t>46117-8</t>
  </si>
  <si>
    <t>46513-4</t>
  </si>
  <si>
    <t>Blackewood</t>
  </si>
  <si>
    <t>46887-8</t>
  </si>
  <si>
    <t>46E81-2</t>
  </si>
  <si>
    <t>Switch Lv2</t>
  </si>
  <si>
    <t>DONKEY DX II</t>
  </si>
  <si>
    <t>ALBATROSS</t>
  </si>
  <si>
    <t>PARAINA</t>
  </si>
  <si>
    <t>AFA9D</t>
  </si>
  <si>
    <t>ZEROA</t>
  </si>
  <si>
    <t>A1</t>
  </si>
  <si>
    <t>VALS</t>
  </si>
  <si>
    <t>AFA66</t>
  </si>
  <si>
    <t>b3</t>
  </si>
  <si>
    <t>MOTH VR5</t>
  </si>
  <si>
    <t>MOSTRO III-SZ</t>
  </si>
  <si>
    <t>LV 44</t>
  </si>
  <si>
    <t>LV 45</t>
  </si>
  <si>
    <t>LV 46</t>
  </si>
  <si>
    <t>LV 47</t>
  </si>
  <si>
    <t>LV 48</t>
  </si>
  <si>
    <t>LV 49</t>
  </si>
  <si>
    <t>LV 50</t>
  </si>
  <si>
    <t>46EA3-4</t>
  </si>
  <si>
    <t>BiG BOSS MG 8*25</t>
  </si>
  <si>
    <t>AFAD5</t>
  </si>
  <si>
    <t>PEGASE</t>
  </si>
  <si>
    <t>red</t>
  </si>
  <si>
    <t>Shop Keeper</t>
  </si>
  <si>
    <t>Colosseum Owner</t>
  </si>
  <si>
    <t>Bartender</t>
  </si>
  <si>
    <t>USN CMDR</t>
  </si>
  <si>
    <t>OCU CMDR</t>
  </si>
  <si>
    <t>desert unit</t>
  </si>
  <si>
    <t>Masked Soldier</t>
  </si>
  <si>
    <t>46EC5-6</t>
  </si>
  <si>
    <t>46EE7-8</t>
  </si>
  <si>
    <t>Speed Lv3</t>
  </si>
  <si>
    <t>AFB0E</t>
  </si>
  <si>
    <t>GROSTER</t>
  </si>
  <si>
    <t>Snow Bird (B5)</t>
  </si>
  <si>
    <t>pilot</t>
  </si>
  <si>
    <t>colour</t>
  </si>
  <si>
    <t>AFAF6</t>
  </si>
  <si>
    <t>AFAF8</t>
  </si>
  <si>
    <t>black</t>
  </si>
  <si>
    <t>Layla (C5)</t>
  </si>
  <si>
    <t>grey</t>
  </si>
  <si>
    <t>AFAF2</t>
  </si>
  <si>
    <t>VALIANTS</t>
  </si>
  <si>
    <t>finish</t>
  </si>
  <si>
    <t>AFAB9</t>
  </si>
  <si>
    <t>AFABD</t>
  </si>
  <si>
    <t>AFABF</t>
  </si>
  <si>
    <t>AFA81</t>
  </si>
  <si>
    <t>AFA85</t>
  </si>
  <si>
    <t>AFA87</t>
  </si>
  <si>
    <t>Driscoll-1</t>
  </si>
  <si>
    <t>699b4</t>
  </si>
  <si>
    <t>Driscoll Part A</t>
  </si>
  <si>
    <t>Driscoll Part B</t>
  </si>
  <si>
    <t>Driscoll Part A BD</t>
  </si>
  <si>
    <t>8b</t>
  </si>
  <si>
    <t>legs error</t>
  </si>
  <si>
    <t>Karen Device ???</t>
  </si>
  <si>
    <t>6999E</t>
  </si>
  <si>
    <t>6999C</t>
  </si>
  <si>
    <t>69998</t>
  </si>
  <si>
    <t>Type11DS</t>
  </si>
  <si>
    <t>Roid</t>
  </si>
  <si>
    <t>7b</t>
  </si>
  <si>
    <t>bb</t>
  </si>
  <si>
    <t>698D6</t>
  </si>
  <si>
    <t>698D4</t>
  </si>
  <si>
    <t>white</t>
  </si>
  <si>
    <t>Shrike</t>
  </si>
  <si>
    <t>wanzer's serie(name)</t>
  </si>
  <si>
    <t>AIIC ???</t>
  </si>
  <si>
    <t>698DA</t>
  </si>
  <si>
    <t>Sakata</t>
  </si>
  <si>
    <t>Raioh</t>
  </si>
  <si>
    <t>698D0</t>
  </si>
  <si>
    <t>fresh x</t>
  </si>
  <si>
    <t>699FC</t>
  </si>
  <si>
    <t>699E6</t>
  </si>
  <si>
    <t>69A00</t>
  </si>
  <si>
    <t>69A02</t>
  </si>
  <si>
    <t>69A18</t>
  </si>
  <si>
    <t>CLAM</t>
  </si>
  <si>
    <t>77b4D</t>
  </si>
  <si>
    <t>77b7D</t>
  </si>
  <si>
    <t>77b4E</t>
  </si>
  <si>
    <t>77b4F</t>
  </si>
  <si>
    <t>77b50</t>
  </si>
  <si>
    <t>77b7E</t>
  </si>
  <si>
    <t>77b7F</t>
  </si>
  <si>
    <t>77b80</t>
  </si>
  <si>
    <t>L-shoulder</t>
  </si>
  <si>
    <t>R-shoulder</t>
  </si>
  <si>
    <t>77b51</t>
  </si>
  <si>
    <t>77b52</t>
  </si>
  <si>
    <t>77b53</t>
  </si>
  <si>
    <t>77b54</t>
  </si>
  <si>
    <t>77b55</t>
  </si>
  <si>
    <t>77b56</t>
  </si>
  <si>
    <t>77b57</t>
  </si>
  <si>
    <t>77b58</t>
  </si>
  <si>
    <t>77b59</t>
  </si>
  <si>
    <t>77b5A</t>
  </si>
  <si>
    <t>77b5b</t>
  </si>
  <si>
    <t>77b5C</t>
  </si>
  <si>
    <t>77b5D</t>
  </si>
  <si>
    <t>77b5E</t>
  </si>
  <si>
    <t>77b5F</t>
  </si>
  <si>
    <t>77b60</t>
  </si>
  <si>
    <t>77b61</t>
  </si>
  <si>
    <t>77b62</t>
  </si>
  <si>
    <t>77b63</t>
  </si>
  <si>
    <t>77b64</t>
  </si>
  <si>
    <t>77b65</t>
  </si>
  <si>
    <t>77b66</t>
  </si>
  <si>
    <t>77b67</t>
  </si>
  <si>
    <t>77b68</t>
  </si>
  <si>
    <t>77b69</t>
  </si>
  <si>
    <t>77b6A</t>
  </si>
  <si>
    <t>77b6b</t>
  </si>
  <si>
    <t>77b6C</t>
  </si>
  <si>
    <t>77b6D</t>
  </si>
  <si>
    <t>77b6E</t>
  </si>
  <si>
    <t>77b6F</t>
  </si>
  <si>
    <t>77b70</t>
  </si>
  <si>
    <t>77b71</t>
  </si>
  <si>
    <t>77b72</t>
  </si>
  <si>
    <t>77b73</t>
  </si>
  <si>
    <t>77b74</t>
  </si>
  <si>
    <t>77b75</t>
  </si>
  <si>
    <t>77b76</t>
  </si>
  <si>
    <t>77b77</t>
  </si>
  <si>
    <t>77b78</t>
  </si>
  <si>
    <t>77b79</t>
  </si>
  <si>
    <t>77b7A</t>
  </si>
  <si>
    <t>77b7B</t>
  </si>
  <si>
    <t>77b7C</t>
  </si>
  <si>
    <t>77b81</t>
  </si>
  <si>
    <t>77b82</t>
  </si>
  <si>
    <t>77b83</t>
  </si>
  <si>
    <t>77b84</t>
  </si>
  <si>
    <t>77b85</t>
  </si>
  <si>
    <t>77b86</t>
  </si>
  <si>
    <t>77b87</t>
  </si>
  <si>
    <t>77b88</t>
  </si>
  <si>
    <t>77b89</t>
  </si>
  <si>
    <t>77b8A</t>
  </si>
  <si>
    <t>77b8b</t>
  </si>
  <si>
    <t>77b8C</t>
  </si>
  <si>
    <t>77b8D</t>
  </si>
  <si>
    <t>77b8E</t>
  </si>
  <si>
    <t>77b8F</t>
  </si>
  <si>
    <t>77b90</t>
  </si>
  <si>
    <t>77b91</t>
  </si>
  <si>
    <t>77b92</t>
  </si>
  <si>
    <t>77b93</t>
  </si>
  <si>
    <t>77b94</t>
  </si>
  <si>
    <t>77b95</t>
  </si>
  <si>
    <t>77b96</t>
  </si>
  <si>
    <t>77b97</t>
  </si>
  <si>
    <t>77b98</t>
  </si>
  <si>
    <t>77b99</t>
  </si>
  <si>
    <t>77b9A</t>
  </si>
  <si>
    <t>77b9b</t>
  </si>
  <si>
    <t>77b9C</t>
  </si>
  <si>
    <t>77b9D</t>
  </si>
  <si>
    <t>77b9E</t>
  </si>
  <si>
    <t>77b9F</t>
  </si>
  <si>
    <t>77bA0</t>
  </si>
  <si>
    <t>77bA1</t>
  </si>
  <si>
    <t>77bA2</t>
  </si>
  <si>
    <t>77bA3</t>
  </si>
  <si>
    <t>77bA4</t>
  </si>
  <si>
    <t>77bA5</t>
  </si>
  <si>
    <t>77bA6</t>
  </si>
  <si>
    <t>77bA7</t>
  </si>
  <si>
    <t>77bA8</t>
  </si>
  <si>
    <t>77bA9</t>
  </si>
  <si>
    <t>77bAA</t>
  </si>
  <si>
    <t>77bAb</t>
  </si>
  <si>
    <t>77bAC</t>
  </si>
  <si>
    <t>76787</t>
  </si>
  <si>
    <t>767B7</t>
  </si>
  <si>
    <t>7678F</t>
  </si>
  <si>
    <t>767BF</t>
  </si>
  <si>
    <t>AEAF1</t>
  </si>
  <si>
    <t>AFAF5</t>
  </si>
  <si>
    <t>AFAF7</t>
  </si>
  <si>
    <t>Scarlet Devil</t>
  </si>
  <si>
    <t>range 2 - 1</t>
  </si>
  <si>
    <t>AECC4</t>
  </si>
  <si>
    <t>green</t>
  </si>
  <si>
    <t xml:space="preserve">eg. RIM-3, BANISH, </t>
  </si>
  <si>
    <t>Sakata-1</t>
  </si>
  <si>
    <t>Sakata-2</t>
  </si>
  <si>
    <t xml:space="preserve"> ???</t>
  </si>
  <si>
    <t>J.J.</t>
  </si>
  <si>
    <t>Hunter J.</t>
  </si>
  <si>
    <t>POVOT</t>
  </si>
  <si>
    <t>Natalie</t>
  </si>
  <si>
    <t>Keith</t>
  </si>
  <si>
    <t>blue</t>
  </si>
  <si>
    <t>69A2E</t>
  </si>
  <si>
    <t>69A32</t>
  </si>
  <si>
    <t>69A34</t>
  </si>
  <si>
    <t>69A38</t>
  </si>
  <si>
    <t>fresh</t>
  </si>
  <si>
    <t>69Bb00</t>
  </si>
  <si>
    <t>69b5E</t>
  </si>
  <si>
    <t>69b5A</t>
  </si>
  <si>
    <t>69b60</t>
  </si>
  <si>
    <t>69B76</t>
  </si>
  <si>
    <t>69b28</t>
  </si>
  <si>
    <t>Ms.Jerry</t>
  </si>
  <si>
    <t>Primrose</t>
  </si>
  <si>
    <t>AECFb</t>
  </si>
  <si>
    <t>Eb</t>
  </si>
  <si>
    <t>AED32</t>
  </si>
  <si>
    <t>AED6b</t>
  </si>
  <si>
    <t>AED87</t>
  </si>
  <si>
    <t>EXP gain</t>
  </si>
  <si>
    <t>46E4C</t>
  </si>
  <si>
    <t>46E5F-60</t>
  </si>
  <si>
    <t>Skill-1</t>
  </si>
  <si>
    <t>Skill-2</t>
  </si>
  <si>
    <t>Skill-3</t>
  </si>
  <si>
    <t>Skill-4</t>
  </si>
  <si>
    <t>Skill-5</t>
  </si>
  <si>
    <t>PORTRAIT + colour</t>
  </si>
  <si>
    <t>Skill - 3</t>
  </si>
  <si>
    <t>Skill - 4</t>
  </si>
  <si>
    <t>Skill - 5</t>
  </si>
  <si>
    <t>ASCII\DEX</t>
  </si>
  <si>
    <t>Karen</t>
  </si>
  <si>
    <t>45787-8</t>
  </si>
  <si>
    <t>blank</t>
  </si>
  <si>
    <t>45796</t>
  </si>
  <si>
    <t>45774</t>
  </si>
  <si>
    <t>45752</t>
  </si>
  <si>
    <t>46E6E</t>
  </si>
  <si>
    <t>46E90</t>
  </si>
  <si>
    <t>46Eb2</t>
  </si>
  <si>
    <t>46ED4</t>
  </si>
  <si>
    <t>46E3D-E</t>
  </si>
  <si>
    <t>46E2A</t>
  </si>
  <si>
    <t>46E08</t>
  </si>
  <si>
    <t>46E1b-C</t>
  </si>
  <si>
    <t>46DE6</t>
  </si>
  <si>
    <t>46DE6-7</t>
  </si>
  <si>
    <t>46DC4</t>
  </si>
  <si>
    <t>46DD7-8</t>
  </si>
  <si>
    <t>46DA2</t>
  </si>
  <si>
    <t>46Db5</t>
  </si>
  <si>
    <t>69b8C</t>
  </si>
  <si>
    <t>69b90</t>
  </si>
  <si>
    <t>69b92</t>
  </si>
  <si>
    <t>IGUTI TYPE5</t>
  </si>
  <si>
    <t>69bA8</t>
  </si>
  <si>
    <t>MGR-IB</t>
  </si>
  <si>
    <t>69bbE</t>
  </si>
  <si>
    <t>ZOLA</t>
  </si>
  <si>
    <t>69bDA</t>
  </si>
  <si>
    <t>Frederick</t>
  </si>
  <si>
    <t>69bF0</t>
  </si>
  <si>
    <t>69bF4</t>
  </si>
  <si>
    <t>69bF6</t>
  </si>
  <si>
    <t>Witness</t>
  </si>
  <si>
    <t>69bFA</t>
  </si>
  <si>
    <t>69C22</t>
  </si>
  <si>
    <t>69C26</t>
  </si>
  <si>
    <t>69C28</t>
  </si>
  <si>
    <t>69C3E</t>
  </si>
  <si>
    <t>bF</t>
  </si>
  <si>
    <t>69C54</t>
  </si>
  <si>
    <t>69C58</t>
  </si>
  <si>
    <t>69C5A</t>
  </si>
  <si>
    <t>Be</t>
  </si>
  <si>
    <t>TYPE11 CLAW-C</t>
  </si>
  <si>
    <t>79F4D</t>
  </si>
  <si>
    <t>79F4E</t>
  </si>
  <si>
    <t>79F4F</t>
  </si>
  <si>
    <t>79F50</t>
  </si>
  <si>
    <t>79F51</t>
  </si>
  <si>
    <t>79F52</t>
  </si>
  <si>
    <t>79F53</t>
  </si>
  <si>
    <t>79F54</t>
  </si>
  <si>
    <t>79F55</t>
  </si>
  <si>
    <t>79F56</t>
  </si>
  <si>
    <t>79F57</t>
  </si>
  <si>
    <t>79F58</t>
  </si>
  <si>
    <t>79F59</t>
  </si>
  <si>
    <t>79F60</t>
  </si>
  <si>
    <t>79F5A</t>
  </si>
  <si>
    <t>79F5B</t>
  </si>
  <si>
    <t>79F5C</t>
  </si>
  <si>
    <t>79F5D</t>
  </si>
  <si>
    <t>79F5E</t>
  </si>
  <si>
    <t>79F5F</t>
  </si>
  <si>
    <t>79F61</t>
  </si>
  <si>
    <t>79F62</t>
  </si>
  <si>
    <t>79F63</t>
  </si>
  <si>
    <t>79F64</t>
  </si>
  <si>
    <t>79F65</t>
  </si>
  <si>
    <t>79F66</t>
  </si>
  <si>
    <t>79F67</t>
  </si>
  <si>
    <t>79F68</t>
  </si>
  <si>
    <t>79F69</t>
  </si>
  <si>
    <t>79F70</t>
  </si>
  <si>
    <t>79F6A</t>
  </si>
  <si>
    <t>79F6B</t>
  </si>
  <si>
    <t>79F6C</t>
  </si>
  <si>
    <t>79F6D</t>
  </si>
  <si>
    <t>79F6E</t>
  </si>
  <si>
    <t>79F6F</t>
  </si>
  <si>
    <t>79F71</t>
  </si>
  <si>
    <t>79F72</t>
  </si>
  <si>
    <t>79F73</t>
  </si>
  <si>
    <t>79F74</t>
  </si>
  <si>
    <t>79F75</t>
  </si>
  <si>
    <t>79F76</t>
  </si>
  <si>
    <t>79F77</t>
  </si>
  <si>
    <t>79F78</t>
  </si>
  <si>
    <t>79F79</t>
  </si>
  <si>
    <t>79F7A</t>
  </si>
  <si>
    <t>79F7B</t>
  </si>
  <si>
    <t>79F7C</t>
  </si>
  <si>
    <t>BIZANT II MG</t>
  </si>
  <si>
    <t>Driscoll Part E</t>
  </si>
  <si>
    <t>74EAD</t>
  </si>
  <si>
    <t>74EAE</t>
  </si>
  <si>
    <t>74EAF</t>
  </si>
  <si>
    <t>74Eb0</t>
  </si>
  <si>
    <t>74Eb1</t>
  </si>
  <si>
    <t>74Eb2</t>
  </si>
  <si>
    <t>74Eb3</t>
  </si>
  <si>
    <t>74Eb4</t>
  </si>
  <si>
    <t>74Eb5</t>
  </si>
  <si>
    <t>74Eb6</t>
  </si>
  <si>
    <t>74Eb7</t>
  </si>
  <si>
    <t>74Eb8</t>
  </si>
  <si>
    <t>74Eb9</t>
  </si>
  <si>
    <t>74EbA</t>
  </si>
  <si>
    <t>74Ebb</t>
  </si>
  <si>
    <t>74EbC</t>
  </si>
  <si>
    <t>74EbD</t>
  </si>
  <si>
    <t>74EbE</t>
  </si>
  <si>
    <t>74EbF</t>
  </si>
  <si>
    <t>74EC0</t>
  </si>
  <si>
    <t>74EC1</t>
  </si>
  <si>
    <t>74EC2</t>
  </si>
  <si>
    <t>74EC3</t>
  </si>
  <si>
    <t>74EC4</t>
  </si>
  <si>
    <t>74EC5</t>
  </si>
  <si>
    <t>74EC6</t>
  </si>
  <si>
    <t>74EC7</t>
  </si>
  <si>
    <t>74EC8</t>
  </si>
  <si>
    <t>74EC9</t>
  </si>
  <si>
    <t>74ECA</t>
  </si>
  <si>
    <t>74ECb</t>
  </si>
  <si>
    <t>74ECC</t>
  </si>
  <si>
    <t>74ECD</t>
  </si>
  <si>
    <t>74ECE</t>
  </si>
  <si>
    <t>74ECF</t>
  </si>
  <si>
    <t>74ED0</t>
  </si>
  <si>
    <t>74ED1</t>
  </si>
  <si>
    <t>74ED2</t>
  </si>
  <si>
    <t>74ED3</t>
  </si>
  <si>
    <t>74ED4</t>
  </si>
  <si>
    <t>74ED5</t>
  </si>
  <si>
    <t>74ED6</t>
  </si>
  <si>
    <t>74ED7</t>
  </si>
  <si>
    <t>74ED8</t>
  </si>
  <si>
    <t>74ED9</t>
  </si>
  <si>
    <t>74EDA</t>
  </si>
  <si>
    <t>74EDb</t>
  </si>
  <si>
    <t>74EDC</t>
  </si>
  <si>
    <t>120</t>
  </si>
  <si>
    <t>69CA2</t>
  </si>
  <si>
    <t>69Cb8</t>
  </si>
  <si>
    <t>69CbC</t>
  </si>
  <si>
    <t>69CbE</t>
  </si>
  <si>
    <t>69CEA</t>
  </si>
  <si>
    <t>69CEE</t>
  </si>
  <si>
    <t>69CF0</t>
  </si>
  <si>
    <t>69CD4</t>
  </si>
  <si>
    <t>69D4E</t>
  </si>
  <si>
    <t>69D52</t>
  </si>
  <si>
    <t>69D54</t>
  </si>
  <si>
    <t>69D6A</t>
  </si>
  <si>
    <t>Yang</t>
  </si>
  <si>
    <t>69D06</t>
  </si>
  <si>
    <t>Husky Mk. IV</t>
  </si>
  <si>
    <t>69D1C</t>
  </si>
  <si>
    <t>Supply Unit</t>
  </si>
  <si>
    <t>69D20</t>
  </si>
  <si>
    <t>69D22</t>
  </si>
  <si>
    <t>69D38</t>
  </si>
  <si>
    <t>Wheels</t>
  </si>
  <si>
    <t>Clinton Type L-arm</t>
  </si>
  <si>
    <t>Clinton Type R-arm</t>
  </si>
  <si>
    <t>bE</t>
  </si>
  <si>
    <t>Rayon EL-002</t>
  </si>
  <si>
    <t>Gyokuran</t>
  </si>
  <si>
    <t>Paul</t>
  </si>
  <si>
    <t>69D80</t>
  </si>
  <si>
    <t>69D84</t>
  </si>
  <si>
    <t>69D86</t>
  </si>
  <si>
    <t>Rainbow</t>
  </si>
  <si>
    <t>ZIGLE6B</t>
  </si>
  <si>
    <t>69Db2</t>
  </si>
  <si>
    <t>69Db6</t>
  </si>
  <si>
    <t>69Db8</t>
  </si>
  <si>
    <t>69DCE</t>
  </si>
  <si>
    <t>HUSKY Mk. III</t>
  </si>
  <si>
    <t>Bf</t>
  </si>
  <si>
    <t>69DE4</t>
  </si>
  <si>
    <t>b8</t>
  </si>
  <si>
    <t>69DE8</t>
  </si>
  <si>
    <t>69DEA</t>
  </si>
  <si>
    <t>69E16</t>
  </si>
  <si>
    <t>Tommy</t>
  </si>
  <si>
    <t>0b</t>
  </si>
  <si>
    <t>violet</t>
  </si>
  <si>
    <t>Hans</t>
  </si>
  <si>
    <t>MY Maria</t>
  </si>
  <si>
    <t>69E48</t>
  </si>
  <si>
    <t>69E4C</t>
  </si>
  <si>
    <t>69E4E</t>
  </si>
  <si>
    <t>MOTH Vr.5</t>
  </si>
  <si>
    <t>MOTH Vr.6</t>
  </si>
  <si>
    <t>MOTH Vr.7</t>
  </si>
  <si>
    <t>MOTH Vr.8</t>
  </si>
  <si>
    <t>Alder</t>
  </si>
  <si>
    <t>Cowboy</t>
  </si>
  <si>
    <t>69E96</t>
  </si>
  <si>
    <t>HUSKY Mk.IV</t>
  </si>
  <si>
    <t>F2-TONFAR</t>
  </si>
  <si>
    <t>69EAC</t>
  </si>
  <si>
    <t>69Eb0</t>
  </si>
  <si>
    <t>69Eb2</t>
  </si>
  <si>
    <t>HUSKY Mk.III</t>
  </si>
  <si>
    <t>69EC8</t>
  </si>
  <si>
    <t>Attacker-5</t>
  </si>
  <si>
    <t>69EDE</t>
  </si>
  <si>
    <t>69EFA</t>
  </si>
  <si>
    <t>ASCII\DEC</t>
  </si>
  <si>
    <t>NEW MILIGAN</t>
  </si>
  <si>
    <t>AIIC</t>
  </si>
  <si>
    <t>Zera</t>
  </si>
  <si>
    <t>PHeHC</t>
  </si>
  <si>
    <t>411D1</t>
  </si>
  <si>
    <t>411D2</t>
  </si>
  <si>
    <t>411D3</t>
  </si>
  <si>
    <t>411D4</t>
  </si>
  <si>
    <t>411D5</t>
  </si>
  <si>
    <t>411D6</t>
  </si>
  <si>
    <t>411D7</t>
  </si>
  <si>
    <t>411D8</t>
  </si>
  <si>
    <t>411D9</t>
  </si>
  <si>
    <t>411DA</t>
  </si>
  <si>
    <t>411DB</t>
  </si>
  <si>
    <t>411DC</t>
  </si>
  <si>
    <t>411DD</t>
  </si>
  <si>
    <t>411DE</t>
  </si>
  <si>
    <t>411DF</t>
  </si>
  <si>
    <t>411E0</t>
  </si>
  <si>
    <t>TEMPEST</t>
  </si>
  <si>
    <t>411E1</t>
  </si>
  <si>
    <t>411E2</t>
  </si>
  <si>
    <t>411E3</t>
  </si>
  <si>
    <t>411E4</t>
  </si>
  <si>
    <t>411E5</t>
  </si>
  <si>
    <t>411E6</t>
  </si>
  <si>
    <t>411E7</t>
  </si>
  <si>
    <t>411E8</t>
  </si>
  <si>
    <t>411E9</t>
  </si>
  <si>
    <t>411EA</t>
  </si>
  <si>
    <t>411EB</t>
  </si>
  <si>
    <t>411EC</t>
  </si>
  <si>
    <t>411ED</t>
  </si>
  <si>
    <t>411EE</t>
  </si>
  <si>
    <t>411EF</t>
  </si>
  <si>
    <t>411F0</t>
  </si>
  <si>
    <t>411F1</t>
  </si>
  <si>
    <t>411F2</t>
  </si>
  <si>
    <t>411F3</t>
  </si>
  <si>
    <t>411F4</t>
  </si>
  <si>
    <t>411F5</t>
  </si>
  <si>
    <t>411F6</t>
  </si>
  <si>
    <t>411F7</t>
  </si>
  <si>
    <t>411F8</t>
  </si>
  <si>
    <t>411F9</t>
  </si>
  <si>
    <t>411FA</t>
  </si>
  <si>
    <t>411FB</t>
  </si>
  <si>
    <t>411FC</t>
  </si>
  <si>
    <t>411FD</t>
  </si>
  <si>
    <t>411FE</t>
  </si>
  <si>
    <t>411FF</t>
  </si>
  <si>
    <t>41200</t>
  </si>
  <si>
    <t>F1-TONFAR</t>
  </si>
  <si>
    <t>RIM-3</t>
  </si>
  <si>
    <t>WS-2</t>
  </si>
  <si>
    <t>mission 5</t>
  </si>
  <si>
    <t>USN soldier Lv1</t>
  </si>
  <si>
    <t>41201</t>
  </si>
  <si>
    <t>41202</t>
  </si>
  <si>
    <t>41203</t>
  </si>
  <si>
    <t>41204</t>
  </si>
  <si>
    <t>41205</t>
  </si>
  <si>
    <t>41206</t>
  </si>
  <si>
    <t>41207</t>
  </si>
  <si>
    <t>41208</t>
  </si>
  <si>
    <t>41209</t>
  </si>
  <si>
    <t>4120A</t>
  </si>
  <si>
    <t>Land Mine</t>
  </si>
  <si>
    <t>Lincorne</t>
  </si>
  <si>
    <t>Rayon</t>
  </si>
  <si>
    <t>0uPA</t>
  </si>
  <si>
    <t>Danger Lady</t>
  </si>
  <si>
    <t>Keren</t>
  </si>
  <si>
    <t>69934</t>
  </si>
  <si>
    <t>69938</t>
  </si>
  <si>
    <t>6993A</t>
  </si>
  <si>
    <t>6993E</t>
  </si>
  <si>
    <t>69982</t>
  </si>
  <si>
    <t>MENASA</t>
  </si>
  <si>
    <t>GREY ROCK</t>
  </si>
  <si>
    <t>ZIGLE11A</t>
  </si>
  <si>
    <t>Driscoll-2</t>
  </si>
  <si>
    <t>6b6b2</t>
  </si>
  <si>
    <t>6b6b6</t>
  </si>
  <si>
    <t>6b6b8</t>
  </si>
  <si>
    <t>6b6CE</t>
  </si>
  <si>
    <t>Driscoll Part D</t>
  </si>
  <si>
    <t>Driscoll Part C</t>
  </si>
  <si>
    <t>Peewee</t>
  </si>
  <si>
    <t>69F10</t>
  </si>
  <si>
    <t>69F14</t>
  </si>
  <si>
    <t>69F16</t>
  </si>
  <si>
    <t>green/white</t>
  </si>
  <si>
    <t>Supply Unit BD</t>
  </si>
  <si>
    <t>Supply Unit legs</t>
  </si>
  <si>
    <t>INDOS MG</t>
  </si>
  <si>
    <t>69F5E</t>
  </si>
  <si>
    <t>mission 4</t>
  </si>
  <si>
    <t>Natural</t>
  </si>
  <si>
    <t>white/green</t>
  </si>
  <si>
    <t>Supply Unit X</t>
  </si>
  <si>
    <t>69F74</t>
  </si>
  <si>
    <t>69F78</t>
  </si>
  <si>
    <t>69F7A</t>
  </si>
  <si>
    <t>69F90</t>
  </si>
  <si>
    <t>bD</t>
  </si>
  <si>
    <t>69FA6</t>
  </si>
  <si>
    <t>69FAA</t>
  </si>
  <si>
    <t>69FAC</t>
  </si>
  <si>
    <t>Missiler-6</t>
  </si>
  <si>
    <t>69FF4</t>
  </si>
  <si>
    <t>Greig</t>
  </si>
  <si>
    <t>6A00A</t>
  </si>
  <si>
    <t>6A00E</t>
  </si>
  <si>
    <t>FROST</t>
  </si>
  <si>
    <t>Fahta RG-0624Z</t>
  </si>
  <si>
    <t xml:space="preserve">Ghetta </t>
  </si>
  <si>
    <t xml:space="preserve">Milligan </t>
  </si>
  <si>
    <t>6A0bC</t>
  </si>
  <si>
    <t xml:space="preserve">Reebath </t>
  </si>
  <si>
    <t>6A152</t>
  </si>
  <si>
    <t>Db</t>
  </si>
  <si>
    <t>Meteor PG-15PR</t>
  </si>
  <si>
    <t>6A168</t>
  </si>
  <si>
    <t>6A16C</t>
  </si>
  <si>
    <t>6A16E</t>
  </si>
  <si>
    <t>6A184</t>
  </si>
  <si>
    <t>CLINTON TYPE</t>
  </si>
  <si>
    <t>A7</t>
  </si>
  <si>
    <t>ARTASSUAT SP</t>
  </si>
  <si>
    <t>Argento AGT-44</t>
  </si>
  <si>
    <t>6A19A</t>
  </si>
  <si>
    <t>6A19E</t>
  </si>
  <si>
    <t>6A1A0</t>
  </si>
  <si>
    <t>6A1b6</t>
  </si>
  <si>
    <t>Crier NC-168</t>
  </si>
  <si>
    <t>destroyed</t>
  </si>
  <si>
    <t>6A1CC</t>
  </si>
  <si>
    <t>6A1D0</t>
  </si>
  <si>
    <t>6A1D2</t>
  </si>
  <si>
    <t>6A1E8</t>
  </si>
  <si>
    <t>OCU Soldier-1</t>
  </si>
  <si>
    <t>OCU Soldier-2</t>
  </si>
  <si>
    <t>6A1FE</t>
  </si>
  <si>
    <t>6A202</t>
  </si>
  <si>
    <t>6A204</t>
  </si>
  <si>
    <t>6A21A</t>
  </si>
  <si>
    <t>OCU Soldier-3</t>
  </si>
  <si>
    <t>OCU Chief destroyed</t>
  </si>
  <si>
    <t>6A230</t>
  </si>
  <si>
    <t>6A234</t>
  </si>
  <si>
    <t>6A236</t>
  </si>
  <si>
    <t>eg…</t>
  </si>
  <si>
    <t>USN's Unit</t>
  </si>
  <si>
    <t>Driscoll</t>
  </si>
  <si>
    <t>yellow</t>
  </si>
  <si>
    <t>6A262</t>
  </si>
  <si>
    <t>Desert Unit</t>
  </si>
  <si>
    <t>4b</t>
  </si>
  <si>
    <t>6A266</t>
  </si>
  <si>
    <t>6A268</t>
  </si>
  <si>
    <t>DESERT</t>
  </si>
  <si>
    <t>6A2b0</t>
  </si>
  <si>
    <t>mission 7th</t>
  </si>
  <si>
    <t>glitch</t>
  </si>
  <si>
    <t>no</t>
  </si>
  <si>
    <t>with</t>
  </si>
  <si>
    <t>Grieg-1</t>
  </si>
  <si>
    <t xml:space="preserve">no </t>
  </si>
  <si>
    <t>light green</t>
  </si>
  <si>
    <t>dark green</t>
  </si>
  <si>
    <t>pale fresh</t>
  </si>
  <si>
    <t>pale purple</t>
  </si>
  <si>
    <t>purple blue</t>
  </si>
  <si>
    <t>blue green</t>
  </si>
  <si>
    <t>yellow(gold)</t>
  </si>
  <si>
    <t>black stain</t>
  </si>
  <si>
    <t>grey-white</t>
  </si>
  <si>
    <t>I like it !!!</t>
  </si>
  <si>
    <t>smoke grey</t>
  </si>
  <si>
    <t>yes</t>
  </si>
  <si>
    <t>6A2C6</t>
  </si>
  <si>
    <t>6A2CA</t>
  </si>
  <si>
    <t>6A2CC</t>
  </si>
  <si>
    <t>red???</t>
  </si>
  <si>
    <t>Sechive WST-288</t>
  </si>
  <si>
    <t>6A314</t>
  </si>
  <si>
    <t>WS-20</t>
  </si>
  <si>
    <t>6A32A</t>
  </si>
  <si>
    <t>6A32E</t>
  </si>
  <si>
    <t>6A330</t>
  </si>
  <si>
    <t>6A346</t>
  </si>
  <si>
    <t>Attacker-8x</t>
  </si>
  <si>
    <t>6A35C</t>
  </si>
  <si>
    <t>6A360</t>
  </si>
  <si>
    <t>6A362</t>
  </si>
  <si>
    <t>Sea King</t>
  </si>
  <si>
    <t>Grieg-2</t>
  </si>
  <si>
    <t>6A3DC</t>
  </si>
  <si>
    <t>USN Supply Unit</t>
  </si>
  <si>
    <t>6A712</t>
  </si>
  <si>
    <t>6A716</t>
  </si>
  <si>
    <t>6A718</t>
  </si>
  <si>
    <t>6A72E</t>
  </si>
  <si>
    <t>C6</t>
  </si>
  <si>
    <t>Esxaton ZR-15</t>
  </si>
  <si>
    <t>6B748</t>
  </si>
  <si>
    <t>6B74C</t>
  </si>
  <si>
    <t>6B74E</t>
  </si>
  <si>
    <t>6b764</t>
  </si>
  <si>
    <t>6A744</t>
  </si>
  <si>
    <t>6A748</t>
  </si>
  <si>
    <t>6A74A</t>
  </si>
  <si>
    <t>MOTH VR.5</t>
  </si>
  <si>
    <t>MOTH VR.6</t>
  </si>
  <si>
    <t>Missiler-11</t>
  </si>
  <si>
    <t>Gregorio</t>
  </si>
  <si>
    <t>Attacker-11</t>
  </si>
  <si>
    <t>6b554</t>
  </si>
  <si>
    <t>6b558</t>
  </si>
  <si>
    <t>6b55A</t>
  </si>
  <si>
    <t>Mr.Kong</t>
  </si>
  <si>
    <t>6b570</t>
  </si>
  <si>
    <t>Axioma AX-5</t>
  </si>
  <si>
    <t>BRIZIA</t>
  </si>
  <si>
    <t>FREEDOM CITY</t>
  </si>
  <si>
    <t>6A3F2</t>
  </si>
  <si>
    <t>Lark Valley</t>
  </si>
  <si>
    <t>6A3F6</t>
  </si>
  <si>
    <t>6A3F8</t>
  </si>
  <si>
    <t>Gigas RG-0433</t>
  </si>
  <si>
    <t>CMDR-10</t>
  </si>
  <si>
    <t>6A4A4</t>
  </si>
  <si>
    <t>6A4bA</t>
  </si>
  <si>
    <t>6A4bE</t>
  </si>
  <si>
    <t>6A4C0</t>
  </si>
  <si>
    <t>Ritch</t>
  </si>
  <si>
    <t>6A50A</t>
  </si>
  <si>
    <t>Proximo VG-15KY</t>
  </si>
  <si>
    <t>Missiler-10</t>
  </si>
  <si>
    <t>6A51E</t>
  </si>
  <si>
    <t>6A522</t>
  </si>
  <si>
    <t>6A524</t>
  </si>
  <si>
    <t>Glans AX-1</t>
  </si>
  <si>
    <t>Defence Cannon</t>
  </si>
  <si>
    <t>6A59E</t>
  </si>
  <si>
    <t>Defence Uurret</t>
  </si>
  <si>
    <t>6A5b4</t>
  </si>
  <si>
    <t>6A5b8</t>
  </si>
  <si>
    <t>6A5bA</t>
  </si>
  <si>
    <t>Defence turret</t>
  </si>
  <si>
    <t>Longforce Turret</t>
  </si>
  <si>
    <t>Longforce Cannon</t>
  </si>
  <si>
    <t>Attacker-15</t>
  </si>
  <si>
    <t>6A5E6</t>
  </si>
  <si>
    <t>6A5EA</t>
  </si>
  <si>
    <t>TYPE 90</t>
  </si>
  <si>
    <t>6A602</t>
  </si>
  <si>
    <t>Potencia HR-YL</t>
  </si>
  <si>
    <t>Attacker-10</t>
  </si>
  <si>
    <t>6A618</t>
  </si>
  <si>
    <t>6A61C</t>
  </si>
  <si>
    <t>6A61E</t>
  </si>
  <si>
    <t>GAROLE II (legs error)</t>
  </si>
  <si>
    <t>ARPEGGIO (legs error)</t>
  </si>
  <si>
    <t>PRISOMEA II (legs error)</t>
  </si>
  <si>
    <t>TERRAN II  (legs error)</t>
  </si>
  <si>
    <t>ZOLA 5A (legs error)</t>
  </si>
  <si>
    <t>Mir Orlen Body</t>
  </si>
  <si>
    <t>Vals II L-Arm</t>
  </si>
  <si>
    <t>Vals II R-Arm</t>
  </si>
  <si>
    <t>Dasler III R-Arm</t>
  </si>
  <si>
    <t>Dasler III L-Arm</t>
  </si>
  <si>
    <t>Dasler II R-Arm</t>
  </si>
  <si>
    <t>Dasler II L-Arm</t>
  </si>
  <si>
    <t>7ED00Axx</t>
  </si>
  <si>
    <t>7ED00Bxx</t>
  </si>
  <si>
    <t>7ED00Cxx</t>
  </si>
  <si>
    <t>7ED00Exx</t>
  </si>
  <si>
    <t>7ED00Fxx</t>
  </si>
  <si>
    <t>7ED010xx</t>
  </si>
  <si>
    <t>7ED011xx</t>
  </si>
  <si>
    <t>7ED012xx</t>
  </si>
  <si>
    <t>7ED013xx</t>
  </si>
  <si>
    <t>7ED014xx</t>
  </si>
  <si>
    <t>7ED015xx</t>
  </si>
  <si>
    <t>7ED016xx</t>
  </si>
  <si>
    <t>7ED017xx</t>
  </si>
  <si>
    <t>7ED018xx</t>
  </si>
  <si>
    <t>7ED019xx</t>
  </si>
  <si>
    <t>7ED01Axx</t>
  </si>
  <si>
    <t>Bridge</t>
  </si>
  <si>
    <t>6A698</t>
  </si>
  <si>
    <t>Ruido EL-007</t>
  </si>
  <si>
    <t>6B77A</t>
  </si>
  <si>
    <t>6B77E</t>
  </si>
  <si>
    <t>6B780</t>
  </si>
  <si>
    <t>6b796</t>
  </si>
  <si>
    <t>6B7AC</t>
  </si>
  <si>
    <t>6B7B0</t>
  </si>
  <si>
    <t>6B7B2</t>
  </si>
  <si>
    <t>Carrier-11</t>
  </si>
  <si>
    <t>Clock Doubler</t>
  </si>
  <si>
    <t>7ED0F8xx</t>
  </si>
  <si>
    <t>6A6AE</t>
  </si>
  <si>
    <t>6A6b2</t>
  </si>
  <si>
    <t>6A6b4</t>
  </si>
  <si>
    <t>6A6CA</t>
  </si>
  <si>
    <t>AES BD-068 (A II C)</t>
  </si>
  <si>
    <t>7ED0F9xx</t>
  </si>
  <si>
    <t>Zera ZR-06ST</t>
  </si>
  <si>
    <t>7ED0FAxx</t>
  </si>
  <si>
    <t>Logos RG-0404</t>
  </si>
  <si>
    <t>7ED0FBxx</t>
  </si>
  <si>
    <t>Licome AX-7</t>
  </si>
  <si>
    <t>7ED0FCxx</t>
  </si>
  <si>
    <t>7ED0FDxx</t>
  </si>
  <si>
    <t>Pyuura HR-BL</t>
  </si>
  <si>
    <t>7ED0FExx</t>
  </si>
  <si>
    <t>7ED0FFxx</t>
  </si>
  <si>
    <t>7ED100</t>
  </si>
  <si>
    <t>7ED101</t>
  </si>
  <si>
    <t>7ED102</t>
  </si>
  <si>
    <t>7ED103</t>
  </si>
  <si>
    <t>7ED104</t>
  </si>
  <si>
    <t>7ED105</t>
  </si>
  <si>
    <t>7ED106</t>
  </si>
  <si>
    <t>7ED107</t>
  </si>
  <si>
    <t>7ED108</t>
  </si>
  <si>
    <t>7ED109</t>
  </si>
  <si>
    <t>7ED10Axx</t>
  </si>
  <si>
    <t>Karudia KG-A2</t>
  </si>
  <si>
    <t>Spira HR-RD</t>
  </si>
  <si>
    <t>Artea VG-15TO</t>
  </si>
  <si>
    <t>Teros WST-28EXX</t>
  </si>
  <si>
    <t>Ripis KG-E6</t>
  </si>
  <si>
    <t>Shinx RG-067</t>
  </si>
  <si>
    <t>Virgo AX-3</t>
  </si>
  <si>
    <t>7ED111</t>
  </si>
  <si>
    <t>7ED112</t>
  </si>
  <si>
    <t>7ED113</t>
  </si>
  <si>
    <t>7ED114</t>
  </si>
  <si>
    <t>7ED115</t>
  </si>
  <si>
    <t>7ED116</t>
  </si>
  <si>
    <t>7ED117</t>
  </si>
  <si>
    <t>7ED118</t>
  </si>
  <si>
    <t>7ED119</t>
  </si>
  <si>
    <t>7ED120</t>
  </si>
  <si>
    <t>7ED11Axx</t>
  </si>
  <si>
    <t>7ED110xx</t>
  </si>
  <si>
    <t>Saphir AGT-88</t>
  </si>
  <si>
    <t>Eclair EL-009</t>
  </si>
  <si>
    <t>Hapsis KG-X8</t>
  </si>
  <si>
    <t>Fraxion NC-368</t>
  </si>
  <si>
    <t>Ordeina ZR-46</t>
  </si>
  <si>
    <t>Verseau RG-04ZZ</t>
  </si>
  <si>
    <t>7ED121</t>
  </si>
  <si>
    <t>7ED122</t>
  </si>
  <si>
    <t>7ED123</t>
  </si>
  <si>
    <t>7ED124</t>
  </si>
  <si>
    <t>7ED125</t>
  </si>
  <si>
    <t>7ED126</t>
  </si>
  <si>
    <t>7ED127</t>
  </si>
  <si>
    <t>7ED128</t>
  </si>
  <si>
    <t>7ED129</t>
  </si>
  <si>
    <t>Gange WST-982</t>
  </si>
  <si>
    <t>Kainon NC-862</t>
  </si>
  <si>
    <t>Terna RG-0645</t>
  </si>
  <si>
    <t>Willend WST-98X</t>
  </si>
  <si>
    <t>Oysto RG-0689</t>
  </si>
  <si>
    <t>Dreifachn WW-4</t>
  </si>
  <si>
    <t>Hellsehen WW-66</t>
  </si>
  <si>
    <t>Evolocion WW-87</t>
  </si>
  <si>
    <t>Karen Device BD-6KR</t>
  </si>
  <si>
    <t>used by Kirkland</t>
  </si>
  <si>
    <t>used by Defence Cannon</t>
  </si>
  <si>
    <t>used by desert unit</t>
  </si>
  <si>
    <t>Sakata Helicopter Legs</t>
  </si>
  <si>
    <t>7ED008 63:</t>
  </si>
  <si>
    <t>Sakata Helicopter Body</t>
  </si>
  <si>
    <t>7ED007 63:</t>
  </si>
  <si>
    <t>Sakata Helicopter Legs ERROR</t>
  </si>
  <si>
    <t>Armored Car 2 Legs</t>
  </si>
  <si>
    <t>7ED005 63:</t>
  </si>
  <si>
    <t>Armored Car 2 Legs ERROR</t>
  </si>
  <si>
    <t>Armored Car 2 Body</t>
  </si>
  <si>
    <t>7ED004 63:</t>
  </si>
  <si>
    <t>Armored Car Legs</t>
  </si>
  <si>
    <t>7ED002 63:</t>
  </si>
  <si>
    <t>Armored Car Legs ERROR</t>
  </si>
  <si>
    <t>Armored Car Body</t>
  </si>
  <si>
    <t>7ED001 63:</t>
  </si>
  <si>
    <t>Gavel Legs</t>
  </si>
  <si>
    <t>7ECFFF63:</t>
  </si>
  <si>
    <t>Gavel Body</t>
  </si>
  <si>
    <t>7ECFFE63:</t>
  </si>
  <si>
    <t>Gavel Legs ERROR</t>
  </si>
  <si>
    <t>7ECFFC63:</t>
  </si>
  <si>
    <t>Innova Legs</t>
  </si>
  <si>
    <t>7ECFF963:</t>
  </si>
  <si>
    <t>Innova Body</t>
  </si>
  <si>
    <t>7ECFF863:</t>
  </si>
  <si>
    <t>air field</t>
  </si>
  <si>
    <t>Banyan Legs</t>
  </si>
  <si>
    <t>Banyan Body</t>
  </si>
  <si>
    <t>Defense Cannon Legs</t>
  </si>
  <si>
    <t>7ECFF3 63:</t>
  </si>
  <si>
    <t>7ECFF2 63:</t>
  </si>
  <si>
    <t>Long Force Legs</t>
  </si>
  <si>
    <t>7ECFF0 63:</t>
  </si>
  <si>
    <t>7ECFEF 63:</t>
  </si>
  <si>
    <t>SAM Launcher Legs</t>
  </si>
  <si>
    <t>7ECFED 63:</t>
  </si>
  <si>
    <t>SAM Launcher Body</t>
  </si>
  <si>
    <t>7ECFEC 63:</t>
  </si>
  <si>
    <t>7ECFEA 63:</t>
  </si>
  <si>
    <t>7ECFE9 63:</t>
  </si>
  <si>
    <t>7ECFD2 63:</t>
  </si>
  <si>
    <t>Groster Left Arm (5*15 MG)</t>
  </si>
  <si>
    <t>7ECFD3 63:</t>
  </si>
  <si>
    <t>Groster Right Arm</t>
  </si>
  <si>
    <t>7ECFD4 63:</t>
  </si>
  <si>
    <t>Groster Legs</t>
  </si>
  <si>
    <t>7ECFD5 63:</t>
  </si>
  <si>
    <t>7ECFD7 63:</t>
  </si>
  <si>
    <t>7ECFD8 63:</t>
  </si>
  <si>
    <t>Algem Right Arm</t>
  </si>
  <si>
    <t>7ECFD9 63:</t>
  </si>
  <si>
    <t>Algem Legs</t>
  </si>
  <si>
    <t>7ECFDA 63:</t>
  </si>
  <si>
    <t>Growning Right Arm</t>
  </si>
  <si>
    <t>Growning Legs</t>
  </si>
  <si>
    <t>Growning Left Arm</t>
  </si>
  <si>
    <t>5*40 MG</t>
  </si>
  <si>
    <t>Clinton Type Body</t>
  </si>
  <si>
    <t>7ECFE1 63:</t>
  </si>
  <si>
    <t>Clinton Type Left Arm</t>
  </si>
  <si>
    <t>7ECFE2 63:</t>
  </si>
  <si>
    <t>Boss Arm</t>
  </si>
  <si>
    <t>7ECFE3 63:</t>
  </si>
  <si>
    <t>Clinton Type Legs</t>
  </si>
  <si>
    <t>7ECFE4 63:</t>
  </si>
  <si>
    <t xml:space="preserve">7ECFE6 63: </t>
  </si>
  <si>
    <t>7ECFE763:</t>
  </si>
  <si>
    <t>always use for large unit</t>
  </si>
  <si>
    <t>7ECFDCxx</t>
  </si>
  <si>
    <t>7ECFDDxx</t>
  </si>
  <si>
    <t>7ECFDExx</t>
  </si>
  <si>
    <t>7ECFDFxx</t>
  </si>
  <si>
    <t>legs (No name)</t>
  </si>
  <si>
    <t>Innova Legs ERROR</t>
  </si>
  <si>
    <t>Banyan Legs ERROR</t>
  </si>
  <si>
    <t>Alga AX-0</t>
  </si>
  <si>
    <t>Elwakt NC-5481</t>
  </si>
  <si>
    <t>Eicos WST-489</t>
  </si>
  <si>
    <t>Mezzo VG-15LL</t>
  </si>
  <si>
    <t>Missiler-12</t>
  </si>
  <si>
    <t>Attacker-12x</t>
  </si>
  <si>
    <t>Attacker-12</t>
  </si>
  <si>
    <t>3b</t>
  </si>
  <si>
    <t>Missiler-13</t>
  </si>
  <si>
    <t>HUSKY</t>
  </si>
  <si>
    <t>DESERT UNIT</t>
  </si>
  <si>
    <t>6A88C</t>
  </si>
  <si>
    <t>DESERT A</t>
  </si>
  <si>
    <t>CMDR-11 &amp; 12</t>
  </si>
  <si>
    <t>CMDR-11 &amp;12</t>
  </si>
  <si>
    <t>CMDR-13</t>
  </si>
  <si>
    <t>6A8A2</t>
  </si>
  <si>
    <t>6A8A6</t>
  </si>
  <si>
    <t>6A8A8</t>
  </si>
  <si>
    <t>6A8bE</t>
  </si>
  <si>
    <t>Mask Soldier-13</t>
  </si>
  <si>
    <t>Attacker-13</t>
  </si>
  <si>
    <t>6b586</t>
  </si>
  <si>
    <t>Bobby</t>
  </si>
  <si>
    <t>6b58A</t>
  </si>
  <si>
    <t>6b58C</t>
  </si>
  <si>
    <t>Death</t>
  </si>
  <si>
    <t>6b5A2</t>
  </si>
  <si>
    <t>6b</t>
  </si>
  <si>
    <t>IGUTI TYPE502</t>
  </si>
  <si>
    <t>GRAY 0</t>
  </si>
  <si>
    <t>gray 0</t>
  </si>
  <si>
    <t>Sakata, Bobby</t>
  </si>
  <si>
    <t>Keith, OCU Soldier destroyed</t>
  </si>
  <si>
    <t>brown 3</t>
  </si>
  <si>
    <t>blue 1</t>
  </si>
  <si>
    <t>DRAGON HAND</t>
  </si>
  <si>
    <t>BLACK PANTHER</t>
  </si>
  <si>
    <t>HARPOON BOLT</t>
  </si>
  <si>
    <t>CMDR-14</t>
  </si>
  <si>
    <t>brown</t>
  </si>
  <si>
    <t>6A8D4</t>
  </si>
  <si>
    <t>6A8D8</t>
  </si>
  <si>
    <t>6A8DA</t>
  </si>
  <si>
    <t>Missiler-14</t>
  </si>
  <si>
    <t>CICADA II</t>
  </si>
  <si>
    <t>Yeehin Coming</t>
  </si>
  <si>
    <t>6A922</t>
  </si>
  <si>
    <t>Attacker-14</t>
  </si>
  <si>
    <t>6A938</t>
  </si>
  <si>
    <t>6A93C</t>
  </si>
  <si>
    <t>6A93E</t>
  </si>
  <si>
    <t>GROP SP-V</t>
  </si>
  <si>
    <t>6A954</t>
  </si>
  <si>
    <t>ORCS II</t>
  </si>
  <si>
    <t>6A96A</t>
  </si>
  <si>
    <t>6A96E</t>
  </si>
  <si>
    <t>6A970</t>
  </si>
  <si>
    <t>6A986</t>
  </si>
  <si>
    <t>6b7DE</t>
  </si>
  <si>
    <t>6B7E2</t>
  </si>
  <si>
    <t>6B7E4</t>
  </si>
  <si>
    <t>Carrier-12</t>
  </si>
  <si>
    <t>6b810</t>
  </si>
  <si>
    <t>6b814</t>
  </si>
  <si>
    <t>6b816</t>
  </si>
  <si>
    <t>6b82C</t>
  </si>
  <si>
    <t>Carrier-14</t>
  </si>
  <si>
    <t>6b842</t>
  </si>
  <si>
    <t>6b846</t>
  </si>
  <si>
    <t>6b848</t>
  </si>
  <si>
    <t>6b85E</t>
  </si>
  <si>
    <t>6b874</t>
  </si>
  <si>
    <t>6b878</t>
  </si>
  <si>
    <t>6b87A</t>
  </si>
  <si>
    <t>6b890</t>
  </si>
  <si>
    <t>type(position)</t>
  </si>
  <si>
    <t>chocolate</t>
  </si>
  <si>
    <t>Missiler-15</t>
  </si>
  <si>
    <t>6A99C</t>
  </si>
  <si>
    <t>6A9A0</t>
  </si>
  <si>
    <t>6A9A2</t>
  </si>
  <si>
    <t>6A9b8</t>
  </si>
  <si>
    <t>Missiler-15x</t>
  </si>
  <si>
    <t>6A9CE</t>
  </si>
  <si>
    <t>6A9D2</t>
  </si>
  <si>
    <t>6A9D4</t>
  </si>
  <si>
    <t>6A9EA</t>
  </si>
  <si>
    <t>6AA00</t>
  </si>
  <si>
    <t>6AA04</t>
  </si>
  <si>
    <t>6AA06</t>
  </si>
  <si>
    <t>6AA32</t>
  </si>
  <si>
    <t>6AA36</t>
  </si>
  <si>
    <t>6AA38</t>
  </si>
  <si>
    <t>6AA4E</t>
  </si>
  <si>
    <t>Missiler-16</t>
  </si>
  <si>
    <t>6AA68</t>
  </si>
  <si>
    <t>6AA6A</t>
  </si>
  <si>
    <t>6AA80</t>
  </si>
  <si>
    <t>Attacker-16</t>
  </si>
  <si>
    <t>6AA96</t>
  </si>
  <si>
    <t>6AA9A</t>
  </si>
  <si>
    <t>6AA9C</t>
  </si>
  <si>
    <t>6AAB2</t>
  </si>
  <si>
    <t>SUPPLY UNIT</t>
  </si>
  <si>
    <t>Supply Unit ???</t>
  </si>
  <si>
    <t>6AACC</t>
  </si>
  <si>
    <t>6AACE</t>
  </si>
  <si>
    <t>6AAE4</t>
  </si>
  <si>
    <t>7ED10Bxx</t>
  </si>
  <si>
    <t>7ED10Cxx</t>
  </si>
  <si>
    <t>7ED10Dxx</t>
  </si>
  <si>
    <t>7ED10Exx</t>
  </si>
  <si>
    <t>7ED10Fxx</t>
  </si>
  <si>
    <t>7ED11Bxx</t>
  </si>
  <si>
    <t>7ED11Cxx</t>
  </si>
  <si>
    <t>7ED11Dxx</t>
  </si>
  <si>
    <t>7ED11Exx</t>
  </si>
  <si>
    <t>7ED11Fxx</t>
  </si>
  <si>
    <t>43 00</t>
  </si>
  <si>
    <t>4D 00</t>
  </si>
  <si>
    <t>5C 00</t>
  </si>
  <si>
    <t>6B 00</t>
  </si>
  <si>
    <t>70 00</t>
  </si>
  <si>
    <t>89 00</t>
  </si>
  <si>
    <t>AC 00</t>
  </si>
  <si>
    <t>B6 00</t>
  </si>
  <si>
    <t>CC 00</t>
  </si>
  <si>
    <t>03 01</t>
  </si>
  <si>
    <t>08 01</t>
  </si>
  <si>
    <t>0D 01</t>
  </si>
  <si>
    <t>12 01</t>
  </si>
  <si>
    <t>17 01</t>
  </si>
  <si>
    <t>1C 01</t>
  </si>
  <si>
    <t>21 01</t>
  </si>
  <si>
    <t>26 01</t>
  </si>
  <si>
    <t>2B 01</t>
  </si>
  <si>
    <t>30 01</t>
  </si>
  <si>
    <t>35 01</t>
  </si>
  <si>
    <t>3A 01</t>
  </si>
  <si>
    <t>3F 01</t>
  </si>
  <si>
    <t>44 01</t>
  </si>
  <si>
    <t>49 01</t>
  </si>
  <si>
    <t>4E 01</t>
  </si>
  <si>
    <t>53 01</t>
  </si>
  <si>
    <t>58 01</t>
  </si>
  <si>
    <t>5*10 MG</t>
  </si>
  <si>
    <t>5D 01</t>
  </si>
  <si>
    <t>5E 01</t>
  </si>
  <si>
    <t>5F 01</t>
  </si>
  <si>
    <t>64 01</t>
  </si>
  <si>
    <t>69 01</t>
  </si>
  <si>
    <t>6E 01</t>
  </si>
  <si>
    <t>73 01</t>
  </si>
  <si>
    <t>78 01</t>
  </si>
  <si>
    <t>7D 01</t>
  </si>
  <si>
    <t>82 01</t>
  </si>
  <si>
    <t>87 01</t>
  </si>
  <si>
    <t>74C9D</t>
  </si>
  <si>
    <t>89 01</t>
  </si>
  <si>
    <t>8A 01</t>
  </si>
  <si>
    <t>74DED</t>
  </si>
  <si>
    <t>74E4D</t>
  </si>
  <si>
    <t>90 01</t>
  </si>
  <si>
    <t>74EAD weight 10, df.65, hp. 120, to Hit 0, exp 152</t>
  </si>
  <si>
    <t xml:space="preserve">7ece5e xx: </t>
  </si>
  <si>
    <t xml:space="preserve">7ece5f xx: </t>
  </si>
  <si>
    <t xml:space="preserve">7ece60 xx: </t>
  </si>
  <si>
    <t xml:space="preserve">7ece61 xx: </t>
  </si>
  <si>
    <t xml:space="preserve">7ece63 xx: </t>
  </si>
  <si>
    <t xml:space="preserve">7ece64 xx: </t>
  </si>
  <si>
    <t xml:space="preserve">7ece65 xx: </t>
  </si>
  <si>
    <t xml:space="preserve">7ece66 xx: </t>
  </si>
  <si>
    <t xml:space="preserve">7ece68 xx: </t>
  </si>
  <si>
    <t xml:space="preserve">7ece69 xx: </t>
  </si>
  <si>
    <t xml:space="preserve">7ece6a xx: </t>
  </si>
  <si>
    <t xml:space="preserve">7ece6b xx: </t>
  </si>
  <si>
    <t>GUST body</t>
  </si>
  <si>
    <t>GUST left arm</t>
  </si>
  <si>
    <t>GUST right arm</t>
  </si>
  <si>
    <t>GUST legs</t>
  </si>
  <si>
    <t xml:space="preserve">7ece6d xx: </t>
  </si>
  <si>
    <t xml:space="preserve">7ece6e xx: </t>
  </si>
  <si>
    <t xml:space="preserve">7ece6f xx: </t>
  </si>
  <si>
    <t xml:space="preserve">7ece70 xx: </t>
  </si>
  <si>
    <t>CALM body</t>
  </si>
  <si>
    <t>CALM left arm</t>
  </si>
  <si>
    <t>CALM right arm</t>
  </si>
  <si>
    <t>CALM legs</t>
  </si>
  <si>
    <t xml:space="preserve">7ece72 xx: </t>
  </si>
  <si>
    <t xml:space="preserve">7ece73 xx: </t>
  </si>
  <si>
    <t xml:space="preserve">7ece74 xx: </t>
  </si>
  <si>
    <t xml:space="preserve">7ece75 xx: </t>
  </si>
  <si>
    <t xml:space="preserve">7ece77 xx: </t>
  </si>
  <si>
    <t xml:space="preserve">7ece78 xx: </t>
  </si>
  <si>
    <t xml:space="preserve">7ece79 xx: </t>
  </si>
  <si>
    <t xml:space="preserve">7ece7a xx: </t>
  </si>
  <si>
    <t xml:space="preserve">7ece7c xx: </t>
  </si>
  <si>
    <t xml:space="preserve">7ece7d xx: </t>
  </si>
  <si>
    <t xml:space="preserve">7ece7e xx: </t>
  </si>
  <si>
    <t xml:space="preserve">7ece7f xx: </t>
  </si>
  <si>
    <t xml:space="preserve">7ece81 xx: </t>
  </si>
  <si>
    <t xml:space="preserve">7ece82 xx: </t>
  </si>
  <si>
    <t xml:space="preserve">7ece83 xx: </t>
  </si>
  <si>
    <t xml:space="preserve">7ece84 xx: </t>
  </si>
  <si>
    <t xml:space="preserve">7ece86 xx: </t>
  </si>
  <si>
    <t xml:space="preserve">7ece87 xx: </t>
  </si>
  <si>
    <t xml:space="preserve">7ece88 xx: </t>
  </si>
  <si>
    <t xml:space="preserve">7ece89 xx: </t>
  </si>
  <si>
    <t xml:space="preserve">7ece8b xx: </t>
  </si>
  <si>
    <t xml:space="preserve">7ece8c xx: </t>
  </si>
  <si>
    <t xml:space="preserve">7ece8d xx: </t>
  </si>
  <si>
    <t xml:space="preserve">7ece8e xx: </t>
  </si>
  <si>
    <t xml:space="preserve">7ece90 xx: </t>
  </si>
  <si>
    <t xml:space="preserve">7ece91 xx: </t>
  </si>
  <si>
    <t xml:space="preserve">7ece92 xx: </t>
  </si>
  <si>
    <t xml:space="preserve">7ece93 xx: </t>
  </si>
  <si>
    <t>7ece95 xx:</t>
  </si>
  <si>
    <t xml:space="preserve">7ece96 xx: </t>
  </si>
  <si>
    <t xml:space="preserve">7ece97 xx: </t>
  </si>
  <si>
    <t xml:space="preserve">7ece98 xx: </t>
  </si>
  <si>
    <t xml:space="preserve">7ece9a xx: </t>
  </si>
  <si>
    <t xml:space="preserve">7ece9b xx: </t>
  </si>
  <si>
    <t xml:space="preserve">7ece9c xx: </t>
  </si>
  <si>
    <t>7ece9d xx:</t>
  </si>
  <si>
    <t xml:space="preserve">7ece9f xx: </t>
  </si>
  <si>
    <t xml:space="preserve">7ecea0 xx: </t>
  </si>
  <si>
    <t xml:space="preserve">7ecea1 xx: </t>
  </si>
  <si>
    <t xml:space="preserve">7ecea2 xx: </t>
  </si>
  <si>
    <t xml:space="preserve">7ecea4 xx: </t>
  </si>
  <si>
    <t xml:space="preserve">7ecea5 xx: </t>
  </si>
  <si>
    <t xml:space="preserve">7ecea6 xx: </t>
  </si>
  <si>
    <t xml:space="preserve">7ecea7 xx: </t>
  </si>
  <si>
    <t>ZEAREID body</t>
  </si>
  <si>
    <t xml:space="preserve">7ecea9 xx: </t>
  </si>
  <si>
    <t xml:space="preserve">7eceaa xx: </t>
  </si>
  <si>
    <t xml:space="preserve">7eceab xx: </t>
  </si>
  <si>
    <t xml:space="preserve">7eceac xx: </t>
  </si>
  <si>
    <t xml:space="preserve">7eceae xx: </t>
  </si>
  <si>
    <t xml:space="preserve">7eceaf xx: </t>
  </si>
  <si>
    <t xml:space="preserve">7eceb0 xx: </t>
  </si>
  <si>
    <t xml:space="preserve">7eceb1 xx: </t>
  </si>
  <si>
    <t>PRISOMEA body</t>
  </si>
  <si>
    <t xml:space="preserve">7eceb3 xx: </t>
  </si>
  <si>
    <t xml:space="preserve">7eceb4 xx: </t>
  </si>
  <si>
    <t xml:space="preserve">7eceb5 xx: </t>
  </si>
  <si>
    <t xml:space="preserve">7eceb6 xx: </t>
  </si>
  <si>
    <t>TENDUS body</t>
  </si>
  <si>
    <t xml:space="preserve">7eceb8 xx: </t>
  </si>
  <si>
    <t xml:space="preserve">7eceb9 xx: </t>
  </si>
  <si>
    <t xml:space="preserve">7eceba xx: </t>
  </si>
  <si>
    <t xml:space="preserve">7ecebb xx: </t>
  </si>
  <si>
    <t>TnPAH(terran) body</t>
  </si>
  <si>
    <t xml:space="preserve">7ecebd xx: </t>
  </si>
  <si>
    <t xml:space="preserve">7ecebe xx: </t>
  </si>
  <si>
    <t xml:space="preserve">7ecebf xx: </t>
  </si>
  <si>
    <t>TnPAH(terran) legs</t>
  </si>
  <si>
    <t xml:space="preserve">7ecec0 xx: </t>
  </si>
  <si>
    <t>STORK body</t>
  </si>
  <si>
    <t xml:space="preserve">7ecec2 xx: </t>
  </si>
  <si>
    <t xml:space="preserve">7ecec3 xx: </t>
  </si>
  <si>
    <t xml:space="preserve">7ecec4 xx: </t>
  </si>
  <si>
    <t xml:space="preserve">7ecec5 xx: </t>
  </si>
  <si>
    <t xml:space="preserve">7ecec7 xx: </t>
  </si>
  <si>
    <t xml:space="preserve">7ecec8 xx: </t>
  </si>
  <si>
    <t xml:space="preserve">7ecec9 xx: </t>
  </si>
  <si>
    <t xml:space="preserve">7ececA xx: </t>
  </si>
  <si>
    <t xml:space="preserve">7ececc xx: </t>
  </si>
  <si>
    <t xml:space="preserve">7ececd xx: </t>
  </si>
  <si>
    <t xml:space="preserve">7ecece xx: </t>
  </si>
  <si>
    <t xml:space="preserve">7ececf xx: </t>
  </si>
  <si>
    <t xml:space="preserve">7eced1 xx: </t>
  </si>
  <si>
    <t xml:space="preserve">7eced2 xx: </t>
  </si>
  <si>
    <t xml:space="preserve">7eced3 xx: </t>
  </si>
  <si>
    <t xml:space="preserve">7eced4 xx: </t>
  </si>
  <si>
    <t xml:space="preserve">7eced6 xx: </t>
  </si>
  <si>
    <t xml:space="preserve">7eced7 xx: </t>
  </si>
  <si>
    <t xml:space="preserve">7eced8 xx: </t>
  </si>
  <si>
    <t xml:space="preserve">7eced9 xx: </t>
  </si>
  <si>
    <t xml:space="preserve">7ecedb xx: </t>
  </si>
  <si>
    <t xml:space="preserve">7ecedc xx: </t>
  </si>
  <si>
    <t xml:space="preserve">7ecedd xx: </t>
  </si>
  <si>
    <t xml:space="preserve">7ecede xx: </t>
  </si>
  <si>
    <t xml:space="preserve">7ecee0 xx: </t>
  </si>
  <si>
    <t xml:space="preserve">7ecee1 xx: </t>
  </si>
  <si>
    <t xml:space="preserve">7ecee2 xx: </t>
  </si>
  <si>
    <t xml:space="preserve">7ecee3 xx: </t>
  </si>
  <si>
    <t xml:space="preserve">7ecee5 xx: </t>
  </si>
  <si>
    <t xml:space="preserve">7ecee6 xx: </t>
  </si>
  <si>
    <t xml:space="preserve">7ecee7 xx: </t>
  </si>
  <si>
    <t xml:space="preserve">7ecee8 xx: </t>
  </si>
  <si>
    <t xml:space="preserve">7eceea xx: </t>
  </si>
  <si>
    <t xml:space="preserve">7eceeb xx: </t>
  </si>
  <si>
    <t xml:space="preserve">7eceec xx: </t>
  </si>
  <si>
    <t xml:space="preserve">7eceed xx: </t>
  </si>
  <si>
    <t xml:space="preserve">7eceef xx: </t>
  </si>
  <si>
    <t xml:space="preserve">7ecef0 xx: </t>
  </si>
  <si>
    <t xml:space="preserve">7ecef1 xx: </t>
  </si>
  <si>
    <t xml:space="preserve">7ecef2 xx: </t>
  </si>
  <si>
    <t xml:space="preserve">7ecef4 xx: </t>
  </si>
  <si>
    <t xml:space="preserve">7ecef5 xx: </t>
  </si>
  <si>
    <t xml:space="preserve">7ecef6 xx: </t>
  </si>
  <si>
    <t xml:space="preserve">7ecef7 xx: </t>
  </si>
  <si>
    <t xml:space="preserve">7ecefB xx: </t>
  </si>
  <si>
    <t xml:space="preserve">7ecefc xx: </t>
  </si>
  <si>
    <t xml:space="preserve">7ecefd xx: </t>
  </si>
  <si>
    <t xml:space="preserve">7ecefe xx: </t>
  </si>
  <si>
    <t>ORCS</t>
  </si>
  <si>
    <t>Weapon Trader Camp</t>
  </si>
  <si>
    <t>used by Gentz</t>
  </si>
  <si>
    <t>yellow x</t>
  </si>
  <si>
    <t>6AAFA</t>
  </si>
  <si>
    <t>6AAFE</t>
  </si>
  <si>
    <t>6AB00</t>
  </si>
  <si>
    <t>6AB16</t>
  </si>
  <si>
    <t>PISOMEA</t>
  </si>
  <si>
    <t>6AB2C</t>
  </si>
  <si>
    <t>6AB30</t>
  </si>
  <si>
    <t>6AB32</t>
  </si>
  <si>
    <t>6Ab48</t>
  </si>
  <si>
    <t>Sakata Helicopter</t>
  </si>
  <si>
    <t>Scout Heli</t>
  </si>
  <si>
    <t>mr.Sakata</t>
  </si>
  <si>
    <t>Attacker-17</t>
  </si>
  <si>
    <t>terrorist</t>
  </si>
  <si>
    <t>6AB5E</t>
  </si>
  <si>
    <t>6AB62</t>
  </si>
  <si>
    <t>6AB64</t>
  </si>
  <si>
    <t>6AB7A</t>
  </si>
  <si>
    <t>Missiler-17</t>
  </si>
  <si>
    <t>6AB90</t>
  </si>
  <si>
    <t>6AB94</t>
  </si>
  <si>
    <t>6AB96</t>
  </si>
  <si>
    <t>blue x</t>
  </si>
  <si>
    <t>6ABAC</t>
  </si>
  <si>
    <t>Gentz, Terrorist</t>
  </si>
  <si>
    <t>brown x</t>
  </si>
  <si>
    <t>white x</t>
  </si>
  <si>
    <t>6ABC2</t>
  </si>
  <si>
    <t>6ABC6</t>
  </si>
  <si>
    <t>6ABC8</t>
  </si>
  <si>
    <t>6ABDE</t>
  </si>
  <si>
    <t>Carrier-17</t>
  </si>
  <si>
    <t>Carrier-16</t>
  </si>
  <si>
    <t>6ABF8</t>
  </si>
  <si>
    <t>6ABFA</t>
  </si>
  <si>
    <t>CMDR-18</t>
  </si>
  <si>
    <t>Missiler-18</t>
  </si>
  <si>
    <t>6AC42</t>
  </si>
  <si>
    <t>6AC5C</t>
  </si>
  <si>
    <t>6AC5E</t>
  </si>
  <si>
    <t>Attacker-18</t>
  </si>
  <si>
    <t>6AC8E</t>
  </si>
  <si>
    <t>6AC90</t>
  </si>
  <si>
    <t>ALGEM</t>
  </si>
  <si>
    <t>6b8DC</t>
  </si>
  <si>
    <t>6b8DE</t>
  </si>
  <si>
    <t>6b8F4</t>
  </si>
  <si>
    <t>Carrier-18</t>
  </si>
  <si>
    <t>6b8A6</t>
  </si>
  <si>
    <t>6b8AA</t>
  </si>
  <si>
    <t>6b8AC</t>
  </si>
  <si>
    <t>6b8C2</t>
  </si>
  <si>
    <t>CMDR-19</t>
  </si>
  <si>
    <t>6ACC0</t>
  </si>
  <si>
    <t>6ACC2</t>
  </si>
  <si>
    <t>SNOW MAN</t>
  </si>
  <si>
    <t>Missiler-19</t>
  </si>
  <si>
    <t>6ACF2</t>
  </si>
  <si>
    <t>6ACF4</t>
  </si>
  <si>
    <t>Attacker-19x</t>
  </si>
  <si>
    <t>6AD24</t>
  </si>
  <si>
    <t>6AD26</t>
  </si>
  <si>
    <t>6AD3C</t>
  </si>
  <si>
    <t>Attacker-19y</t>
  </si>
  <si>
    <t>6AD56</t>
  </si>
  <si>
    <t>6AD58</t>
  </si>
  <si>
    <t>6AD6E</t>
  </si>
  <si>
    <t># inter gun/punch</t>
  </si>
  <si>
    <t>TYPE11 CLAW-B</t>
  </si>
  <si>
    <t>ATT 99</t>
  </si>
  <si>
    <t>HIT 99</t>
  </si>
  <si>
    <t>DASLER CLAW II</t>
  </si>
  <si>
    <t>VALS II punch</t>
  </si>
  <si>
    <t>ZENITH V SP punch</t>
  </si>
  <si>
    <t>TYPE105C punch</t>
  </si>
  <si>
    <t>Missiler-20</t>
  </si>
  <si>
    <t>6AD84</t>
  </si>
  <si>
    <t>6AD88</t>
  </si>
  <si>
    <t>6AD8A</t>
  </si>
  <si>
    <t>6ADbA</t>
  </si>
  <si>
    <t>6ADbC</t>
  </si>
  <si>
    <t>6ADEC</t>
  </si>
  <si>
    <t>6ADEE</t>
  </si>
  <si>
    <t>Carrier-20</t>
  </si>
  <si>
    <t>6b90A</t>
  </si>
  <si>
    <t>6b90E</t>
  </si>
  <si>
    <t>6b910</t>
  </si>
  <si>
    <t>6b926</t>
  </si>
  <si>
    <t>Missiler-21</t>
  </si>
  <si>
    <t>6AE1A</t>
  </si>
  <si>
    <t>6AE1E</t>
  </si>
  <si>
    <t>6AE20</t>
  </si>
  <si>
    <t>6AE36</t>
  </si>
  <si>
    <t>Attacker-21</t>
  </si>
  <si>
    <t>6AE50</t>
  </si>
  <si>
    <t>6AE52</t>
  </si>
  <si>
    <t>6AE68</t>
  </si>
  <si>
    <t>Carrier-21</t>
  </si>
  <si>
    <t>6b93C</t>
  </si>
  <si>
    <t>6b940</t>
  </si>
  <si>
    <t>6b942</t>
  </si>
  <si>
    <t>6b958</t>
  </si>
  <si>
    <t>sub total</t>
  </si>
  <si>
    <t>-5</t>
  </si>
  <si>
    <t>unit(s)</t>
  </si>
  <si>
    <t>penalty</t>
  </si>
  <si>
    <t>total</t>
  </si>
  <si>
    <t>weapon-accuracy</t>
  </si>
  <si>
    <t>arm-accuracy</t>
  </si>
  <si>
    <t>weapon-damage</t>
  </si>
  <si>
    <t>inter weapon-damage</t>
  </si>
  <si>
    <t>inter weapon-accuracy</t>
  </si>
  <si>
    <t>Missiler-22</t>
  </si>
  <si>
    <t>6AE82</t>
  </si>
  <si>
    <t>6AE84</t>
  </si>
  <si>
    <t>Attacker-22</t>
  </si>
  <si>
    <t>6AEB4</t>
  </si>
  <si>
    <t>6AEB6</t>
  </si>
  <si>
    <t>6AE9A</t>
  </si>
  <si>
    <t>Carrier-22</t>
  </si>
  <si>
    <t>6b96E</t>
  </si>
  <si>
    <t>6b972</t>
  </si>
  <si>
    <t>6b974</t>
  </si>
  <si>
    <t>6b98A</t>
  </si>
  <si>
    <t>Missiler-23</t>
  </si>
  <si>
    <t>6AEE6</t>
  </si>
  <si>
    <t>6AEE8</t>
  </si>
  <si>
    <t>Attacker-23</t>
  </si>
  <si>
    <t>Attacker-20</t>
  </si>
  <si>
    <t>6AF18</t>
  </si>
  <si>
    <t>6AF1A</t>
  </si>
  <si>
    <t>6AF30</t>
  </si>
  <si>
    <t>6AF46</t>
  </si>
  <si>
    <t>6AF4A</t>
  </si>
  <si>
    <t>6AF4C</t>
  </si>
  <si>
    <t>6AF62</t>
  </si>
  <si>
    <t>Carrier-23</t>
  </si>
  <si>
    <t>6b9A0</t>
  </si>
  <si>
    <t>6b9A4</t>
  </si>
  <si>
    <t>6b9A6</t>
  </si>
  <si>
    <t>6b9BC</t>
  </si>
  <si>
    <t>Algem Left Arm</t>
  </si>
  <si>
    <t>4*45 MG</t>
  </si>
  <si>
    <t>1*65 CNN</t>
  </si>
  <si>
    <t>mission 22</t>
  </si>
  <si>
    <t>6b9D2</t>
  </si>
  <si>
    <t>6b9D6</t>
  </si>
  <si>
    <t>6b9D8</t>
  </si>
  <si>
    <t>7ED0F1</t>
  </si>
  <si>
    <t>7ED0F2</t>
  </si>
  <si>
    <t>7ED0F3</t>
  </si>
  <si>
    <t>7ED0F4</t>
  </si>
  <si>
    <t>7ED0F5</t>
  </si>
  <si>
    <t>7ED0F6</t>
  </si>
  <si>
    <t>7ED0F7</t>
  </si>
  <si>
    <t>Missiler-24</t>
  </si>
  <si>
    <t>6AF78</t>
  </si>
  <si>
    <t>6AF7C</t>
  </si>
  <si>
    <t>6AF7E</t>
  </si>
  <si>
    <t>Attacker-24</t>
  </si>
  <si>
    <t>6AFAE</t>
  </si>
  <si>
    <t>6AFB0</t>
  </si>
  <si>
    <t>6AFAA</t>
  </si>
  <si>
    <t>7ECF87 xx</t>
  </si>
  <si>
    <t>6AFE0</t>
  </si>
  <si>
    <t>6AFE2</t>
  </si>
  <si>
    <t>Carrier-24</t>
  </si>
  <si>
    <t>6bA04</t>
  </si>
  <si>
    <t>6bA08</t>
  </si>
  <si>
    <t>6bA0A</t>
  </si>
  <si>
    <t>6bA20</t>
  </si>
  <si>
    <t>mission 24</t>
  </si>
  <si>
    <t>Driscoll-4</t>
  </si>
  <si>
    <t>6b6E4</t>
  </si>
  <si>
    <t>6b6E8</t>
  </si>
  <si>
    <t>6b6EA</t>
  </si>
  <si>
    <t>7ECFCA xx</t>
  </si>
  <si>
    <t>(part)74D8D</t>
  </si>
  <si>
    <t xml:space="preserve">8C 01 </t>
  </si>
  <si>
    <t>( cannot see anything !!! )</t>
  </si>
  <si>
    <t>arm total ONLY !!!</t>
  </si>
  <si>
    <t>41646</t>
  </si>
  <si>
    <t>41647</t>
  </si>
  <si>
    <t>41648</t>
  </si>
  <si>
    <t>41649</t>
  </si>
  <si>
    <t>CARRIER CAMP</t>
  </si>
  <si>
    <t>TYPE103</t>
  </si>
  <si>
    <t>TYPE 150</t>
  </si>
  <si>
    <t>ZELIA</t>
  </si>
  <si>
    <t>PEGASE L-arm</t>
  </si>
  <si>
    <t>TYPE 150 L-arm</t>
  </si>
  <si>
    <t>ZELIA L-arm</t>
  </si>
  <si>
    <t>TERRAN L-arm</t>
  </si>
  <si>
    <t>TYPE103 L-arm</t>
  </si>
  <si>
    <t>TYPE103 R-arm</t>
  </si>
  <si>
    <t>PEGASE R-arm</t>
  </si>
  <si>
    <t>TYPE 150 R-arm</t>
  </si>
  <si>
    <t>ZELIA R-arm</t>
  </si>
  <si>
    <t>TERRAN R-arm</t>
  </si>
  <si>
    <t>TYPE103 legs</t>
  </si>
  <si>
    <t>PEGASE legs</t>
  </si>
  <si>
    <t>TYPE 150 legs</t>
  </si>
  <si>
    <t>ZELIA legs</t>
  </si>
  <si>
    <t>TERRAN legs</t>
  </si>
  <si>
    <t>LEGS ERROR</t>
  </si>
  <si>
    <t>4164A</t>
  </si>
  <si>
    <t>4164B</t>
  </si>
  <si>
    <t>4164C</t>
  </si>
  <si>
    <t>4164D</t>
  </si>
  <si>
    <t>4164E</t>
  </si>
  <si>
    <t>4164F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</si>
  <si>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</si>
  <si>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</si>
  <si>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</si>
  <si>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</si>
  <si>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</si>
  <si>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</si>
  <si>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</si>
  <si>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</si>
  <si>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</si>
  <si>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</si>
  <si>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4165A</t>
  </si>
  <si>
    <t>4165B</t>
  </si>
  <si>
    <t>4165C</t>
  </si>
  <si>
    <t>4165D</t>
  </si>
  <si>
    <t>4165E</t>
  </si>
  <si>
    <t>4165F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</si>
  <si>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</si>
  <si>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</si>
  <si>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</si>
  <si>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</si>
  <si>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</si>
  <si>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</si>
  <si>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</si>
  <si>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</si>
  <si>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</si>
  <si>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</si>
  <si>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4166A</t>
  </si>
  <si>
    <t>4166B</t>
  </si>
  <si>
    <t>4166C</t>
  </si>
  <si>
    <t>4166D</t>
  </si>
  <si>
    <t>4166E</t>
  </si>
  <si>
    <t>4166F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</si>
  <si>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</si>
  <si>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</si>
  <si>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</si>
  <si>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</si>
  <si>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</si>
  <si>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</si>
  <si>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</si>
  <si>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</si>
  <si>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</si>
  <si>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</si>
  <si>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4167A</t>
  </si>
  <si>
    <t>4167B</t>
  </si>
  <si>
    <t>4167C</t>
  </si>
  <si>
    <t>4167D</t>
  </si>
  <si>
    <t>4167E</t>
  </si>
  <si>
    <t>4167F</t>
  </si>
  <si>
    <t>41680</t>
  </si>
  <si>
    <t>41681</t>
  </si>
  <si>
    <t>41682</t>
  </si>
  <si>
    <t>41683</t>
  </si>
  <si>
    <t>41684</t>
  </si>
  <si>
    <t>41685</t>
  </si>
  <si>
    <t>41686</t>
  </si>
  <si>
    <t>41687</t>
  </si>
  <si>
    <t>41688</t>
  </si>
  <si>
    <t>41689</t>
  </si>
  <si>
    <t>4168A</t>
  </si>
  <si>
    <t>4168B</t>
  </si>
  <si>
    <t>4168C</t>
  </si>
  <si>
    <t>4168D</t>
  </si>
  <si>
    <t>4168E</t>
  </si>
  <si>
    <t>4168F</t>
  </si>
  <si>
    <t>41690</t>
  </si>
  <si>
    <t>41691</t>
  </si>
  <si>
    <t>41692</t>
  </si>
  <si>
    <t>41693</t>
  </si>
  <si>
    <t>41694</t>
  </si>
  <si>
    <t>41695</t>
  </si>
  <si>
    <t>41696</t>
  </si>
  <si>
    <t>41697</t>
  </si>
  <si>
    <t>41698</t>
  </si>
  <si>
    <t>41699</t>
  </si>
  <si>
    <t>4169A</t>
  </si>
  <si>
    <t>4169B</t>
  </si>
  <si>
    <t>4169C</t>
  </si>
  <si>
    <t>4169D</t>
  </si>
  <si>
    <t>4169E</t>
  </si>
  <si>
    <t>4169F</t>
  </si>
  <si>
    <t>416A0</t>
  </si>
  <si>
    <t>SQUALO</t>
  </si>
  <si>
    <t>416A1</t>
  </si>
  <si>
    <t>416A2</t>
  </si>
  <si>
    <t>416A3</t>
  </si>
  <si>
    <t>416A4</t>
  </si>
  <si>
    <t>416A5</t>
  </si>
  <si>
    <t>416A6</t>
  </si>
  <si>
    <t>416A7</t>
  </si>
  <si>
    <t>416A8</t>
  </si>
  <si>
    <t>416A9</t>
  </si>
  <si>
    <t>416AA</t>
  </si>
  <si>
    <t>END ???</t>
  </si>
  <si>
    <t>416AB</t>
  </si>
  <si>
    <t>416AC</t>
  </si>
  <si>
    <t>416AD</t>
  </si>
  <si>
    <t>416AE</t>
  </si>
  <si>
    <t>416AF</t>
  </si>
  <si>
    <t>416B0</t>
  </si>
  <si>
    <t>$ 71B1D</t>
  </si>
  <si>
    <t>`nÄ°Â±¿</t>
  </si>
  <si>
    <t>CAROC II</t>
  </si>
  <si>
    <t>Olson, OCU Unit's</t>
  </si>
  <si>
    <t>ELDOS</t>
  </si>
  <si>
    <t>6B012</t>
  </si>
  <si>
    <t>6B014</t>
  </si>
  <si>
    <t>FV24-B</t>
  </si>
  <si>
    <t>Carrier-25</t>
  </si>
  <si>
    <t>OCU</t>
  </si>
  <si>
    <t>6bA36</t>
  </si>
  <si>
    <t>6bA3A</t>
  </si>
  <si>
    <t>6bA3C</t>
  </si>
  <si>
    <t>CMDR-25</t>
  </si>
  <si>
    <t>BANYAN</t>
  </si>
  <si>
    <t>metalic</t>
  </si>
  <si>
    <t>CMDR-25(BANYAN)</t>
  </si>
  <si>
    <t>6bA68</t>
  </si>
  <si>
    <t>6bA6C</t>
  </si>
  <si>
    <t>6bA6E</t>
  </si>
  <si>
    <t>6bA84</t>
  </si>
  <si>
    <t>Missiler-25</t>
  </si>
  <si>
    <t>6B040</t>
  </si>
  <si>
    <t>6B044</t>
  </si>
  <si>
    <t>6B046</t>
  </si>
  <si>
    <t>7ED0E8 xx</t>
  </si>
  <si>
    <t>7ED080 xx</t>
  </si>
  <si>
    <t>6B072</t>
  </si>
  <si>
    <t>6B076</t>
  </si>
  <si>
    <t>6B078</t>
  </si>
  <si>
    <t>Attacker-25</t>
  </si>
  <si>
    <t>6B0A8</t>
  </si>
  <si>
    <t>6B0AA</t>
  </si>
  <si>
    <t>6B0C0</t>
  </si>
  <si>
    <t>Torrorist</t>
  </si>
  <si>
    <t>OCU-USN</t>
  </si>
  <si>
    <t>Missiler-26</t>
  </si>
  <si>
    <t>6B0DA</t>
  </si>
  <si>
    <t>6B0DC</t>
  </si>
  <si>
    <t>6B0F2</t>
  </si>
  <si>
    <t>TYPE 103</t>
  </si>
  <si>
    <t>6B10C</t>
  </si>
  <si>
    <t>6B10E</t>
  </si>
  <si>
    <t>6B124</t>
  </si>
  <si>
    <t>Attacker-26</t>
  </si>
  <si>
    <t>6B13E</t>
  </si>
  <si>
    <t>6B140</t>
  </si>
  <si>
    <t>Stun Lv.1</t>
  </si>
  <si>
    <t>455EF</t>
  </si>
  <si>
    <t>455DC</t>
  </si>
  <si>
    <t>available skills</t>
  </si>
  <si>
    <t>45576</t>
  </si>
  <si>
    <t>45589-A</t>
  </si>
  <si>
    <t>45620</t>
  </si>
  <si>
    <t>456EC</t>
  </si>
  <si>
    <t>Carrier-26</t>
  </si>
  <si>
    <t>CMDR-26</t>
  </si>
  <si>
    <t>6bA9E</t>
  </si>
  <si>
    <t>6bAA0</t>
  </si>
  <si>
    <t>green x</t>
  </si>
  <si>
    <t>CMDR-26 (GAVEL)</t>
  </si>
  <si>
    <t>GAVEL</t>
  </si>
  <si>
    <t>6bAD0</t>
  </si>
  <si>
    <t>6bAD2</t>
  </si>
  <si>
    <t>red ???</t>
  </si>
  <si>
    <t>RUPIDIS</t>
  </si>
  <si>
    <t>416B2</t>
  </si>
  <si>
    <t>416B3</t>
  </si>
  <si>
    <t>416B4</t>
  </si>
  <si>
    <t>416B5</t>
  </si>
  <si>
    <t>416B6</t>
  </si>
  <si>
    <t>416B7</t>
  </si>
  <si>
    <t>416B8</t>
  </si>
  <si>
    <t>416B9</t>
  </si>
  <si>
    <t>416BA</t>
  </si>
  <si>
    <t>416BB</t>
  </si>
  <si>
    <t>416BC</t>
  </si>
  <si>
    <t>416BD</t>
  </si>
  <si>
    <t>416BE</t>
  </si>
  <si>
    <t>416BF</t>
  </si>
  <si>
    <t>416C0</t>
  </si>
  <si>
    <t>416C1</t>
  </si>
  <si>
    <t>416C2</t>
  </si>
  <si>
    <t>416C3</t>
  </si>
  <si>
    <t>416C4</t>
  </si>
  <si>
    <t>416C5</t>
  </si>
  <si>
    <t>416C6</t>
  </si>
  <si>
    <t>416C7</t>
  </si>
  <si>
    <t>416C8</t>
  </si>
  <si>
    <t>416C9</t>
  </si>
  <si>
    <t>416CA</t>
  </si>
  <si>
    <t>416CB</t>
  </si>
  <si>
    <t>416CC</t>
  </si>
  <si>
    <t>416CD</t>
  </si>
  <si>
    <t>416CE</t>
  </si>
  <si>
    <t>416CF</t>
  </si>
  <si>
    <t>416D0</t>
  </si>
  <si>
    <t>416D1</t>
  </si>
  <si>
    <t>416D2</t>
  </si>
  <si>
    <t>416D3</t>
  </si>
  <si>
    <t>416D4</t>
  </si>
  <si>
    <t>416D5</t>
  </si>
  <si>
    <t>416D6</t>
  </si>
  <si>
    <t>416D7</t>
  </si>
  <si>
    <t>416D8</t>
  </si>
  <si>
    <t>416D9</t>
  </si>
  <si>
    <t>416DA</t>
  </si>
  <si>
    <t>416DB</t>
  </si>
  <si>
    <t>416DC</t>
  </si>
  <si>
    <t>416DD</t>
  </si>
  <si>
    <t>416DE</t>
  </si>
  <si>
    <t>416DF</t>
  </si>
  <si>
    <t>416E0</t>
  </si>
  <si>
    <t>416E1</t>
  </si>
  <si>
    <t>416E2</t>
  </si>
  <si>
    <t>416E3</t>
  </si>
  <si>
    <t>416E4</t>
  </si>
  <si>
    <t>416E5</t>
  </si>
  <si>
    <t>416E6</t>
  </si>
  <si>
    <t>416E7</t>
  </si>
  <si>
    <t>416E8</t>
  </si>
  <si>
    <t>416E9</t>
  </si>
  <si>
    <t>TYPE105</t>
  </si>
  <si>
    <t>VALIANT</t>
  </si>
  <si>
    <t>ZENITH V</t>
  </si>
  <si>
    <t>TYPE105 R-arm</t>
  </si>
  <si>
    <t>DASLER R-arm</t>
  </si>
  <si>
    <t>TYPE105 legs</t>
  </si>
  <si>
    <t>416EA</t>
  </si>
  <si>
    <t>416EB</t>
  </si>
  <si>
    <t>416EC</t>
  </si>
  <si>
    <t>416ED</t>
  </si>
  <si>
    <t>416EE</t>
  </si>
  <si>
    <t>416EF</t>
  </si>
  <si>
    <t>416F0</t>
  </si>
  <si>
    <t>416F1</t>
  </si>
  <si>
    <t>416F2</t>
  </si>
  <si>
    <t>416F3</t>
  </si>
  <si>
    <t>416F4</t>
  </si>
  <si>
    <t>416F5</t>
  </si>
  <si>
    <t>416F6</t>
  </si>
  <si>
    <t>416F7</t>
  </si>
  <si>
    <t>416F8</t>
  </si>
  <si>
    <t>416F9</t>
  </si>
  <si>
    <t>416FA</t>
  </si>
  <si>
    <t>416FB</t>
  </si>
  <si>
    <t>416FC</t>
  </si>
  <si>
    <t>416FD</t>
  </si>
  <si>
    <t>416FE</t>
  </si>
  <si>
    <t>416FF</t>
  </si>
  <si>
    <t>41700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</si>
  <si>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</si>
  <si>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</si>
  <si>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</si>
  <si>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</si>
  <si>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</si>
  <si>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</si>
  <si>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</si>
  <si>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</si>
  <si>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</si>
  <si>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</si>
  <si>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4170A</t>
  </si>
  <si>
    <t>4170B</t>
  </si>
  <si>
    <t>4170C</t>
  </si>
  <si>
    <t>4170D</t>
  </si>
  <si>
    <t>4170E</t>
  </si>
  <si>
    <t>4170F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</si>
  <si>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</si>
  <si>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</si>
  <si>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</si>
  <si>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</si>
  <si>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</si>
  <si>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</si>
  <si>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</si>
  <si>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</si>
  <si>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41719</t>
  </si>
  <si>
    <t>41720</t>
  </si>
  <si>
    <t>4171A</t>
  </si>
  <si>
    <t>4171B</t>
  </si>
  <si>
    <t>4171C</t>
  </si>
  <si>
    <t>4171D</t>
  </si>
  <si>
    <t>4171E</t>
  </si>
  <si>
    <t>4171F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</si>
  <si>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</si>
  <si>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</si>
  <si>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</si>
  <si>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</si>
  <si>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</si>
  <si>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</si>
  <si>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</si>
  <si>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</si>
  <si>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BAG WORM</t>
  </si>
  <si>
    <t>END</t>
  </si>
  <si>
    <t>41729</t>
  </si>
  <si>
    <t>4172A</t>
  </si>
  <si>
    <t>MAREREID LEGS</t>
  </si>
  <si>
    <t>ORCS II L-ARM</t>
  </si>
  <si>
    <t>ORCS II R-ARM</t>
  </si>
  <si>
    <t>CAROC II L-ARM</t>
  </si>
  <si>
    <t>TERRAN II LEGS</t>
  </si>
  <si>
    <t>$75B3D</t>
  </si>
  <si>
    <t>7ECF91 xx</t>
  </si>
  <si>
    <t>RATMOUNT Body</t>
  </si>
  <si>
    <t>Desert Unit A Body</t>
  </si>
  <si>
    <t>7ECF96 xx</t>
  </si>
  <si>
    <t>Desert Unit A Left Arm</t>
  </si>
  <si>
    <t>7ECF97 xx</t>
  </si>
  <si>
    <t>Desert Unit B Left Arm</t>
  </si>
  <si>
    <t>7ECF9B xx</t>
  </si>
  <si>
    <t>7ECF9C xx</t>
  </si>
  <si>
    <t>7ECFA7 xx</t>
  </si>
  <si>
    <t>7ECFA8 xx</t>
  </si>
  <si>
    <t>7ECFA9 xx</t>
  </si>
  <si>
    <t>7ECFAA xx</t>
  </si>
  <si>
    <t>Desert Unit A Right Arm</t>
  </si>
  <si>
    <t>7ECF98 xx</t>
  </si>
  <si>
    <t>Desert Unit A Legs</t>
  </si>
  <si>
    <t>7ECF99 xx</t>
  </si>
  <si>
    <t>BB 00</t>
  </si>
  <si>
    <t>7ecef9 xx</t>
  </si>
  <si>
    <t>6B16C</t>
  </si>
  <si>
    <t>Attacker-27</t>
  </si>
  <si>
    <t>6B170</t>
  </si>
  <si>
    <t>6B172</t>
  </si>
  <si>
    <t>6B188</t>
  </si>
  <si>
    <t>IBIZ III</t>
  </si>
  <si>
    <t>CMDR-27</t>
  </si>
  <si>
    <t>6B19E</t>
  </si>
  <si>
    <t>6B1A2</t>
  </si>
  <si>
    <t>6B1A4</t>
  </si>
  <si>
    <t>6B1BA</t>
  </si>
  <si>
    <t>TYPE11 CLAW-A</t>
  </si>
  <si>
    <t>ORGEL punch</t>
  </si>
  <si>
    <t>Missiler-27</t>
  </si>
  <si>
    <t>6B1D0</t>
  </si>
  <si>
    <t>6B1D4</t>
  </si>
  <si>
    <t>6B1D6</t>
  </si>
  <si>
    <t>6B1EC</t>
  </si>
  <si>
    <t>Carrier-27</t>
  </si>
  <si>
    <t>6bAFE</t>
  </si>
  <si>
    <t>6bb02</t>
  </si>
  <si>
    <t>6bb04</t>
  </si>
  <si>
    <t>6bb1A</t>
  </si>
  <si>
    <t>6B202</t>
  </si>
  <si>
    <t>6B206</t>
  </si>
  <si>
    <t>6B208</t>
  </si>
  <si>
    <t>6B21E</t>
  </si>
  <si>
    <t>4902</t>
  </si>
  <si>
    <t>ARTASSUT SP</t>
  </si>
  <si>
    <t>6B234</t>
  </si>
  <si>
    <t>6B238</t>
  </si>
  <si>
    <t>6B23A</t>
  </si>
  <si>
    <t>6B250</t>
  </si>
  <si>
    <t>AFA4A</t>
  </si>
  <si>
    <t>Body = Sprite in Game</t>
  </si>
  <si>
    <t>7ED02A xx</t>
  </si>
  <si>
    <t>CMDR-28</t>
  </si>
  <si>
    <t>6B266</t>
  </si>
  <si>
    <t>6B26A</t>
  </si>
  <si>
    <t>6B26B</t>
  </si>
  <si>
    <t>6B282</t>
  </si>
  <si>
    <t>VALAINT</t>
  </si>
  <si>
    <t>ARTASSAUT DEUX</t>
  </si>
  <si>
    <t>Missiler-28</t>
  </si>
  <si>
    <t>6B298</t>
  </si>
  <si>
    <t>6B29C</t>
  </si>
  <si>
    <t>6B29E</t>
  </si>
  <si>
    <t>6B2B4</t>
  </si>
  <si>
    <t>7ECFB1 xx</t>
  </si>
  <si>
    <t>Attacker-28</t>
  </si>
  <si>
    <t>6B2CA</t>
  </si>
  <si>
    <t>6B2CE</t>
  </si>
  <si>
    <t>6B2D0</t>
  </si>
  <si>
    <t>7ECFAC xx</t>
  </si>
  <si>
    <t>7ECFAD xx</t>
  </si>
  <si>
    <t>7ECFAE xx</t>
  </si>
  <si>
    <t>7ECFAF xx</t>
  </si>
  <si>
    <t>6B2FC</t>
  </si>
  <si>
    <t>6B300</t>
  </si>
  <si>
    <t>6B302</t>
  </si>
  <si>
    <t>6B318</t>
  </si>
  <si>
    <t>6B2E6</t>
  </si>
  <si>
    <t>7ECFB8 xx</t>
  </si>
  <si>
    <t>Berserker</t>
  </si>
  <si>
    <t>7ECFB6 xx</t>
  </si>
  <si>
    <t>ELDOS Body</t>
  </si>
  <si>
    <t>Carrier-28</t>
  </si>
  <si>
    <t>6bb30</t>
  </si>
  <si>
    <t>6bb34</t>
  </si>
  <si>
    <t>6bb36</t>
  </si>
  <si>
    <t>Carrier-29</t>
  </si>
  <si>
    <t>6bb4C</t>
  </si>
  <si>
    <t>6bb62</t>
  </si>
  <si>
    <t>6bb66</t>
  </si>
  <si>
    <t>6bb68</t>
  </si>
  <si>
    <t>6bb7E</t>
  </si>
  <si>
    <t>DOCK OF NO. 16</t>
  </si>
  <si>
    <t>CMDR-29</t>
  </si>
  <si>
    <t>6B32E</t>
  </si>
  <si>
    <t>6B332</t>
  </si>
  <si>
    <t>6B334</t>
  </si>
  <si>
    <t>Missiler-29</t>
  </si>
  <si>
    <t>6B360</t>
  </si>
  <si>
    <t>6B364</t>
  </si>
  <si>
    <t>6B366</t>
  </si>
  <si>
    <t>6B34A</t>
  </si>
  <si>
    <t>6B37C</t>
  </si>
  <si>
    <t>Attacker-29</t>
  </si>
  <si>
    <t>6B392</t>
  </si>
  <si>
    <t>6B396</t>
  </si>
  <si>
    <t>6B398</t>
  </si>
  <si>
    <t>6B3AE</t>
  </si>
  <si>
    <t>6B3C4</t>
  </si>
  <si>
    <t>6B3C8</t>
  </si>
  <si>
    <t>6B3CA</t>
  </si>
  <si>
    <t>6B3E0</t>
  </si>
  <si>
    <t>6bb94</t>
  </si>
  <si>
    <t>6bb98</t>
  </si>
  <si>
    <t>6bb9A</t>
  </si>
  <si>
    <t>6bbb0</t>
  </si>
  <si>
    <t>last mission</t>
  </si>
  <si>
    <t>6B3F6</t>
  </si>
  <si>
    <t>GROWNONG</t>
  </si>
  <si>
    <t>silver</t>
  </si>
  <si>
    <t>6B3FA</t>
  </si>
  <si>
    <t>6B3FC</t>
  </si>
  <si>
    <t>6B412</t>
  </si>
  <si>
    <t>GROWNING</t>
  </si>
  <si>
    <t>Missiler-30</t>
  </si>
  <si>
    <t>last</t>
  </si>
  <si>
    <t>6B428</t>
  </si>
  <si>
    <t>6B42C</t>
  </si>
  <si>
    <t>green ???</t>
  </si>
  <si>
    <t>6B42E</t>
  </si>
  <si>
    <t>6B444</t>
  </si>
  <si>
    <t>6B45A</t>
  </si>
  <si>
    <t>Attacker-30</t>
  </si>
  <si>
    <t>6B45E</t>
  </si>
  <si>
    <t>6B460</t>
  </si>
  <si>
    <t>green???</t>
  </si>
  <si>
    <t>6B476</t>
  </si>
  <si>
    <t>6B48C</t>
  </si>
  <si>
    <t>6B490</t>
  </si>
  <si>
    <t>6B492</t>
  </si>
  <si>
    <t>Driscoll last</t>
  </si>
  <si>
    <t>6B4BE</t>
  </si>
  <si>
    <t>6B4C2</t>
  </si>
  <si>
    <t>6B4C4</t>
  </si>
  <si>
    <t>brown ???</t>
  </si>
  <si>
    <t>6B4DA</t>
  </si>
  <si>
    <t>6B4A8</t>
  </si>
  <si>
    <t>MIR ORLEN MG</t>
  </si>
  <si>
    <t>MIR ORLEN</t>
  </si>
  <si>
    <t>6bbC6</t>
  </si>
  <si>
    <t>INNOVA</t>
  </si>
  <si>
    <t>Air Field</t>
  </si>
  <si>
    <t>GOLD</t>
  </si>
  <si>
    <t>6bbCA</t>
  </si>
  <si>
    <t>6bbCC</t>
  </si>
  <si>
    <t>6bbE2</t>
  </si>
  <si>
    <t>BROWNs CAR</t>
  </si>
  <si>
    <t>7ED025 xx</t>
  </si>
  <si>
    <t>6bbF8</t>
  </si>
  <si>
    <t>Brown's car</t>
  </si>
  <si>
    <t>6bbFC</t>
  </si>
  <si>
    <t>6bbFE</t>
  </si>
  <si>
    <t>6bC14</t>
  </si>
  <si>
    <t>7ED190 xx</t>
  </si>
  <si>
    <t>7ED191 xx</t>
  </si>
  <si>
    <t>7ED192 xx</t>
  </si>
  <si>
    <t>Supply car</t>
  </si>
  <si>
    <t>Peewee 1st</t>
  </si>
  <si>
    <t>6bC2A</t>
  </si>
  <si>
    <t>Supply Car</t>
  </si>
  <si>
    <t>6bC2E</t>
  </si>
  <si>
    <t>6bC30</t>
  </si>
  <si>
    <t>6bC46</t>
  </si>
  <si>
    <t>Driscoll-Last</t>
  </si>
  <si>
    <t>6BC5C</t>
  </si>
  <si>
    <t>6BC60</t>
  </si>
  <si>
    <t>6BC62</t>
  </si>
  <si>
    <t>6BC78</t>
  </si>
  <si>
    <t>6B4F0</t>
  </si>
  <si>
    <t>6B4F4</t>
  </si>
  <si>
    <t>6B4F6</t>
  </si>
  <si>
    <t>6B50C</t>
  </si>
  <si>
    <t>Armour Car</t>
  </si>
  <si>
    <t>Blakewood General</t>
  </si>
  <si>
    <t>6B522</t>
  </si>
  <si>
    <t>6B526</t>
  </si>
  <si>
    <t>6B528</t>
  </si>
  <si>
    <t>6B53E</t>
  </si>
  <si>
    <t>Porunga</t>
  </si>
  <si>
    <t>6b5b8</t>
  </si>
  <si>
    <t>used by Bobby</t>
  </si>
  <si>
    <t>used by Porunga</t>
  </si>
  <si>
    <t>Ralph</t>
  </si>
  <si>
    <t>CANCER</t>
  </si>
  <si>
    <t>6b5F0</t>
  </si>
  <si>
    <t>used by Ralph</t>
  </si>
  <si>
    <t>6b61C</t>
  </si>
  <si>
    <t>6b620</t>
  </si>
  <si>
    <t>6b622</t>
  </si>
  <si>
    <t>6b638</t>
  </si>
  <si>
    <t>6b64E</t>
  </si>
  <si>
    <t>6b652</t>
  </si>
  <si>
    <t>6b654</t>
  </si>
  <si>
    <t>6b66A</t>
  </si>
  <si>
    <t>6b680</t>
  </si>
  <si>
    <t>6b684</t>
  </si>
  <si>
    <t>6b686</t>
  </si>
  <si>
    <t>6b69C</t>
  </si>
  <si>
    <t>missiler xx</t>
  </si>
  <si>
    <t>6b716</t>
  </si>
  <si>
    <t>6b71A</t>
  </si>
  <si>
    <t>6b71C</t>
  </si>
  <si>
    <t>6b732</t>
  </si>
  <si>
    <t>6BC8E</t>
  </si>
  <si>
    <t>6BC92</t>
  </si>
  <si>
    <t>6BC94</t>
  </si>
  <si>
    <t>Helicopter</t>
  </si>
  <si>
    <t>6BCAA</t>
  </si>
  <si>
    <t xml:space="preserve"> LAST UNIT ???</t>
  </si>
  <si>
    <t>AEB31</t>
  </si>
  <si>
    <t>AEB35</t>
  </si>
  <si>
    <t>AEB37</t>
  </si>
  <si>
    <t>AEB4D</t>
  </si>
  <si>
    <t>HUSKY MK IV</t>
  </si>
  <si>
    <t>used by Peewee</t>
  </si>
  <si>
    <t>last in Colosseum</t>
  </si>
  <si>
    <t>AEB6C</t>
  </si>
  <si>
    <t>AEB70</t>
  </si>
  <si>
    <t>AEB72</t>
  </si>
  <si>
    <t>AEB88</t>
  </si>
  <si>
    <t>AEBA5</t>
  </si>
  <si>
    <t>J.J., Gregorio</t>
  </si>
  <si>
    <t>AEBA9</t>
  </si>
  <si>
    <t>AEBAB</t>
  </si>
  <si>
    <t>AEBC1</t>
  </si>
  <si>
    <t>Wanzers in mission</t>
  </si>
  <si>
    <t>Σ EXP</t>
  </si>
  <si>
    <t>.</t>
  </si>
  <si>
    <t>AEBDF</t>
  </si>
  <si>
    <t>AEBE3</t>
  </si>
  <si>
    <t>AEBE5</t>
  </si>
  <si>
    <t>AEBFB</t>
  </si>
  <si>
    <t>WS-14</t>
  </si>
  <si>
    <t>AEC19</t>
  </si>
  <si>
    <t>AEC1D</t>
  </si>
  <si>
    <t>AEC1F</t>
  </si>
  <si>
    <t>Coleseum Fighters &amp; friends</t>
  </si>
  <si>
    <t>ZEREID</t>
  </si>
  <si>
    <t>AEC35</t>
  </si>
  <si>
    <t>AEC51</t>
  </si>
  <si>
    <t>AEC55</t>
  </si>
  <si>
    <t>AEC57</t>
  </si>
  <si>
    <t>AEC6D</t>
  </si>
  <si>
    <t>Blaster</t>
  </si>
  <si>
    <t>Cancer</t>
  </si>
  <si>
    <t>AEC8A</t>
  </si>
  <si>
    <t>AEC8F</t>
  </si>
  <si>
    <t>AEC91</t>
  </si>
  <si>
    <t>AECA7</t>
  </si>
  <si>
    <t>AEDA5</t>
  </si>
  <si>
    <t>AEDA9</t>
  </si>
  <si>
    <t>AEDAB</t>
  </si>
  <si>
    <t>AEDC1</t>
  </si>
  <si>
    <t>PIZ3</t>
  </si>
  <si>
    <t>AEDDD</t>
  </si>
  <si>
    <t>AEDE1</t>
  </si>
  <si>
    <t>AEDE2</t>
  </si>
  <si>
    <t>brown 0</t>
  </si>
  <si>
    <t>AEDF9</t>
  </si>
  <si>
    <t>AEE16</t>
  </si>
  <si>
    <t>black 0</t>
  </si>
  <si>
    <t>green 0</t>
  </si>
  <si>
    <t>red 0</t>
  </si>
  <si>
    <t>blue 0</t>
  </si>
  <si>
    <t>AEE1A</t>
  </si>
  <si>
    <t>AEE1C</t>
  </si>
  <si>
    <t>AEE32</t>
  </si>
  <si>
    <t>HUSKY MK. III</t>
  </si>
  <si>
    <t>purple 0</t>
  </si>
  <si>
    <t>grey 1</t>
  </si>
  <si>
    <t>AEE4E</t>
  </si>
  <si>
    <t>AEE52</t>
  </si>
  <si>
    <t>AEE54</t>
  </si>
  <si>
    <t>AEE6A</t>
  </si>
  <si>
    <t>AEE86</t>
  </si>
  <si>
    <t>AEE8A</t>
  </si>
  <si>
    <t>AEE8C</t>
  </si>
  <si>
    <t>red x</t>
  </si>
  <si>
    <t>AEEA2</t>
  </si>
  <si>
    <t>grey x</t>
  </si>
  <si>
    <t>AEEC5</t>
  </si>
  <si>
    <t>AEEC9</t>
  </si>
  <si>
    <t>AEEAB</t>
  </si>
  <si>
    <t>AEEE1</t>
  </si>
  <si>
    <t>Hasen</t>
  </si>
  <si>
    <t>AEEFD</t>
  </si>
  <si>
    <t>AEF01</t>
  </si>
  <si>
    <t>AEF03</t>
  </si>
  <si>
    <t>AEF19</t>
  </si>
  <si>
    <t>AEF37</t>
  </si>
  <si>
    <t>AEF3B</t>
  </si>
  <si>
    <t>AEF3D</t>
  </si>
  <si>
    <t>AEF53</t>
  </si>
  <si>
    <t>AEF72</t>
  </si>
  <si>
    <t>AEF8E</t>
  </si>
  <si>
    <t>Snow Bird</t>
  </si>
  <si>
    <t>AEFAE</t>
  </si>
  <si>
    <t>AEFB2</t>
  </si>
  <si>
    <t>AEFB4</t>
  </si>
  <si>
    <t>AEFCA</t>
  </si>
  <si>
    <t>AEFE9</t>
  </si>
  <si>
    <t>HUSKY Mk. IV</t>
  </si>
  <si>
    <t>AEFED</t>
  </si>
  <si>
    <t>AEFEF</t>
  </si>
  <si>
    <t>AF005</t>
  </si>
  <si>
    <t>~</t>
  </si>
  <si>
    <t>not used</t>
  </si>
  <si>
    <t>ZIGLE</t>
  </si>
  <si>
    <t>AF028</t>
  </si>
  <si>
    <t>AF02C</t>
  </si>
  <si>
    <t>AF02E</t>
  </si>
  <si>
    <t>AF044</t>
  </si>
  <si>
    <t>GEIN</t>
  </si>
  <si>
    <t>not used ???</t>
  </si>
  <si>
    <t>AF05F</t>
  </si>
  <si>
    <t>AF063</t>
  </si>
  <si>
    <t>AF065</t>
  </si>
  <si>
    <t>AF07B</t>
  </si>
  <si>
    <t>pink x</t>
  </si>
  <si>
    <t>AF097</t>
  </si>
  <si>
    <t>AF09B</t>
  </si>
  <si>
    <t>AF09D</t>
  </si>
  <si>
    <t>AF0b3</t>
  </si>
  <si>
    <t>AF0D3</t>
  </si>
  <si>
    <t>AF0D7</t>
  </si>
  <si>
    <t>AF0D9</t>
  </si>
  <si>
    <t>AF0EF</t>
  </si>
  <si>
    <t>grey 0</t>
  </si>
  <si>
    <t>AF10b</t>
  </si>
  <si>
    <t>AF10F</t>
  </si>
  <si>
    <t>AF111</t>
  </si>
  <si>
    <t>AF127</t>
  </si>
  <si>
    <t>AF146</t>
  </si>
  <si>
    <t>AF14A</t>
  </si>
  <si>
    <t>AF14C</t>
  </si>
  <si>
    <t>AF162</t>
  </si>
  <si>
    <t>7ED086 xx</t>
  </si>
  <si>
    <t>7ED088 xx</t>
  </si>
  <si>
    <t>7ED08C xx</t>
  </si>
  <si>
    <t>BAD ITEMS</t>
  </si>
  <si>
    <t>in game : used by this wanzer only</t>
  </si>
  <si>
    <t>SIEGER EX</t>
  </si>
  <si>
    <t>AF17D</t>
  </si>
  <si>
    <t>AF181</t>
  </si>
  <si>
    <t>AF183</t>
  </si>
  <si>
    <t>AF19b</t>
  </si>
  <si>
    <t>PIZ 8</t>
  </si>
  <si>
    <t>AF1b8</t>
  </si>
  <si>
    <t>AF1bA</t>
  </si>
  <si>
    <t>AVNIR</t>
  </si>
  <si>
    <t>AF1F1</t>
  </si>
  <si>
    <t>AF1F3</t>
  </si>
  <si>
    <t>AF209</t>
  </si>
  <si>
    <t>STORK</t>
  </si>
  <si>
    <t>AF22B</t>
  </si>
  <si>
    <t>AF25D</t>
  </si>
  <si>
    <t>AF261</t>
  </si>
  <si>
    <t>AF263</t>
  </si>
  <si>
    <t>again</t>
  </si>
  <si>
    <t>ORCS I</t>
  </si>
  <si>
    <t>[</t>
  </si>
  <si>
    <t>CLAVECIH II</t>
  </si>
  <si>
    <t>AF2D5</t>
  </si>
  <si>
    <t>AF2D7</t>
  </si>
  <si>
    <t>PEREGRINE</t>
  </si>
  <si>
    <t>AF30F</t>
  </si>
  <si>
    <t>AF313</t>
  </si>
  <si>
    <t>AF315</t>
  </si>
  <si>
    <t>AF32b</t>
  </si>
  <si>
    <t>ZIKADE</t>
  </si>
  <si>
    <t>AF34b</t>
  </si>
  <si>
    <t>AF34F</t>
  </si>
  <si>
    <t>AF351</t>
  </si>
  <si>
    <t>AF367</t>
  </si>
  <si>
    <t>AF384</t>
  </si>
  <si>
    <t>AF388</t>
  </si>
  <si>
    <t>AF38A</t>
  </si>
  <si>
    <t>green 1</t>
  </si>
  <si>
    <t>---&gt;</t>
  </si>
  <si>
    <t>AF3A0</t>
  </si>
  <si>
    <t>AF3bF</t>
  </si>
  <si>
    <t>AF3C1</t>
  </si>
  <si>
    <t>AF3D7</t>
  </si>
  <si>
    <t>7ECF4B xx</t>
  </si>
  <si>
    <t>INDOS Body</t>
  </si>
  <si>
    <t>AF3F4</t>
  </si>
  <si>
    <t>AF3F8</t>
  </si>
  <si>
    <t>AF3FA</t>
  </si>
  <si>
    <t>AF410</t>
  </si>
  <si>
    <t>AF42B</t>
  </si>
  <si>
    <t>AF42F</t>
  </si>
  <si>
    <t>AF431</t>
  </si>
  <si>
    <t>pink 0</t>
  </si>
  <si>
    <t>AF466</t>
  </si>
  <si>
    <t>AF46A</t>
  </si>
  <si>
    <t>AF46C</t>
  </si>
  <si>
    <t>AF482</t>
  </si>
  <si>
    <t>AF4A0</t>
  </si>
  <si>
    <t>AF4A4</t>
  </si>
  <si>
    <t>AF4A6</t>
  </si>
  <si>
    <t>AF4BC</t>
  </si>
  <si>
    <t>AF4DC</t>
  </si>
  <si>
    <t>AF4E0</t>
  </si>
  <si>
    <t>AF4E2</t>
  </si>
  <si>
    <t>b9</t>
  </si>
  <si>
    <t>AF4F8</t>
  </si>
  <si>
    <t>AF518</t>
  </si>
  <si>
    <t>AF51C</t>
  </si>
  <si>
    <t>AF51E</t>
  </si>
  <si>
    <t>AF534</t>
  </si>
  <si>
    <t>STORK Mk.IV</t>
  </si>
  <si>
    <t>AF550</t>
  </si>
  <si>
    <t>AF554</t>
  </si>
  <si>
    <t>AF556</t>
  </si>
  <si>
    <t>AF56C</t>
  </si>
  <si>
    <t>AF58F</t>
  </si>
  <si>
    <t>AF593</t>
  </si>
  <si>
    <t>AF595</t>
  </si>
  <si>
    <t>AF5AB</t>
  </si>
  <si>
    <t>AF5CA</t>
  </si>
  <si>
    <t>AF5CE</t>
  </si>
  <si>
    <t>AF5D0</t>
  </si>
  <si>
    <t>AF5E6</t>
  </si>
  <si>
    <t>Blue Eye</t>
  </si>
  <si>
    <t>AF603</t>
  </si>
  <si>
    <t>AF607</t>
  </si>
  <si>
    <t>AF609</t>
  </si>
  <si>
    <t>AF61F</t>
  </si>
  <si>
    <t>AF63B</t>
  </si>
  <si>
    <t>AF63F</t>
  </si>
  <si>
    <t>AF641</t>
  </si>
  <si>
    <t>AF657</t>
  </si>
  <si>
    <t>AF676</t>
  </si>
  <si>
    <t>AF67A</t>
  </si>
  <si>
    <t>AF67C</t>
  </si>
  <si>
    <t>AF692</t>
  </si>
  <si>
    <t>AF6AF</t>
  </si>
  <si>
    <t>AF6B3</t>
  </si>
  <si>
    <t>AF6B5</t>
  </si>
  <si>
    <t>AF6CB</t>
  </si>
  <si>
    <t>FORT MONUS</t>
  </si>
  <si>
    <t>AF6Eb</t>
  </si>
  <si>
    <t>ALPPGGIO</t>
  </si>
  <si>
    <t>AF6EF</t>
  </si>
  <si>
    <t>AF6F1</t>
  </si>
  <si>
    <t>AF707</t>
  </si>
  <si>
    <t>green 2</t>
  </si>
  <si>
    <t>AF725</t>
  </si>
  <si>
    <t>AF729</t>
  </si>
  <si>
    <t>AF72B</t>
  </si>
  <si>
    <t>AF741</t>
  </si>
  <si>
    <t>AF75C</t>
  </si>
  <si>
    <t>AF760</t>
  </si>
  <si>
    <t>AF762</t>
  </si>
  <si>
    <t>AF778</t>
  </si>
  <si>
    <t>fresh 1</t>
  </si>
  <si>
    <t>AF795</t>
  </si>
  <si>
    <t>AF799</t>
  </si>
  <si>
    <t>AF79b</t>
  </si>
  <si>
    <t>AF7b1</t>
  </si>
  <si>
    <t>purple 1</t>
  </si>
  <si>
    <t>red 1(copper)</t>
  </si>
  <si>
    <t>yellow 0</t>
  </si>
  <si>
    <t>brown 1</t>
  </si>
  <si>
    <t>green 2(bright green)</t>
  </si>
  <si>
    <t>Fresh 0</t>
  </si>
  <si>
    <t>brown 2</t>
  </si>
  <si>
    <t>gray 2</t>
  </si>
  <si>
    <t>green 4</t>
  </si>
  <si>
    <t>blue 2(navy blue)</t>
  </si>
  <si>
    <t>Arena Town</t>
  </si>
  <si>
    <t>Highlight 'New Game', hold L+R, press A+Up.</t>
  </si>
  <si>
    <t>TYPE 67</t>
  </si>
  <si>
    <t>AF7CF</t>
  </si>
  <si>
    <t>AF7D3</t>
  </si>
  <si>
    <t>AF7D5</t>
  </si>
  <si>
    <t>AF7Eb</t>
  </si>
  <si>
    <t>AF809</t>
  </si>
  <si>
    <t>AF80D</t>
  </si>
  <si>
    <t>AF80F</t>
  </si>
  <si>
    <t>AF825</t>
  </si>
  <si>
    <t>AF844</t>
  </si>
  <si>
    <t>AF848</t>
  </si>
  <si>
    <t>AF84A</t>
  </si>
  <si>
    <t>AF860</t>
  </si>
  <si>
    <t>AF87C</t>
  </si>
  <si>
    <t>AF880</t>
  </si>
  <si>
    <t>AF882</t>
  </si>
  <si>
    <t>AF898</t>
  </si>
  <si>
    <t>green 3</t>
  </si>
  <si>
    <t>AF8b4</t>
  </si>
  <si>
    <t>AF8b8</t>
  </si>
  <si>
    <t>AF8bA</t>
  </si>
  <si>
    <t>AF8D0</t>
  </si>
  <si>
    <t>AF8F0</t>
  </si>
  <si>
    <t>AF8F4</t>
  </si>
  <si>
    <t>AF8F6</t>
  </si>
  <si>
    <t>AF90C</t>
  </si>
  <si>
    <t>AF929</t>
  </si>
  <si>
    <t>AF945</t>
  </si>
  <si>
    <t>AF964</t>
  </si>
  <si>
    <t>AF968</t>
  </si>
  <si>
    <t>AF96A</t>
  </si>
  <si>
    <t>AF980</t>
  </si>
  <si>
    <r>
      <t xml:space="preserve">1)modify </t>
    </r>
    <r>
      <rPr>
        <sz val="10"/>
        <color rgb="FF000080"/>
        <rFont val="Comic Sans MS"/>
        <family val="4"/>
      </rPr>
      <t>EXP</t>
    </r>
  </si>
  <si>
    <t>7ED55D E7</t>
  </si>
  <si>
    <t>: Fight exp [9999]</t>
  </si>
  <si>
    <t>7ED55E 03</t>
  </si>
  <si>
    <t>7ED55F E7</t>
  </si>
  <si>
    <t>: Short exp [9999]</t>
  </si>
  <si>
    <t>7ED560 03</t>
  </si>
  <si>
    <t>7ED561 E7</t>
  </si>
  <si>
    <t>: Long exp [9999]</t>
  </si>
  <si>
    <t>7ED562 03</t>
  </si>
  <si>
    <t>7ED563 E7</t>
  </si>
  <si>
    <t>: Agility exp [9999]</t>
  </si>
  <si>
    <t>7ED564 03</t>
  </si>
  <si>
    <t>2)modify skill</t>
  </si>
  <si>
    <t>7ED565XX</t>
  </si>
  <si>
    <t>: 1st skill</t>
  </si>
  <si>
    <t>7ED566XX</t>
  </si>
  <si>
    <t>: 2nd Skill</t>
  </si>
  <si>
    <t>7ED567XX</t>
  </si>
  <si>
    <t>: 3rd Skill</t>
  </si>
  <si>
    <t>7ED568XX</t>
  </si>
  <si>
    <t>: 4th Skill</t>
  </si>
  <si>
    <t>7ED569XX</t>
  </si>
  <si>
    <t>: 5th Skill</t>
  </si>
  <si>
    <t>01:Stun Lv1</t>
  </si>
  <si>
    <t>02:Stun Lv2</t>
  </si>
  <si>
    <t>03:Stun Lv3</t>
  </si>
  <si>
    <t>04:Double Lv1</t>
  </si>
  <si>
    <t>05:Double Lv2</t>
  </si>
  <si>
    <t>06Double Lv3</t>
  </si>
  <si>
    <t>07:Last Stun</t>
  </si>
  <si>
    <t>08:Last Double</t>
  </si>
  <si>
    <t>09:Last Duel</t>
  </si>
  <si>
    <t>0A:Duel Lv1</t>
  </si>
  <si>
    <t>0B:Duel Lv2</t>
  </si>
  <si>
    <t>0C:Duel Lv3</t>
  </si>
  <si>
    <t>0D:Swith Lv1</t>
  </si>
  <si>
    <t>0E:Swith Lv2</t>
  </si>
  <si>
    <t>0F:Swith Lv3</t>
  </si>
  <si>
    <t>10:Speed Lv1</t>
  </si>
  <si>
    <t>11:Speed Lv2</t>
  </si>
  <si>
    <t>12:Speed Lv3</t>
  </si>
  <si>
    <t>13:Guide Lv1</t>
  </si>
  <si>
    <t>14:Guide Lv2</t>
  </si>
  <si>
    <t>15:Guide Lv3</t>
  </si>
  <si>
    <t>16:Last Switch</t>
  </si>
  <si>
    <t>17:Last Speed</t>
  </si>
  <si>
    <t>18:Last Guide</t>
  </si>
  <si>
    <t>19:Last First</t>
  </si>
  <si>
    <t>1A:Branch Lv2</t>
  </si>
  <si>
    <t>1B:Branch Lv3</t>
  </si>
  <si>
    <t>1C:Cross count.Lv1</t>
  </si>
  <si>
    <t>1D:Cross count.Lv1</t>
  </si>
  <si>
    <t>1E:Cross count.Lv1</t>
  </si>
  <si>
    <t>1F:First Lv1</t>
  </si>
  <si>
    <t>20:First Lv2</t>
  </si>
  <si>
    <t>21:First Lv3</t>
  </si>
  <si>
    <t>22:No skill</t>
  </si>
  <si>
    <t>NPC #34</t>
  </si>
  <si>
    <t>AFA4E</t>
  </si>
  <si>
    <t>AFA50</t>
  </si>
  <si>
    <t>7ECFCC xx</t>
  </si>
  <si>
    <t>7ECFD1 xx</t>
  </si>
  <si>
    <t>7ED03E xx</t>
  </si>
  <si>
    <t>GROSTER, TYPE 11 DS</t>
  </si>
  <si>
    <t>GROWNING, TYPE 11 DS</t>
  </si>
  <si>
    <t>AF99C</t>
  </si>
  <si>
    <t>AFCA0</t>
  </si>
  <si>
    <t>AFCA2</t>
  </si>
  <si>
    <t>AF9b8</t>
  </si>
  <si>
    <t>AF9D7</t>
  </si>
  <si>
    <t>AF9DB</t>
  </si>
  <si>
    <t>AF9DD</t>
  </si>
  <si>
    <t>AF9F3</t>
  </si>
  <si>
    <t>AFA11</t>
  </si>
  <si>
    <t>AFA15</t>
  </si>
  <si>
    <t>AFA17</t>
  </si>
  <si>
    <t>AFA2D</t>
  </si>
  <si>
    <t>HUSKY Mk.III body</t>
  </si>
  <si>
    <t>GIZEH body</t>
  </si>
  <si>
    <t>TYPE11DS</t>
  </si>
  <si>
    <t>CLINTON TYPE, TYPE11DS</t>
  </si>
  <si>
    <t>black 1</t>
  </si>
  <si>
    <t>pink 1</t>
  </si>
  <si>
    <t>green 6</t>
  </si>
  <si>
    <t>orange 0</t>
  </si>
  <si>
    <t>NPC #35</t>
  </si>
  <si>
    <t>Master #1C</t>
  </si>
  <si>
    <t>Master #1E</t>
  </si>
  <si>
    <t>Skill 1</t>
  </si>
  <si>
    <t>459B6</t>
  </si>
  <si>
    <t>7ED0B2 xx</t>
  </si>
  <si>
    <t>7ED068 xx</t>
  </si>
  <si>
    <t>459D8</t>
  </si>
  <si>
    <t>45995</t>
  </si>
  <si>
    <t>46D80</t>
  </si>
  <si>
    <t>46D93</t>
  </si>
  <si>
    <t>46D5E</t>
  </si>
  <si>
    <t>46D71</t>
  </si>
  <si>
    <t>46D3C</t>
  </si>
  <si>
    <t>46D4F</t>
  </si>
  <si>
    <t>46D1A</t>
  </si>
  <si>
    <t>46D2D</t>
  </si>
  <si>
    <t>46b60</t>
  </si>
  <si>
    <t>46B73</t>
  </si>
  <si>
    <t>plane crash</t>
  </si>
  <si>
    <t>46566</t>
  </si>
  <si>
    <t>GUST MG</t>
  </si>
  <si>
    <t>CALM punch</t>
  </si>
  <si>
    <t>red X</t>
  </si>
  <si>
    <t>7ED18C63:Smoke Grenade[BE-11 Bazooka]</t>
  </si>
  <si>
    <t>7ED18D63:Chaff Grenade[BE-11 Bazooka]</t>
  </si>
  <si>
    <t>7ED18E63:Flash Grenade[BE-11 Bazooka]</t>
  </si>
  <si>
    <t>7ED18F63:Acid Bomb[BE-11 Bazooka]</t>
  </si>
  <si>
    <t>7ECFC5 xx</t>
  </si>
  <si>
    <t>7ED01D xx</t>
  </si>
  <si>
    <t>GROSTER MG</t>
  </si>
  <si>
    <t>7ED130</t>
  </si>
  <si>
    <t>7ED13D</t>
  </si>
  <si>
    <t>7ED194 xx</t>
  </si>
  <si>
    <t>7ED198 xx</t>
  </si>
  <si>
    <t>Supply Unit Body ???</t>
  </si>
  <si>
    <t>Supply Unit 2   legs</t>
  </si>
  <si>
    <t>no entry</t>
  </si>
  <si>
    <t>41225</t>
  </si>
  <si>
    <t>41226</t>
  </si>
  <si>
    <t>41227</t>
  </si>
  <si>
    <t>41228</t>
  </si>
  <si>
    <t>41229</t>
  </si>
  <si>
    <t>41230</t>
  </si>
  <si>
    <t>4122A</t>
  </si>
  <si>
    <t>4122B</t>
  </si>
  <si>
    <t>4122C</t>
  </si>
  <si>
    <t>4122D</t>
  </si>
  <si>
    <t>4122E</t>
  </si>
  <si>
    <t>4122F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</si>
  <si>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</si>
  <si>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</si>
  <si>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</si>
  <si>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</si>
  <si>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</si>
  <si>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</si>
  <si>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</si>
  <si>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</si>
  <si>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</si>
  <si>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41240</t>
  </si>
  <si>
    <t>4123A</t>
  </si>
  <si>
    <t>4123B</t>
  </si>
  <si>
    <t>4123C</t>
  </si>
  <si>
    <t>4123D</t>
  </si>
  <si>
    <t>4123E</t>
  </si>
  <si>
    <t>4123F</t>
  </si>
  <si>
    <t>41241</t>
  </si>
  <si>
    <t>41242</t>
  </si>
  <si>
    <t>41243</t>
  </si>
  <si>
    <t>41244</t>
  </si>
  <si>
    <t>41245</t>
  </si>
  <si>
    <t>41246</t>
  </si>
  <si>
    <t>41247</t>
  </si>
  <si>
    <t>41248</t>
  </si>
  <si>
    <t>41249</t>
  </si>
  <si>
    <t>41250</t>
  </si>
  <si>
    <t>4124A</t>
  </si>
  <si>
    <t>4124B</t>
  </si>
  <si>
    <t>4124C</t>
  </si>
  <si>
    <t>4124D</t>
  </si>
  <si>
    <t>4124E</t>
  </si>
  <si>
    <t>4124F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</si>
  <si>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</si>
  <si>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</si>
  <si>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</si>
  <si>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</si>
  <si>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</si>
  <si>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</si>
  <si>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</si>
  <si>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</si>
  <si>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</si>
  <si>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</si>
  <si>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4125A</t>
  </si>
  <si>
    <t>4125B</t>
  </si>
  <si>
    <t>4125C</t>
  </si>
  <si>
    <t>4125D</t>
  </si>
  <si>
    <t>4125E</t>
  </si>
  <si>
    <t>4125F</t>
  </si>
  <si>
    <t>IGUTI TYPE7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</si>
  <si>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</si>
  <si>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</si>
  <si>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</si>
  <si>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</si>
  <si>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</si>
  <si>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</si>
  <si>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</si>
  <si>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</si>
  <si>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</si>
  <si>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41270</t>
  </si>
  <si>
    <t>4126A</t>
  </si>
  <si>
    <t>4126B</t>
  </si>
  <si>
    <t>4126C</t>
  </si>
  <si>
    <t>4126D</t>
  </si>
  <si>
    <t>4126E</t>
  </si>
  <si>
    <t>4126F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</si>
  <si>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</si>
  <si>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</si>
  <si>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</si>
  <si>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</si>
  <si>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</si>
  <si>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</si>
  <si>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</si>
  <si>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</si>
  <si>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</si>
  <si>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4127A</t>
  </si>
  <si>
    <t>CHIPMUNK BP</t>
  </si>
  <si>
    <t>7ED199 xx</t>
  </si>
  <si>
    <t>7ED19A xx</t>
  </si>
  <si>
    <t>7ED19B xx</t>
  </si>
  <si>
    <t>FLASH GRANADE</t>
  </si>
  <si>
    <t>Supply Unit   legs</t>
  </si>
  <si>
    <t>always reverse image (like enemy)</t>
  </si>
  <si>
    <t>Missiler-07</t>
  </si>
  <si>
    <t>461D0</t>
  </si>
  <si>
    <t>Hell's Wall</t>
  </si>
  <si>
    <t>465EE</t>
  </si>
  <si>
    <t>CMDR-08</t>
  </si>
  <si>
    <t>enter Freedom City</t>
  </si>
  <si>
    <t>46CB4</t>
  </si>
  <si>
    <t>7ED034 xx</t>
  </si>
  <si>
    <t>Lv8</t>
  </si>
  <si>
    <t>#82</t>
  </si>
  <si>
    <t>Missiler-08</t>
  </si>
  <si>
    <t>461F2</t>
  </si>
  <si>
    <t>Lv.7</t>
  </si>
  <si>
    <t>45DF6</t>
  </si>
  <si>
    <t>wanzer fights with Mr.Kong</t>
  </si>
  <si>
    <t>455FE</t>
  </si>
  <si>
    <t>45598</t>
  </si>
  <si>
    <t>455AB-C</t>
  </si>
  <si>
    <t>45554</t>
  </si>
  <si>
    <t>45567-8</t>
  </si>
  <si>
    <t>45532</t>
  </si>
  <si>
    <t>45545-6</t>
  </si>
  <si>
    <t>45510</t>
  </si>
  <si>
    <t>45523-4</t>
  </si>
  <si>
    <t>454EE</t>
  </si>
  <si>
    <t>45501-2</t>
  </si>
  <si>
    <t>454CC</t>
  </si>
  <si>
    <t>454DF-E0</t>
  </si>
  <si>
    <t>BONUS + or Good at …</t>
  </si>
  <si>
    <t>457DA</t>
  </si>
  <si>
    <t>45B92</t>
  </si>
  <si>
    <t>45BA5-6</t>
  </si>
  <si>
    <t>portrait + colour</t>
  </si>
  <si>
    <t>93 01</t>
  </si>
  <si>
    <t>grey smoke</t>
  </si>
  <si>
    <t>7ED028 xx</t>
  </si>
  <si>
    <t>7ED0C8 xx</t>
  </si>
  <si>
    <t>7ED0F0 xx</t>
  </si>
  <si>
    <t>7ED04E xx</t>
  </si>
  <si>
    <t>7ED040 xx</t>
  </si>
  <si>
    <t>7ED0EE xx</t>
  </si>
  <si>
    <t>46b82</t>
  </si>
  <si>
    <t>7ED044 xx</t>
  </si>
  <si>
    <t>46bA4</t>
  </si>
  <si>
    <t>46bC6</t>
  </si>
  <si>
    <t>46544</t>
  </si>
  <si>
    <t>escort Supply Unit</t>
  </si>
  <si>
    <t>Lv.2</t>
  </si>
  <si>
    <t>Lv.3</t>
  </si>
  <si>
    <t>46bE8</t>
  </si>
  <si>
    <t>7ED026 xx</t>
  </si>
  <si>
    <t>46C0A</t>
  </si>
  <si>
    <t>46C1D</t>
  </si>
  <si>
    <t>46BFB</t>
  </si>
  <si>
    <t>46BD9</t>
  </si>
  <si>
    <t>46BB7</t>
  </si>
  <si>
    <t>46B95</t>
  </si>
  <si>
    <t>7ED02E xx</t>
  </si>
  <si>
    <t>red 2</t>
  </si>
  <si>
    <t>46C2C</t>
  </si>
  <si>
    <t>46C3F</t>
  </si>
  <si>
    <t>455BA</t>
  </si>
  <si>
    <t>hospital</t>
  </si>
  <si>
    <t>Lv.5</t>
  </si>
  <si>
    <t>46588</t>
  </si>
  <si>
    <t>4618C</t>
  </si>
  <si>
    <t>Missiler-05</t>
  </si>
  <si>
    <t>Lv.4</t>
  </si>
  <si>
    <t>45D90</t>
  </si>
  <si>
    <t>45686</t>
  </si>
  <si>
    <t>46C4E</t>
  </si>
  <si>
    <t>7ED030 xx</t>
  </si>
  <si>
    <t>7ECF23 xx</t>
  </si>
  <si>
    <t>46C70</t>
  </si>
  <si>
    <t>46C83</t>
  </si>
  <si>
    <t>46C61</t>
  </si>
  <si>
    <t>46C92</t>
  </si>
  <si>
    <t>46CA5</t>
  </si>
  <si>
    <t>41289</t>
  </si>
  <si>
    <t>41290</t>
  </si>
  <si>
    <t>4128A</t>
  </si>
  <si>
    <t>4128B</t>
  </si>
  <si>
    <t>4128C</t>
  </si>
  <si>
    <t>4128D</t>
  </si>
  <si>
    <t>4128E</t>
  </si>
  <si>
    <t>4128F</t>
  </si>
  <si>
    <t>41291</t>
  </si>
  <si>
    <t>41292</t>
  </si>
  <si>
    <t>41293</t>
  </si>
  <si>
    <t>41294</t>
  </si>
  <si>
    <t>41295</t>
  </si>
  <si>
    <t>41296</t>
  </si>
  <si>
    <t>41297</t>
  </si>
  <si>
    <t>41298</t>
  </si>
  <si>
    <t>41299</t>
  </si>
  <si>
    <t>4129A</t>
  </si>
  <si>
    <t>4129B</t>
  </si>
  <si>
    <t>4129C</t>
  </si>
  <si>
    <t>4129D</t>
  </si>
  <si>
    <t>4129E</t>
  </si>
  <si>
    <t>4129F</t>
  </si>
  <si>
    <t>412A0</t>
  </si>
  <si>
    <t>412A1</t>
  </si>
  <si>
    <t>412A2</t>
  </si>
  <si>
    <t>412A3</t>
  </si>
  <si>
    <t>412A4</t>
  </si>
  <si>
    <t>412A5</t>
  </si>
  <si>
    <t>412A6</t>
  </si>
  <si>
    <t>412A7</t>
  </si>
  <si>
    <t>412A8</t>
  </si>
  <si>
    <t>412A9</t>
  </si>
  <si>
    <t>412AA</t>
  </si>
  <si>
    <t>412AB</t>
  </si>
  <si>
    <t>412AC</t>
  </si>
  <si>
    <t>412AD</t>
  </si>
  <si>
    <t>412AE</t>
  </si>
  <si>
    <t>412AF</t>
  </si>
  <si>
    <t>412B0</t>
  </si>
  <si>
    <t>412B1</t>
  </si>
  <si>
    <t>412B2</t>
  </si>
  <si>
    <t>412B3</t>
  </si>
  <si>
    <t>412B4</t>
  </si>
  <si>
    <t>412B5</t>
  </si>
  <si>
    <t>412B6</t>
  </si>
  <si>
    <t>412B7</t>
  </si>
  <si>
    <t>412B8</t>
  </si>
  <si>
    <t>412B9</t>
  </si>
  <si>
    <t>412BA</t>
  </si>
  <si>
    <t>412BB</t>
  </si>
  <si>
    <t>412BC</t>
  </si>
  <si>
    <t>412BD</t>
  </si>
  <si>
    <t>412BE</t>
  </si>
  <si>
    <t>412BF</t>
  </si>
  <si>
    <t>412C0</t>
  </si>
  <si>
    <t>412C1</t>
  </si>
  <si>
    <t>412C2</t>
  </si>
  <si>
    <t>412C3</t>
  </si>
  <si>
    <t>412C4</t>
  </si>
  <si>
    <t>412C5</t>
  </si>
  <si>
    <t>412C6</t>
  </si>
  <si>
    <t>412C7</t>
  </si>
  <si>
    <t>412C8</t>
  </si>
  <si>
    <t>412C9</t>
  </si>
  <si>
    <t>412CA</t>
  </si>
  <si>
    <t>412CB</t>
  </si>
  <si>
    <t>412CC</t>
  </si>
  <si>
    <t>412CD</t>
  </si>
  <si>
    <t>412CE</t>
  </si>
  <si>
    <t>412CF</t>
  </si>
  <si>
    <t>412D0</t>
  </si>
  <si>
    <t>412D1</t>
  </si>
  <si>
    <t>412D2</t>
  </si>
  <si>
    <t>412D3</t>
  </si>
  <si>
    <t>412D4</t>
  </si>
  <si>
    <t>412D5</t>
  </si>
  <si>
    <t>412D6</t>
  </si>
  <si>
    <t>412D7</t>
  </si>
  <si>
    <t>412D8</t>
  </si>
  <si>
    <t>412D9</t>
  </si>
  <si>
    <t>412DA</t>
  </si>
  <si>
    <t>412DB</t>
  </si>
  <si>
    <t>412DC</t>
  </si>
  <si>
    <t>412DD</t>
  </si>
  <si>
    <t>412DE</t>
  </si>
  <si>
    <t>412DF</t>
  </si>
  <si>
    <t>CATS RAY SG</t>
  </si>
  <si>
    <t>412E0</t>
  </si>
  <si>
    <t>412E1</t>
  </si>
  <si>
    <t>412E2</t>
  </si>
  <si>
    <t>412E3</t>
  </si>
  <si>
    <t>412E4</t>
  </si>
  <si>
    <t>412E5</t>
  </si>
  <si>
    <t>412E6</t>
  </si>
  <si>
    <t>412E7</t>
  </si>
  <si>
    <t>412E8</t>
  </si>
  <si>
    <t>412E9</t>
  </si>
  <si>
    <t>412EA</t>
  </si>
  <si>
    <t>412EB</t>
  </si>
  <si>
    <t>412EC</t>
  </si>
  <si>
    <t>412ED</t>
  </si>
  <si>
    <t>412EE</t>
  </si>
  <si>
    <t>412EF</t>
  </si>
  <si>
    <t>412F0</t>
  </si>
  <si>
    <t>412F1</t>
  </si>
  <si>
    <t>412F2</t>
  </si>
  <si>
    <t>412F3</t>
  </si>
  <si>
    <t>412F4</t>
  </si>
  <si>
    <t>412F5</t>
  </si>
  <si>
    <t>412F6</t>
  </si>
  <si>
    <t>412F7</t>
  </si>
  <si>
    <t>412F8</t>
  </si>
  <si>
    <t>412F9</t>
  </si>
  <si>
    <t>WS-20 shld</t>
  </si>
  <si>
    <t>Sam Launcher</t>
  </si>
  <si>
    <t>7ED050 xx</t>
  </si>
  <si>
    <t>Missiler-06</t>
  </si>
  <si>
    <t>461AE</t>
  </si>
  <si>
    <t>45Db2</t>
  </si>
  <si>
    <t>Ralph ???</t>
  </si>
  <si>
    <t>7ED0C0 xx</t>
  </si>
  <si>
    <t>Lv.12</t>
  </si>
  <si>
    <t>45C5E</t>
  </si>
  <si>
    <t>45C80</t>
  </si>
  <si>
    <t>45CA2</t>
  </si>
  <si>
    <t>45CB5-6</t>
  </si>
  <si>
    <t>45CC4</t>
  </si>
  <si>
    <t>Lv.6</t>
  </si>
  <si>
    <t>45CE6</t>
  </si>
  <si>
    <t>ZIGLE11A Body</t>
  </si>
  <si>
    <t>ZIGLE6B Body</t>
  </si>
  <si>
    <t>46CD6</t>
  </si>
  <si>
    <t>46CF8</t>
  </si>
  <si>
    <t>fx</t>
  </si>
  <si>
    <t>412FA</t>
  </si>
  <si>
    <t>412FB</t>
  </si>
  <si>
    <t>412FC</t>
  </si>
  <si>
    <t>412FD</t>
  </si>
  <si>
    <t>412FE</t>
  </si>
  <si>
    <t>412FF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</si>
  <si>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</si>
  <si>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</si>
  <si>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</si>
  <si>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</si>
  <si>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</si>
  <si>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</si>
  <si>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</si>
  <si>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</si>
  <si>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</si>
  <si>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</si>
  <si>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41310</t>
  </si>
  <si>
    <t>4130A</t>
  </si>
  <si>
    <t>4130B</t>
  </si>
  <si>
    <t>4130C</t>
  </si>
  <si>
    <t>4130D</t>
  </si>
  <si>
    <t>4130E</t>
  </si>
  <si>
    <t>4130F</t>
  </si>
  <si>
    <t>41311</t>
  </si>
  <si>
    <t>FREEDOM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</si>
  <si>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</si>
  <si>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</si>
  <si>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</si>
  <si>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</si>
  <si>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</si>
  <si>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</si>
  <si>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</si>
  <si>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</si>
  <si>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41320</t>
  </si>
  <si>
    <t>4131A</t>
  </si>
  <si>
    <t>4131B</t>
  </si>
  <si>
    <t>4131C</t>
  </si>
  <si>
    <t>4131D</t>
  </si>
  <si>
    <t>4131E</t>
  </si>
  <si>
    <t>4131F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</si>
  <si>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</si>
  <si>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</si>
  <si>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</si>
  <si>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</si>
  <si>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</si>
  <si>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</si>
  <si>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</si>
  <si>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</si>
  <si>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41329</t>
  </si>
  <si>
    <t>41330</t>
  </si>
  <si>
    <t>4132A</t>
  </si>
  <si>
    <t>4132B</t>
  </si>
  <si>
    <t>4132C</t>
  </si>
  <si>
    <t>4132D</t>
  </si>
  <si>
    <t>4132E</t>
  </si>
  <si>
    <t>4132F</t>
  </si>
  <si>
    <t>41331</t>
  </si>
  <si>
    <t>41332</t>
  </si>
  <si>
    <t>41333</t>
  </si>
  <si>
    <t>41334</t>
  </si>
  <si>
    <t>41335</t>
  </si>
  <si>
    <t>41336</t>
  </si>
  <si>
    <t>41337</t>
  </si>
  <si>
    <t>41338</t>
  </si>
  <si>
    <t>41339</t>
  </si>
  <si>
    <t>41340</t>
  </si>
  <si>
    <t>4133A</t>
  </si>
  <si>
    <t>4133B</t>
  </si>
  <si>
    <t>4133C</t>
  </si>
  <si>
    <t>4133D</t>
  </si>
  <si>
    <t>4133E</t>
  </si>
  <si>
    <t>4133F</t>
  </si>
  <si>
    <t>41341</t>
  </si>
  <si>
    <t>41342</t>
  </si>
  <si>
    <t>41343</t>
  </si>
  <si>
    <t>41344</t>
  </si>
  <si>
    <t>41345</t>
  </si>
  <si>
    <t>41346</t>
  </si>
  <si>
    <t>41347</t>
  </si>
  <si>
    <t>41348</t>
  </si>
  <si>
    <t>41349</t>
  </si>
  <si>
    <t>41350</t>
  </si>
  <si>
    <t>4134A</t>
  </si>
  <si>
    <t>4134B</t>
  </si>
  <si>
    <t>4134C</t>
  </si>
  <si>
    <t>4134D</t>
  </si>
  <si>
    <t>4134E</t>
  </si>
  <si>
    <t>4134F</t>
  </si>
  <si>
    <t>41351</t>
  </si>
  <si>
    <t>41352</t>
  </si>
  <si>
    <t>41353</t>
  </si>
  <si>
    <t>41354</t>
  </si>
  <si>
    <t>41355</t>
  </si>
  <si>
    <t>41356</t>
  </si>
  <si>
    <t>41357</t>
  </si>
  <si>
    <t>41358</t>
  </si>
  <si>
    <t>41359</t>
  </si>
  <si>
    <t>41360</t>
  </si>
  <si>
    <t>4135A</t>
  </si>
  <si>
    <t>4135B</t>
  </si>
  <si>
    <t>4135C</t>
  </si>
  <si>
    <t>4135D</t>
  </si>
  <si>
    <t>4135E</t>
  </si>
  <si>
    <t>4135F</t>
  </si>
  <si>
    <t>41361</t>
  </si>
  <si>
    <t>41362</t>
  </si>
  <si>
    <t>41363</t>
  </si>
  <si>
    <t>41364</t>
  </si>
  <si>
    <t>41365</t>
  </si>
  <si>
    <t>41366</t>
  </si>
  <si>
    <t>41367</t>
  </si>
  <si>
    <t>41368</t>
  </si>
  <si>
    <t>41369</t>
  </si>
  <si>
    <t>41370</t>
  </si>
  <si>
    <t>4136A</t>
  </si>
  <si>
    <t>4136B</t>
  </si>
  <si>
    <t>4136C</t>
  </si>
  <si>
    <t>4136D</t>
  </si>
  <si>
    <t>4136E</t>
  </si>
  <si>
    <t>4136F</t>
  </si>
  <si>
    <t>41371</t>
  </si>
  <si>
    <t>41372</t>
  </si>
  <si>
    <t>41373</t>
  </si>
  <si>
    <t>41374</t>
  </si>
  <si>
    <t>41375</t>
  </si>
  <si>
    <t>41376</t>
  </si>
  <si>
    <t>41377</t>
  </si>
  <si>
    <t>41378</t>
  </si>
  <si>
    <t>41379</t>
  </si>
  <si>
    <t>41380</t>
  </si>
  <si>
    <t>4137A</t>
  </si>
  <si>
    <t>4137B</t>
  </si>
  <si>
    <t>4137C</t>
  </si>
  <si>
    <t>4137D</t>
  </si>
  <si>
    <t>4137E</t>
  </si>
  <si>
    <t>4137F</t>
  </si>
  <si>
    <t>41381</t>
  </si>
  <si>
    <t>41382</t>
  </si>
  <si>
    <t>41383</t>
  </si>
  <si>
    <t>41384</t>
  </si>
  <si>
    <t>41385</t>
  </si>
  <si>
    <t>41386</t>
  </si>
  <si>
    <t>41387</t>
  </si>
  <si>
    <t>41388</t>
  </si>
  <si>
    <t>41389</t>
  </si>
  <si>
    <t>4138A</t>
  </si>
  <si>
    <t>GALE-SG</t>
  </si>
  <si>
    <t>long***</t>
  </si>
  <si>
    <t>short, long</t>
  </si>
  <si>
    <t>CMDR-09</t>
  </si>
  <si>
    <t>#83</t>
  </si>
  <si>
    <t>46610</t>
  </si>
  <si>
    <t>46601-2</t>
  </si>
  <si>
    <t>46623-4</t>
  </si>
  <si>
    <t>Orden # BA</t>
  </si>
  <si>
    <t>Missiler-09</t>
  </si>
  <si>
    <t>Lark Valey</t>
  </si>
  <si>
    <t>Lv.9</t>
  </si>
  <si>
    <t>46214</t>
  </si>
  <si>
    <t>461E3-4</t>
  </si>
  <si>
    <t>46205-6</t>
  </si>
  <si>
    <t>46227-8</t>
  </si>
  <si>
    <t>Lv.8</t>
  </si>
  <si>
    <t>45E18</t>
  </si>
  <si>
    <t>45E2B-C</t>
  </si>
  <si>
    <t>Carrier-09</t>
  </si>
  <si>
    <t>4691E</t>
  </si>
  <si>
    <t>46931-2</t>
  </si>
  <si>
    <t>EXTRA</t>
  </si>
  <si>
    <t>Attacker-10-1</t>
  </si>
  <si>
    <t>Attacker-10-2</t>
  </si>
  <si>
    <t>#84</t>
  </si>
  <si>
    <t>46632</t>
  </si>
  <si>
    <t>46645-6</t>
  </si>
  <si>
    <t>Kieth &amp; JJ.</t>
  </si>
  <si>
    <t>Lv.10</t>
  </si>
  <si>
    <t>Lv11</t>
  </si>
  <si>
    <t>46236</t>
  </si>
  <si>
    <t>46249-A</t>
  </si>
  <si>
    <t>45E3A</t>
  </si>
  <si>
    <t>Carrier-10</t>
  </si>
  <si>
    <t>46953-4</t>
  </si>
  <si>
    <t>#9A</t>
  </si>
  <si>
    <t>#9B</t>
  </si>
  <si>
    <t>Lv10</t>
  </si>
  <si>
    <t>Carrier-11 wrong code</t>
  </si>
  <si>
    <t>Groster</t>
  </si>
  <si>
    <t>Bringer #BB</t>
  </si>
  <si>
    <t>CMDR-11</t>
  </si>
  <si>
    <t>#85</t>
  </si>
  <si>
    <t>Lv12</t>
  </si>
  <si>
    <t>46667-8</t>
  </si>
  <si>
    <t>CMDR-11-12</t>
  </si>
  <si>
    <t>Bridge - Train</t>
  </si>
  <si>
    <t>#86</t>
  </si>
  <si>
    <t>46689-A</t>
  </si>
  <si>
    <t>price calculation</t>
  </si>
  <si>
    <t>1st item</t>
  </si>
  <si>
    <t>MOTH VR.5 legs</t>
  </si>
  <si>
    <t>2nd item</t>
  </si>
  <si>
    <t>weight #1</t>
  </si>
  <si>
    <t>weight #2</t>
  </si>
  <si>
    <t>cost #1</t>
  </si>
  <si>
    <t>cost #2</t>
  </si>
  <si>
    <t>420</t>
  </si>
  <si>
    <t>STORK legs</t>
  </si>
  <si>
    <t>S-ORCS legs</t>
  </si>
  <si>
    <t>NOVAREID legs</t>
  </si>
  <si>
    <t>680</t>
  </si>
  <si>
    <t>max HP #1</t>
  </si>
  <si>
    <t>max HP #2</t>
  </si>
  <si>
    <t>MAREREID legs</t>
  </si>
  <si>
    <t>640</t>
  </si>
  <si>
    <t>damage #1</t>
  </si>
  <si>
    <t>damage #2</t>
  </si>
  <si>
    <t>840</t>
  </si>
  <si>
    <t>add 1 max HP : cost 10 $</t>
  </si>
  <si>
    <t>lighter 1 t. : cost 3.75 $, or 5$</t>
  </si>
  <si>
    <t>240</t>
  </si>
  <si>
    <t>260</t>
  </si>
  <si>
    <t>Lv.11</t>
  </si>
  <si>
    <t>46258</t>
  </si>
  <si>
    <t>4626b-C</t>
  </si>
  <si>
    <t>#49</t>
  </si>
  <si>
    <t>#9C</t>
  </si>
  <si>
    <t>46962</t>
  </si>
  <si>
    <t>46975-6</t>
  </si>
  <si>
    <t>400</t>
  </si>
  <si>
    <t>500</t>
  </si>
  <si>
    <t>so : add 1 damage cost 10$, 20$, 25$ (also/not + 1 t. )</t>
  </si>
  <si>
    <t>Joe the Apach #BC</t>
  </si>
  <si>
    <t>7ED070 xx</t>
  </si>
  <si>
    <t>ZIKADE body</t>
  </si>
  <si>
    <t>920</t>
  </si>
  <si>
    <t>980</t>
  </si>
  <si>
    <t>more weight &amp; more price !!!???</t>
  </si>
  <si>
    <t>engine #1</t>
  </si>
  <si>
    <t>engine #2</t>
  </si>
  <si>
    <t>ARPEGGIO body</t>
  </si>
  <si>
    <t>WILD GOAT body</t>
  </si>
  <si>
    <t>1400</t>
  </si>
  <si>
    <t>144</t>
  </si>
  <si>
    <t>156</t>
  </si>
  <si>
    <t>300</t>
  </si>
  <si>
    <t>320</t>
  </si>
  <si>
    <t>Y Y Y ???</t>
  </si>
  <si>
    <t xml:space="preserve">if : + 12 maxHP should be + 120$, heavier 6 t. should be -30$ &amp; +20 engine power should be </t>
  </si>
  <si>
    <t>move #1</t>
  </si>
  <si>
    <t>move #2</t>
  </si>
  <si>
    <t>940</t>
  </si>
  <si>
    <t>with this; -1 t. cost 5$ so it's = 50$ , … &amp; what's about move 2 blocks is this mean : move 2 blocks cost 10$</t>
  </si>
  <si>
    <t>ORGEL legs</t>
  </si>
  <si>
    <t>ZEROA legs</t>
  </si>
  <si>
    <t>880</t>
  </si>
  <si>
    <t>- 2 t. cost 20$;   so -1 t. / 10$</t>
  </si>
  <si>
    <t>TEMPEST legs</t>
  </si>
  <si>
    <t>GALVO SV legs</t>
  </si>
  <si>
    <t>-4 t. should be +20$ but +2 move y not + 10$   ???!!!</t>
  </si>
  <si>
    <t>GROP SP-V body</t>
  </si>
  <si>
    <t>VASA body</t>
  </si>
  <si>
    <t>def. #2</t>
  </si>
  <si>
    <t>def. #1</t>
  </si>
  <si>
    <t>+10 t. = -50$, 2 def. cost 110$, … so +1 def. cost 55$</t>
  </si>
  <si>
    <t>so as far as I compare these items, I presume like this below ….</t>
  </si>
  <si>
    <t>- 1 ton should cost 3.75, 5.0 or 10.0 $</t>
  </si>
  <si>
    <t>+1 max HP should cost 10$</t>
  </si>
  <si>
    <t>+2 movement should cost 10 or 20$</t>
  </si>
  <si>
    <t>+1 damage(grip weapon only) should cost +10, +20 or +25$ *** &amp; may be(not) +1 t. / 1 damage***</t>
  </si>
  <si>
    <t>PEREGRINE body</t>
  </si>
  <si>
    <t>220</t>
  </si>
  <si>
    <t>+5 t. = -25$, 20 engine power/55$</t>
  </si>
  <si>
    <r>
      <t xml:space="preserve">+1 def. should cost 5, 10$ or </t>
    </r>
    <r>
      <rPr>
        <b/>
        <i/>
        <sz val="12"/>
        <color rgb="FFFF0000"/>
        <rFont val="Calibri"/>
        <family val="2"/>
        <scheme val="minor"/>
      </rPr>
      <t>55$</t>
    </r>
  </si>
  <si>
    <t>456A8</t>
  </si>
  <si>
    <t>45699-A</t>
  </si>
  <si>
    <t>456bb-C</t>
  </si>
  <si>
    <t>456CA</t>
  </si>
  <si>
    <t>7ECF5A xx</t>
  </si>
  <si>
    <t>CROF CANNON</t>
  </si>
  <si>
    <t>#87</t>
  </si>
  <si>
    <t>466Ab-C</t>
  </si>
  <si>
    <t>Attacker-12-1</t>
  </si>
  <si>
    <t>Attacker-12-2</t>
  </si>
  <si>
    <t>Train</t>
  </si>
  <si>
    <t>4627A</t>
  </si>
  <si>
    <t>4628D-E</t>
  </si>
  <si>
    <t>Carrier-11-12</t>
  </si>
  <si>
    <t>#4A</t>
  </si>
  <si>
    <t>Lv.13</t>
  </si>
  <si>
    <t>Desert</t>
  </si>
  <si>
    <t>4629C</t>
  </si>
  <si>
    <t>462AF-B0</t>
  </si>
  <si>
    <t>#4b</t>
  </si>
  <si>
    <t>Lv.14</t>
  </si>
  <si>
    <t>45EB3-4</t>
  </si>
  <si>
    <t>BELTCHKA</t>
  </si>
  <si>
    <t>7ED0A2 xx</t>
  </si>
  <si>
    <t>Volcano #BD</t>
  </si>
  <si>
    <t>4 * 10 : 90</t>
  </si>
  <si>
    <t>8 * 6 : 65</t>
  </si>
  <si>
    <t>5 * 15 : 70</t>
  </si>
  <si>
    <t>DESERT MG</t>
  </si>
  <si>
    <t>5 * 10 : 45</t>
  </si>
  <si>
    <t>Blue eye #BE</t>
  </si>
  <si>
    <t>as Desert Unit</t>
  </si>
  <si>
    <t>short &amp; long</t>
  </si>
  <si>
    <t>TYPE65 body</t>
  </si>
  <si>
    <t>AF3bb</t>
  </si>
  <si>
    <t>Long Bow #BF</t>
  </si>
  <si>
    <t>Mr.Sakata #1A</t>
  </si>
  <si>
    <t>AF 00</t>
  </si>
  <si>
    <t>CICADA II punch</t>
  </si>
  <si>
    <t>Desert Unit B punch</t>
  </si>
  <si>
    <t>7ECFCE xx</t>
  </si>
  <si>
    <t>45664</t>
  </si>
  <si>
    <t>#88</t>
  </si>
  <si>
    <t>rescue Yeehin</t>
  </si>
  <si>
    <t>466BA</t>
  </si>
  <si>
    <t>466CD-E</t>
  </si>
  <si>
    <t>Missiler-13 #69</t>
  </si>
  <si>
    <t>Missiler-14 #6A</t>
  </si>
  <si>
    <t>462BE</t>
  </si>
  <si>
    <t>462D1-2</t>
  </si>
  <si>
    <t>Attacker-14-1</t>
  </si>
  <si>
    <t>Attacker-14-2</t>
  </si>
  <si>
    <t>#4C</t>
  </si>
  <si>
    <t>#9D</t>
  </si>
  <si>
    <t>46984</t>
  </si>
  <si>
    <t>46997-8</t>
  </si>
  <si>
    <t>Kirkland #31</t>
  </si>
  <si>
    <t>Lv20</t>
  </si>
  <si>
    <t>45B2C</t>
  </si>
  <si>
    <t>45B3F-40</t>
  </si>
  <si>
    <t>Speed LV1</t>
  </si>
  <si>
    <t>Missiler-15 #6b</t>
  </si>
  <si>
    <t>Fortress</t>
  </si>
  <si>
    <t>Lv.16</t>
  </si>
  <si>
    <t>462E0</t>
  </si>
  <si>
    <t>462F3-4</t>
  </si>
  <si>
    <t>Missiler-15-1</t>
  </si>
  <si>
    <t>Missiler-15-2</t>
  </si>
  <si>
    <t>not use by developer</t>
  </si>
  <si>
    <t>chocolate x</t>
  </si>
  <si>
    <t>#89</t>
  </si>
  <si>
    <t>CMDR-15</t>
  </si>
  <si>
    <t>Lv18</t>
  </si>
  <si>
    <t>466EF-F0</t>
  </si>
  <si>
    <t>Long Force Body &lt;defense cannon&gt;</t>
  </si>
  <si>
    <t>Defense Cannon Body &lt;long force&gt;</t>
  </si>
  <si>
    <t>Attacker-15-3</t>
  </si>
  <si>
    <t>Attacker-15-2</t>
  </si>
  <si>
    <t>Attacker-15-1</t>
  </si>
  <si>
    <t>#4D</t>
  </si>
  <si>
    <t>45EE4</t>
  </si>
  <si>
    <t>45ED5-6</t>
  </si>
  <si>
    <t>SI BD-6Kr (Karen Divice )</t>
  </si>
  <si>
    <t>7ED074 xx</t>
  </si>
  <si>
    <t>enter Fort Monus</t>
  </si>
  <si>
    <t>Rally #C0</t>
  </si>
  <si>
    <t>Missiler-16-1</t>
  </si>
  <si>
    <t>Missiler-16-2</t>
  </si>
  <si>
    <t>Missiler-16 #6C</t>
  </si>
  <si>
    <t>Lv.17</t>
  </si>
  <si>
    <t>46302</t>
  </si>
  <si>
    <t>46315-6</t>
  </si>
  <si>
    <t>#4E</t>
  </si>
  <si>
    <t>#9E</t>
  </si>
  <si>
    <t>469A6</t>
  </si>
  <si>
    <t>469b9-A</t>
  </si>
  <si>
    <t>46324</t>
  </si>
  <si>
    <t>46337-8</t>
  </si>
  <si>
    <t>#4F</t>
  </si>
  <si>
    <t>45F28</t>
  </si>
  <si>
    <t>#9F</t>
  </si>
  <si>
    <t>Lv17</t>
  </si>
  <si>
    <t>469C8</t>
  </si>
  <si>
    <t>cease fire</t>
  </si>
  <si>
    <t>#8C</t>
  </si>
  <si>
    <t>46359-A</t>
  </si>
  <si>
    <t>#6E</t>
  </si>
  <si>
    <t>Lv.18</t>
  </si>
  <si>
    <t>#50</t>
  </si>
  <si>
    <t>45F5D-E</t>
  </si>
  <si>
    <t>#A0</t>
  </si>
  <si>
    <t>469EA</t>
  </si>
  <si>
    <t>469DB-C</t>
  </si>
  <si>
    <t>469FD-E</t>
  </si>
  <si>
    <t>dr.Brown</t>
  </si>
  <si>
    <t>#8D</t>
  </si>
  <si>
    <t>46764</t>
  </si>
  <si>
    <t>Lv21</t>
  </si>
  <si>
    <t>46755-6</t>
  </si>
  <si>
    <t>46777-8</t>
  </si>
  <si>
    <t>#6F</t>
  </si>
  <si>
    <t>46368</t>
  </si>
  <si>
    <t>4637B-C</t>
  </si>
  <si>
    <t>fake Terrorist</t>
  </si>
  <si>
    <t>Attacker-19</t>
  </si>
  <si>
    <t>#51</t>
  </si>
  <si>
    <t>Lv.19</t>
  </si>
  <si>
    <t>45F6C</t>
  </si>
  <si>
    <t>co operate with driscoll</t>
  </si>
  <si>
    <t>#70</t>
  </si>
  <si>
    <t>co with Driscoll</t>
  </si>
  <si>
    <t>Lv.20</t>
  </si>
  <si>
    <t>4638A</t>
  </si>
  <si>
    <t>4639D-E</t>
  </si>
  <si>
    <t>#52</t>
  </si>
  <si>
    <t>Lv.21</t>
  </si>
  <si>
    <t>45F8E</t>
  </si>
  <si>
    <t>Stun lv1</t>
  </si>
  <si>
    <t>46A0C</t>
  </si>
  <si>
    <t>46A1F-20</t>
  </si>
  <si>
    <t>Terrorist mountain</t>
  </si>
  <si>
    <t>#71</t>
  </si>
  <si>
    <t>Teroorist in mountain</t>
  </si>
  <si>
    <t>463BF-C0</t>
  </si>
  <si>
    <t>Lv.23</t>
  </si>
  <si>
    <t>Terrorist in mountain</t>
  </si>
  <si>
    <t>#53</t>
  </si>
  <si>
    <t>#A1</t>
  </si>
  <si>
    <t>#A2</t>
  </si>
  <si>
    <t>46A41-2</t>
  </si>
  <si>
    <t>fagot</t>
  </si>
  <si>
    <t>bizant</t>
  </si>
  <si>
    <t>7ECF88 xx</t>
  </si>
  <si>
    <t>7ECF89 xx</t>
  </si>
  <si>
    <t>7ECF8A xx</t>
  </si>
  <si>
    <t>7ECF8C xx</t>
  </si>
  <si>
    <t>7ECF8D xx</t>
  </si>
  <si>
    <t>7ECF8E xx</t>
  </si>
  <si>
    <t>7ECF8F xx</t>
  </si>
  <si>
    <t>7ECF92 xx</t>
  </si>
  <si>
    <t>7ECF93 xx</t>
  </si>
  <si>
    <t>7ECF94 xx</t>
  </si>
  <si>
    <t>Desert Unit B Right Arm</t>
  </si>
  <si>
    <t>punch</t>
  </si>
  <si>
    <t>7ECF9D xx</t>
  </si>
  <si>
    <t>7ECF9E xx</t>
  </si>
  <si>
    <t>7ECF9F xx</t>
  </si>
  <si>
    <t>7ECFA0 xx</t>
  </si>
  <si>
    <t>7ECF7D xx</t>
  </si>
  <si>
    <t>7ECF78 xx</t>
  </si>
  <si>
    <t>FAGOT Body</t>
  </si>
  <si>
    <t>FAGOT Legs</t>
  </si>
  <si>
    <t>7ECFA2 xx</t>
  </si>
  <si>
    <t>ZEROA Body</t>
  </si>
  <si>
    <t>ZEROA Legs</t>
  </si>
  <si>
    <t>7ECFA3 xx</t>
  </si>
  <si>
    <t>7ECFA4 xx</t>
  </si>
  <si>
    <t>7ECFA5 xx</t>
  </si>
  <si>
    <t>#72</t>
  </si>
  <si>
    <t>Federick return</t>
  </si>
  <si>
    <t>Lv.22</t>
  </si>
  <si>
    <t>463E1-2</t>
  </si>
  <si>
    <t>#54</t>
  </si>
  <si>
    <t>#A3</t>
  </si>
  <si>
    <t>Lv23</t>
  </si>
  <si>
    <t>46A50</t>
  </si>
  <si>
    <t>46A63-4</t>
  </si>
  <si>
    <t>MOSTRO III</t>
  </si>
  <si>
    <t>7ED0AE xx</t>
  </si>
  <si>
    <t>40 01</t>
  </si>
  <si>
    <t>41 01</t>
  </si>
  <si>
    <t>42 01</t>
  </si>
  <si>
    <t>43 01</t>
  </si>
  <si>
    <t>60 01</t>
  </si>
  <si>
    <t>61 01</t>
  </si>
  <si>
    <t>62 01</t>
  </si>
  <si>
    <t>63 01</t>
  </si>
  <si>
    <t>7ECF82 xx</t>
  </si>
  <si>
    <t>PERZEA Body</t>
  </si>
  <si>
    <t>PERZEA Legs</t>
  </si>
  <si>
    <t>7ECF83 xx</t>
  </si>
  <si>
    <t>7ECF84 xx</t>
  </si>
  <si>
    <t>7ECF85 xx</t>
  </si>
  <si>
    <t>45 01</t>
  </si>
  <si>
    <t>46 01</t>
  </si>
  <si>
    <t>47 01</t>
  </si>
  <si>
    <t>48 01</t>
  </si>
  <si>
    <t>#55</t>
  </si>
  <si>
    <t>45FF4</t>
  </si>
  <si>
    <t>#73</t>
  </si>
  <si>
    <t>46403-4</t>
  </si>
  <si>
    <t>#A4</t>
  </si>
  <si>
    <t>Sakata Lab</t>
  </si>
  <si>
    <t>46A85-6</t>
  </si>
  <si>
    <t>7ECFC6 xx</t>
  </si>
  <si>
    <t>7ECFC8 xx</t>
  </si>
  <si>
    <t>7ECFC7 xx</t>
  </si>
  <si>
    <t>7ECFCB xx</t>
  </si>
  <si>
    <t>7ECFCD xx</t>
  </si>
  <si>
    <t>8B 01</t>
  </si>
  <si>
    <t>8D 01</t>
  </si>
  <si>
    <t>8E 01</t>
  </si>
  <si>
    <t>8F 01</t>
  </si>
  <si>
    <t>4A 01</t>
  </si>
  <si>
    <t>4B 01</t>
  </si>
  <si>
    <t>4C 01</t>
  </si>
  <si>
    <t>4D 01</t>
  </si>
  <si>
    <t>4F 01</t>
  </si>
  <si>
    <t>50 01</t>
  </si>
  <si>
    <t>51 01</t>
  </si>
  <si>
    <t>52 01</t>
  </si>
  <si>
    <t>7ECF73 xx</t>
  </si>
  <si>
    <t>BRIZIA Body</t>
  </si>
  <si>
    <t>7ECF79 xx</t>
  </si>
  <si>
    <t>3B 01</t>
  </si>
  <si>
    <t>weapon OK !</t>
  </si>
  <si>
    <t>Lv.24</t>
  </si>
  <si>
    <t>#74</t>
  </si>
  <si>
    <t>46425-6</t>
  </si>
  <si>
    <t>#56</t>
  </si>
  <si>
    <t>#A5</t>
  </si>
  <si>
    <t>Lv24</t>
  </si>
  <si>
    <t>46AA7-8</t>
  </si>
  <si>
    <t>Driscoll Part E (CANNON)</t>
  </si>
  <si>
    <t>as Driscoll Part E - L-R arm</t>
  </si>
  <si>
    <t>no guard only</t>
  </si>
  <si>
    <t>almost legs</t>
  </si>
  <si>
    <t>44 00</t>
  </si>
  <si>
    <t>45 00</t>
  </si>
  <si>
    <t>46 00</t>
  </si>
  <si>
    <t>47 00</t>
  </si>
  <si>
    <t>BRIZIA II Legs</t>
  </si>
  <si>
    <t>3C 01</t>
  </si>
  <si>
    <t>3D 01</t>
  </si>
  <si>
    <t>3E 01</t>
  </si>
  <si>
    <t>7ECF7A xx</t>
  </si>
  <si>
    <t>7ECF7B xx</t>
  </si>
  <si>
    <t>blue/green</t>
  </si>
  <si>
    <t>ELDOS Legs</t>
  </si>
  <si>
    <t>7ECFB7 xx</t>
  </si>
  <si>
    <t>7ECFB9 xx</t>
  </si>
  <si>
    <t>7A 01</t>
  </si>
  <si>
    <t>79 01</t>
  </si>
  <si>
    <t>7B 01</t>
  </si>
  <si>
    <t>7C 01</t>
  </si>
  <si>
    <t>7ED0E4 xx</t>
  </si>
  <si>
    <t>7ED07E xx</t>
  </si>
  <si>
    <t>VALIANT Body</t>
  </si>
  <si>
    <t>as GAROLE `n\ legs</t>
  </si>
  <si>
    <t>as BIZANT `n\ &amp; WILD GOAT`n\</t>
  </si>
  <si>
    <t>39 02</t>
  </si>
  <si>
    <t>91 02</t>
  </si>
  <si>
    <t>71 00</t>
  </si>
  <si>
    <t>PRISOMEA legs</t>
  </si>
  <si>
    <t>72 00</t>
  </si>
  <si>
    <t>73 00</t>
  </si>
  <si>
    <t>74 00</t>
  </si>
  <si>
    <t>50 03</t>
  </si>
  <si>
    <t>51 03</t>
  </si>
  <si>
    <t>62 02</t>
  </si>
  <si>
    <t>63 02</t>
  </si>
  <si>
    <t>64 02</t>
  </si>
  <si>
    <t>65 02</t>
  </si>
  <si>
    <t>66 02</t>
  </si>
  <si>
    <t>67 02</t>
  </si>
  <si>
    <t>68 02</t>
  </si>
  <si>
    <t>69 02</t>
  </si>
  <si>
    <t>60 02</t>
  </si>
  <si>
    <t>61 02</t>
  </si>
  <si>
    <t>7ED0A0 xx</t>
  </si>
  <si>
    <t>all item</t>
  </si>
  <si>
    <t>item script?</t>
  </si>
  <si>
    <t>smoke</t>
  </si>
  <si>
    <t>chaff</t>
  </si>
  <si>
    <t>flash</t>
  </si>
  <si>
    <t>acid</t>
  </si>
  <si>
    <t>00 : friends ?!</t>
  </si>
  <si>
    <t>7F 00</t>
  </si>
  <si>
    <t>80 00</t>
  </si>
  <si>
    <t>81 00</t>
  </si>
  <si>
    <t>82 00</t>
  </si>
  <si>
    <t>83 00</t>
  </si>
  <si>
    <t>84 00</t>
  </si>
  <si>
    <t>85 00</t>
  </si>
  <si>
    <t>86 00</t>
  </si>
  <si>
    <t>87 00</t>
  </si>
  <si>
    <t>88 00</t>
  </si>
  <si>
    <t>STORK L-arm</t>
  </si>
  <si>
    <t>STORK R-arm</t>
  </si>
  <si>
    <t>90 02</t>
  </si>
  <si>
    <t>92 02</t>
  </si>
  <si>
    <t>93 02</t>
  </si>
  <si>
    <t>94 02</t>
  </si>
  <si>
    <t>95 02</t>
  </si>
  <si>
    <t>96 02</t>
  </si>
  <si>
    <t>97 02</t>
  </si>
  <si>
    <t>98 02</t>
  </si>
  <si>
    <t>99 02</t>
  </si>
  <si>
    <t>9A 02</t>
  </si>
  <si>
    <t>9B 02</t>
  </si>
  <si>
    <t>A0 02</t>
  </si>
  <si>
    <t>A2 02</t>
  </si>
  <si>
    <t>A1 02</t>
  </si>
  <si>
    <t>A3 02</t>
  </si>
  <si>
    <t>A4 02</t>
  </si>
  <si>
    <t>A5 02</t>
  </si>
  <si>
    <t>9E 02</t>
  </si>
  <si>
    <t>9D 02</t>
  </si>
  <si>
    <t>9F 02</t>
  </si>
  <si>
    <t>#93</t>
  </si>
  <si>
    <t>46786</t>
  </si>
  <si>
    <t>46799-A</t>
  </si>
  <si>
    <t>CMDR-20</t>
  </si>
  <si>
    <t>Lv ??</t>
  </si>
  <si>
    <t>#8E</t>
  </si>
  <si>
    <t>never used</t>
  </si>
  <si>
    <t>CMDR-21</t>
  </si>
  <si>
    <t>#8F</t>
  </si>
  <si>
    <t>467A8</t>
  </si>
  <si>
    <t>467BB-C</t>
  </si>
  <si>
    <t>CMDR-22</t>
  </si>
  <si>
    <t>#90</t>
  </si>
  <si>
    <t>467CA</t>
  </si>
  <si>
    <t>467DD-E</t>
  </si>
  <si>
    <t>CMDR-23</t>
  </si>
  <si>
    <t>#91</t>
  </si>
  <si>
    <t>467EC</t>
  </si>
  <si>
    <t>467FF-46800</t>
  </si>
  <si>
    <t>CMDR-24</t>
  </si>
  <si>
    <t>#92</t>
  </si>
  <si>
    <t>4680E</t>
  </si>
  <si>
    <t>46821-2</t>
  </si>
  <si>
    <t>Lv 27</t>
  </si>
  <si>
    <t>46843-4</t>
  </si>
  <si>
    <t>#75</t>
  </si>
  <si>
    <t>Lv.25</t>
  </si>
  <si>
    <t>46447-8</t>
  </si>
  <si>
    <t>#57</t>
  </si>
  <si>
    <t>4604B-C</t>
  </si>
  <si>
    <t>#A6</t>
  </si>
  <si>
    <t>Lv25</t>
  </si>
  <si>
    <t>46AC9-A</t>
  </si>
  <si>
    <t>98 00</t>
  </si>
  <si>
    <t>99 00</t>
  </si>
  <si>
    <t>9A 00</t>
  </si>
  <si>
    <t>9B 00</t>
  </si>
  <si>
    <t>9C 00</t>
  </si>
  <si>
    <t>9D 00</t>
  </si>
  <si>
    <t>6E 02</t>
  </si>
  <si>
    <t>6F 02</t>
  </si>
  <si>
    <t>E5 02</t>
  </si>
  <si>
    <t>E1 02</t>
  </si>
  <si>
    <t>E2 02</t>
  </si>
  <si>
    <t>E3 02</t>
  </si>
  <si>
    <t>E4 02</t>
  </si>
  <si>
    <t>E6 02</t>
  </si>
  <si>
    <t>E7 02</t>
  </si>
  <si>
    <t>E8 02</t>
  </si>
  <si>
    <t>E9 02</t>
  </si>
  <si>
    <t>EA 02</t>
  </si>
  <si>
    <t>EB 02</t>
  </si>
  <si>
    <t>7ED12A xx</t>
  </si>
  <si>
    <t>AE 02</t>
  </si>
  <si>
    <t>AF 02</t>
  </si>
  <si>
    <t>7ED0EC xx</t>
  </si>
  <si>
    <t>AC 02</t>
  </si>
  <si>
    <t>AD 02</t>
  </si>
  <si>
    <t>7ED0EA xx</t>
  </si>
  <si>
    <t>42 02</t>
  </si>
  <si>
    <t>43 02</t>
  </si>
  <si>
    <t>44 02</t>
  </si>
  <si>
    <t>45 02</t>
  </si>
  <si>
    <t>4E 03</t>
  </si>
  <si>
    <t>no effect !</t>
  </si>
  <si>
    <t>enter Rupidis</t>
  </si>
  <si>
    <t>#94</t>
  </si>
  <si>
    <t>Lv 28</t>
  </si>
  <si>
    <t>46852</t>
  </si>
  <si>
    <t>46865-6</t>
  </si>
  <si>
    <t>C8 19 : GAVEL</t>
  </si>
  <si>
    <t>D1 00</t>
  </si>
  <si>
    <t>ZELIA Body</t>
  </si>
  <si>
    <t>D2 00</t>
  </si>
  <si>
    <t>D3 00</t>
  </si>
  <si>
    <t>D4 00</t>
  </si>
  <si>
    <t>D5 00</t>
  </si>
  <si>
    <t>B1 00</t>
  </si>
  <si>
    <t>ZELIA L-Arm</t>
  </si>
  <si>
    <t>ZELIA R-Arm</t>
  </si>
  <si>
    <t>8E 00</t>
  </si>
  <si>
    <t>8F 00</t>
  </si>
  <si>
    <t>90 00</t>
  </si>
  <si>
    <t>91 00</t>
  </si>
  <si>
    <t>92 00</t>
  </si>
  <si>
    <t>93 00</t>
  </si>
  <si>
    <t>94 00</t>
  </si>
  <si>
    <t>95 00</t>
  </si>
  <si>
    <t>96 00</t>
  </si>
  <si>
    <t>97 00</t>
  </si>
  <si>
    <t>A8 02</t>
  </si>
  <si>
    <t>A9 02</t>
  </si>
  <si>
    <t>A6 02</t>
  </si>
  <si>
    <t>A7 02</t>
  </si>
  <si>
    <t>AA 02</t>
  </si>
  <si>
    <t>AB 02</t>
  </si>
  <si>
    <t>BA 02</t>
  </si>
  <si>
    <t>#76</t>
  </si>
  <si>
    <t>Lv.26</t>
  </si>
  <si>
    <t>46469-A</t>
  </si>
  <si>
    <t>#58</t>
  </si>
  <si>
    <t>4605A</t>
  </si>
  <si>
    <t>#A7</t>
  </si>
  <si>
    <t>Lv26</t>
  </si>
  <si>
    <t>46AD8</t>
  </si>
  <si>
    <t>46AEB-C</t>
  </si>
  <si>
    <t>script?!</t>
  </si>
  <si>
    <t>RF</t>
  </si>
  <si>
    <t>INF</t>
  </si>
  <si>
    <t>SHOP</t>
  </si>
  <si>
    <t>NEW MILGAN</t>
  </si>
  <si>
    <t>Grip FiG</t>
  </si>
  <si>
    <t>GRANADE</t>
  </si>
  <si>
    <t>SHT/LNG</t>
  </si>
  <si>
    <t>4-1</t>
  </si>
  <si>
    <t>SHLD</t>
  </si>
  <si>
    <t>M-Launcher</t>
  </si>
  <si>
    <t>5-3</t>
  </si>
  <si>
    <t>SMG</t>
  </si>
  <si>
    <t>ASSAULT</t>
  </si>
  <si>
    <t>0-0</t>
  </si>
  <si>
    <t>R-Launcher</t>
  </si>
  <si>
    <t>22SN LEOSOCIAL</t>
  </si>
  <si>
    <t>CATS RAY</t>
  </si>
  <si>
    <t>SG</t>
  </si>
  <si>
    <t>F(lame) T(hrower)</t>
  </si>
  <si>
    <t>BAZOOKA</t>
  </si>
  <si>
    <t>habour</t>
  </si>
  <si>
    <t>PEGASE body</t>
  </si>
  <si>
    <t>7ED022 xx</t>
  </si>
  <si>
    <t>7ED020 xx</t>
  </si>
  <si>
    <t>7ED01E xx</t>
  </si>
  <si>
    <t>7ECF5F xx</t>
  </si>
  <si>
    <t>7ECF62 xx</t>
  </si>
  <si>
    <t>22 01</t>
  </si>
  <si>
    <t>23 01</t>
  </si>
  <si>
    <t>24 01</t>
  </si>
  <si>
    <t>25 01</t>
  </si>
  <si>
    <t>ORCS `n\ Body</t>
  </si>
  <si>
    <t>7ECF69 xx</t>
  </si>
  <si>
    <t>WILD GOAT `n\</t>
  </si>
  <si>
    <t>CAROC  `n\ L-arm</t>
  </si>
  <si>
    <t>TERRAN `n\ legs</t>
  </si>
  <si>
    <t>D2 01</t>
  </si>
  <si>
    <t>D5 01</t>
  </si>
  <si>
    <t>E3 01</t>
  </si>
  <si>
    <t>CF 01</t>
  </si>
  <si>
    <t>7ED00D xx</t>
  </si>
  <si>
    <t>7ECFBB xx</t>
  </si>
  <si>
    <t>7ECFBC xx</t>
  </si>
  <si>
    <t>CAROC L-arm</t>
  </si>
  <si>
    <t>CAROC R-arm</t>
  </si>
  <si>
    <t>CAROC (kopo jiiv) Legs</t>
  </si>
  <si>
    <t>7ECFBD xx</t>
  </si>
  <si>
    <t>7E 01</t>
  </si>
  <si>
    <t>7F 01</t>
  </si>
  <si>
    <t>80 01</t>
  </si>
  <si>
    <t>81 01</t>
  </si>
  <si>
    <t>B7 02</t>
  </si>
  <si>
    <t>NONE</t>
  </si>
  <si>
    <t>Attacker-27(1)</t>
  </si>
  <si>
    <t>Attacker-27(2)</t>
  </si>
  <si>
    <t>48 02</t>
  </si>
  <si>
    <t>49 02</t>
  </si>
  <si>
    <t>haborware</t>
  </si>
  <si>
    <t>#95</t>
  </si>
  <si>
    <t>Lv 29</t>
  </si>
  <si>
    <t>46874</t>
  </si>
  <si>
    <t>#77</t>
  </si>
  <si>
    <t>Lv.27</t>
  </si>
  <si>
    <t>46478</t>
  </si>
  <si>
    <t>4648B-C</t>
  </si>
  <si>
    <t>Haborware</t>
  </si>
  <si>
    <t>#59</t>
  </si>
  <si>
    <t>Lv.28</t>
  </si>
  <si>
    <t>4607C</t>
  </si>
  <si>
    <t>#A8</t>
  </si>
  <si>
    <t>Lv27</t>
  </si>
  <si>
    <t>46AFA</t>
  </si>
  <si>
    <t>46B0D-E</t>
  </si>
  <si>
    <t>D6 00</t>
  </si>
  <si>
    <t>ZENITH V Body</t>
  </si>
  <si>
    <t>D7 00</t>
  </si>
  <si>
    <t>D8 00</t>
  </si>
  <si>
    <t>D9 00</t>
  </si>
  <si>
    <t>DA 00</t>
  </si>
  <si>
    <t>7ECF15 xx</t>
  </si>
  <si>
    <t>7ECF16 xx</t>
  </si>
  <si>
    <t>7ECF17 xx</t>
  </si>
  <si>
    <t>7ECF14 xx</t>
  </si>
  <si>
    <t>70 02</t>
  </si>
  <si>
    <t>71 02</t>
  </si>
  <si>
    <t>72 02</t>
  </si>
  <si>
    <t>73 02</t>
  </si>
  <si>
    <t>Attacker-28(1)</t>
  </si>
  <si>
    <t>Attacker-28(2)</t>
  </si>
  <si>
    <t>#96</t>
  </si>
  <si>
    <t>Dock of no.16</t>
  </si>
  <si>
    <t>Lv 30</t>
  </si>
  <si>
    <t>46896</t>
  </si>
  <si>
    <t>468A9-A</t>
  </si>
  <si>
    <t>#78</t>
  </si>
  <si>
    <t>Lv.29</t>
  </si>
  <si>
    <t>4649A</t>
  </si>
  <si>
    <t>464AD-E</t>
  </si>
  <si>
    <t>#5A</t>
  </si>
  <si>
    <t>4609E</t>
  </si>
  <si>
    <t>460B1-2</t>
  </si>
  <si>
    <t>#A9</t>
  </si>
  <si>
    <t>Lv28</t>
  </si>
  <si>
    <t>46B1C</t>
  </si>
  <si>
    <t>46B2F-30</t>
  </si>
  <si>
    <t>MAREREID Body</t>
  </si>
  <si>
    <t>7ECF60 xx</t>
  </si>
  <si>
    <t>7ECF61 xx</t>
  </si>
  <si>
    <t>2C 01</t>
  </si>
  <si>
    <t>2D 01</t>
  </si>
  <si>
    <t>2E 01</t>
  </si>
  <si>
    <t>2F 01</t>
  </si>
  <si>
    <t>7ECF6A xx</t>
  </si>
  <si>
    <t>7ECF6B xx</t>
  </si>
  <si>
    <t>7ECF6C xx</t>
  </si>
  <si>
    <t>7ED0E6 xx</t>
  </si>
  <si>
    <t>B8 14 : VALS</t>
  </si>
  <si>
    <t>Attacker-29(1)</t>
  </si>
  <si>
    <t>Attacker-29(2)</t>
  </si>
  <si>
    <t>BC 00</t>
  </si>
  <si>
    <t>BD 00</t>
  </si>
  <si>
    <t>VAPOR body</t>
  </si>
  <si>
    <t>C2 00</t>
  </si>
  <si>
    <t>6A 02</t>
  </si>
  <si>
    <t>6B 02</t>
  </si>
  <si>
    <t>6C 02</t>
  </si>
  <si>
    <t>6D 02</t>
  </si>
  <si>
    <t>5E 02</t>
  </si>
  <si>
    <t>5F 02</t>
  </si>
  <si>
    <t>5C 02</t>
  </si>
  <si>
    <t>5D 02</t>
  </si>
  <si>
    <t>5A 02</t>
  </si>
  <si>
    <t>5B 02</t>
  </si>
  <si>
    <t>50 02</t>
  </si>
  <si>
    <t>51 02</t>
  </si>
  <si>
    <t>52 02</t>
  </si>
  <si>
    <t>53 02</t>
  </si>
  <si>
    <t>54 02</t>
  </si>
  <si>
    <t>55 02</t>
  </si>
  <si>
    <t>56 02</t>
  </si>
  <si>
    <t>57 02</t>
  </si>
  <si>
    <t>58 02</t>
  </si>
  <si>
    <t>59 02</t>
  </si>
  <si>
    <t>Airfield</t>
  </si>
  <si>
    <t>#97</t>
  </si>
  <si>
    <t>Lv 31</t>
  </si>
  <si>
    <t>468B8</t>
  </si>
  <si>
    <t>468CB-C</t>
  </si>
  <si>
    <t>#79</t>
  </si>
  <si>
    <t>Lv.30</t>
  </si>
  <si>
    <t>464BC</t>
  </si>
  <si>
    <t>464CF-D0</t>
  </si>
  <si>
    <t>#5B</t>
  </si>
  <si>
    <t>Lv.31</t>
  </si>
  <si>
    <t>460C0</t>
  </si>
  <si>
    <t>9E 01</t>
  </si>
  <si>
    <t>9F 01</t>
  </si>
  <si>
    <t>A0 01</t>
  </si>
  <si>
    <t>A1 01</t>
  </si>
  <si>
    <t>DB 01</t>
  </si>
  <si>
    <t>DC 01</t>
  </si>
  <si>
    <t>SAKATA TYPE105C L-arm</t>
  </si>
  <si>
    <t>SAKATA TYPE105C R-arm</t>
  </si>
  <si>
    <t>Attacker-30(1)</t>
  </si>
  <si>
    <t>Attacker-30(2)</t>
  </si>
  <si>
    <t>45840</t>
  </si>
  <si>
    <t>Last</t>
  </si>
  <si>
    <t>#7A</t>
  </si>
  <si>
    <t>464DE</t>
  </si>
  <si>
    <t>464F1-2</t>
  </si>
  <si>
    <t>CMDR-01</t>
  </si>
  <si>
    <t># …</t>
  </si>
  <si>
    <t>Lv01</t>
  </si>
  <si>
    <t>46500</t>
  </si>
  <si>
    <t>CMDR-02</t>
  </si>
  <si>
    <t>46522</t>
  </si>
  <si>
    <t>46535-6</t>
  </si>
  <si>
    <t>#5C</t>
  </si>
  <si>
    <t>460E2</t>
  </si>
  <si>
    <t>Missiler-01</t>
  </si>
  <si>
    <t>Lv1</t>
  </si>
  <si>
    <t>46104</t>
  </si>
  <si>
    <t>Driscoll - Last</t>
  </si>
  <si>
    <t>457FC</t>
  </si>
  <si>
    <t>Last Mission</t>
  </si>
  <si>
    <t>DF 02</t>
  </si>
  <si>
    <t>used by Driscoll last</t>
  </si>
  <si>
    <t>CC 01</t>
  </si>
  <si>
    <t>59 01</t>
  </si>
  <si>
    <t>5A 01</t>
  </si>
  <si>
    <t>5B 01</t>
  </si>
  <si>
    <t>5C 01</t>
  </si>
  <si>
    <t>CAROC II MG</t>
  </si>
  <si>
    <t>DASLER CLAW Iii</t>
  </si>
  <si>
    <t>FE 02</t>
  </si>
  <si>
    <t>FF 02</t>
  </si>
  <si>
    <t>6 * 20</t>
  </si>
  <si>
    <t>00 03</t>
  </si>
  <si>
    <t>01 03</t>
  </si>
  <si>
    <t>8 * 10</t>
  </si>
  <si>
    <t>GLOWNING</t>
  </si>
  <si>
    <t>on</t>
  </si>
  <si>
    <t>metalic - black</t>
  </si>
  <si>
    <t>GROWNING MG</t>
  </si>
  <si>
    <t>5 *  40</t>
  </si>
  <si>
    <t>use after 'Double' and the follow with short skill</t>
  </si>
  <si>
    <t>GROWNING MG !!!</t>
  </si>
  <si>
    <t>inter weapon script</t>
  </si>
  <si>
    <t>use with 'Double' skill</t>
  </si>
  <si>
    <t>02 02</t>
  </si>
  <si>
    <t>use with 'Switch' skill</t>
  </si>
  <si>
    <t>06 02</t>
  </si>
  <si>
    <t>yes… GROWNING MG use this script ?!</t>
  </si>
  <si>
    <t>Driscoll Part A Body</t>
  </si>
  <si>
    <t>Driscoll Part A R-arm</t>
  </si>
  <si>
    <t>Driscoll Part A Legs</t>
  </si>
  <si>
    <t>88 01</t>
  </si>
  <si>
    <t>5*25 MG</t>
  </si>
  <si>
    <t>4*35 CANNON</t>
  </si>
  <si>
    <t>Driscoll Part B L-arm</t>
  </si>
  <si>
    <t>Driscoll Part B R-arm</t>
  </si>
  <si>
    <t>Driscoll Part C L-arm</t>
  </si>
  <si>
    <t>Driscoll Part C R-arm</t>
  </si>
  <si>
    <t>Driscoll Part D L-arm</t>
  </si>
  <si>
    <t>Driscoll Part D R-arm</t>
  </si>
  <si>
    <t>Driscoll Part E L-arm</t>
  </si>
  <si>
    <t xml:space="preserve">Driscoll Part E R-arm </t>
  </si>
  <si>
    <r>
      <t>Driscoll</t>
    </r>
    <r>
      <rPr>
        <b/>
        <i/>
        <sz val="10"/>
        <color rgb="FF0000FF"/>
        <rFont val="Comic Sans MS"/>
        <family val="4"/>
      </rPr>
      <t xml:space="preserve"> </t>
    </r>
    <r>
      <rPr>
        <b/>
        <i/>
        <sz val="10"/>
        <color rgb="FFFF0000"/>
        <rFont val="Comic Sans MS"/>
        <family val="4"/>
      </rPr>
      <t>Part A L-arm</t>
    </r>
  </si>
  <si>
    <t>CAROC (`n¾ÀÂÀ½µ) Body</t>
  </si>
  <si>
    <t>20 00</t>
  </si>
  <si>
    <t>GALVO body</t>
  </si>
  <si>
    <t>21 00</t>
  </si>
  <si>
    <t>22 00</t>
  </si>
  <si>
    <t>23 00</t>
  </si>
  <si>
    <t>24 00</t>
  </si>
  <si>
    <t>ZENITH body</t>
  </si>
  <si>
    <t>25 00</t>
  </si>
  <si>
    <t>26 00</t>
  </si>
  <si>
    <t>27 00</t>
  </si>
  <si>
    <t>28 00</t>
  </si>
  <si>
    <t>29 00</t>
  </si>
  <si>
    <t>2A 00</t>
  </si>
  <si>
    <t>2B 00</t>
  </si>
  <si>
    <t>2C 00</t>
  </si>
  <si>
    <t>2D 00</t>
  </si>
  <si>
    <t>2E 00</t>
  </si>
  <si>
    <t>2F 00</t>
  </si>
  <si>
    <t>30 00</t>
  </si>
  <si>
    <t>31 00</t>
  </si>
  <si>
    <t>32 00</t>
  </si>
  <si>
    <t>33 00</t>
  </si>
  <si>
    <t>34 00</t>
  </si>
  <si>
    <t>35 00</t>
  </si>
  <si>
    <t>36 00</t>
  </si>
  <si>
    <t>37 00</t>
  </si>
  <si>
    <t>38 00</t>
  </si>
  <si>
    <t>39 00</t>
  </si>
  <si>
    <t>ZOLA 3A body</t>
  </si>
  <si>
    <t>BIZANT body</t>
  </si>
  <si>
    <t>3A 00</t>
  </si>
  <si>
    <t>3B 00</t>
  </si>
  <si>
    <t>3C 00</t>
  </si>
  <si>
    <t>3D 00</t>
  </si>
  <si>
    <t>3E 00</t>
  </si>
  <si>
    <t>3F 00</t>
  </si>
  <si>
    <t>40 00</t>
  </si>
  <si>
    <t>41 00</t>
  </si>
  <si>
    <t>42 00</t>
  </si>
  <si>
    <r>
      <t xml:space="preserve">TYPE90X </t>
    </r>
    <r>
      <rPr>
        <sz val="10"/>
        <color theme="1"/>
        <rFont val="Comic Sans MS"/>
        <family val="4"/>
      </rPr>
      <t>body</t>
    </r>
  </si>
  <si>
    <r>
      <t xml:space="preserve">TYPE90X </t>
    </r>
    <r>
      <rPr>
        <sz val="10"/>
        <color theme="1"/>
        <rFont val="Comic Sans MS"/>
        <family val="4"/>
      </rPr>
      <t>left arm</t>
    </r>
  </si>
  <si>
    <r>
      <t xml:space="preserve">TYPE90X </t>
    </r>
    <r>
      <rPr>
        <sz val="10"/>
        <color theme="1"/>
        <rFont val="Comic Sans MS"/>
        <family val="4"/>
      </rPr>
      <t>right arm</t>
    </r>
  </si>
  <si>
    <r>
      <t xml:space="preserve">TYPE90X </t>
    </r>
    <r>
      <rPr>
        <sz val="10"/>
        <color theme="1"/>
        <rFont val="Comic Sans MS"/>
        <family val="4"/>
      </rPr>
      <t>legs</t>
    </r>
  </si>
  <si>
    <t>48 00</t>
  </si>
  <si>
    <t>49 00</t>
  </si>
  <si>
    <t>4A 00</t>
  </si>
  <si>
    <t>4B 00</t>
  </si>
  <si>
    <t>4C 00</t>
  </si>
  <si>
    <t>4E 00</t>
  </si>
  <si>
    <t>4F 00</t>
  </si>
  <si>
    <t>50 00</t>
  </si>
  <si>
    <t>51 00</t>
  </si>
  <si>
    <t>00 0A</t>
  </si>
  <si>
    <t>10 42</t>
  </si>
  <si>
    <t>04 02</t>
  </si>
  <si>
    <t>shoulder fight</t>
  </si>
  <si>
    <t>04 03</t>
  </si>
  <si>
    <t>hand fight</t>
  </si>
  <si>
    <t>HARPOON BOLT, DRAGON HAND</t>
  </si>
  <si>
    <t>F-1 TONFAR, F-3 HAND ROD</t>
  </si>
  <si>
    <t>10 42 BE 6B, 12 42 FA 6B</t>
  </si>
  <si>
    <t>donkey dx ii</t>
  </si>
  <si>
    <t>Lloyd(C6)</t>
  </si>
  <si>
    <t>unused</t>
  </si>
  <si>
    <t>46EF6</t>
  </si>
  <si>
    <t>46F09-A</t>
  </si>
  <si>
    <t>Lv.01</t>
  </si>
  <si>
    <t>45C1A</t>
  </si>
  <si>
    <t>54 01</t>
  </si>
  <si>
    <t>55 01</t>
  </si>
  <si>
    <t>56 01</t>
  </si>
  <si>
    <t>57 01</t>
  </si>
  <si>
    <t>Garyo</t>
  </si>
  <si>
    <t>03 02</t>
  </si>
  <si>
    <t>05 02</t>
  </si>
  <si>
    <t>07 03</t>
  </si>
  <si>
    <t>TYPE90X PUNCH</t>
  </si>
  <si>
    <t>45BB4</t>
  </si>
  <si>
    <t>45BC7-8</t>
  </si>
  <si>
    <t>94 01</t>
  </si>
  <si>
    <t>95 01</t>
  </si>
  <si>
    <t>96 01</t>
  </si>
  <si>
    <t>97 01</t>
  </si>
  <si>
    <t>98 01</t>
  </si>
  <si>
    <t>99 01</t>
  </si>
  <si>
    <t>45862</t>
  </si>
  <si>
    <t>D6 01</t>
  </si>
  <si>
    <t>458A6</t>
  </si>
  <si>
    <t>39 03</t>
  </si>
  <si>
    <t>Marty #B8</t>
  </si>
  <si>
    <t>Ford #C3</t>
  </si>
  <si>
    <t>4581E</t>
  </si>
  <si>
    <t>9A 01</t>
  </si>
  <si>
    <t>9B 01</t>
  </si>
  <si>
    <t>9C 01</t>
  </si>
  <si>
    <t>9D 01</t>
  </si>
  <si>
    <t>7ECF1E xx</t>
  </si>
  <si>
    <t>GALVO MRX Body</t>
  </si>
  <si>
    <t>E0 00</t>
  </si>
  <si>
    <t>59 03</t>
  </si>
  <si>
    <t>No Pilot</t>
  </si>
  <si>
    <t>no portrait</t>
  </si>
  <si>
    <t>blank(black) portrait</t>
  </si>
  <si>
    <t>7A 00</t>
  </si>
  <si>
    <t>69B44</t>
  </si>
  <si>
    <t>17 02</t>
  </si>
  <si>
    <t>6-3</t>
  </si>
  <si>
    <t>PESETA</t>
  </si>
  <si>
    <t>Chipmunk</t>
  </si>
  <si>
    <t>Backpack</t>
  </si>
  <si>
    <t>Race Horse</t>
  </si>
  <si>
    <t>Cervus</t>
  </si>
  <si>
    <t>+1</t>
  </si>
  <si>
    <t>VULCAN</t>
  </si>
  <si>
    <t>8-4</t>
  </si>
  <si>
    <t>Tigre</t>
  </si>
  <si>
    <t>F T</t>
  </si>
  <si>
    <t>OCU FRONTBASE</t>
  </si>
  <si>
    <t>PAP66</t>
  </si>
  <si>
    <t>HEXAFIRE MK.II</t>
  </si>
  <si>
    <t>4-2</t>
  </si>
  <si>
    <t>8-6</t>
  </si>
  <si>
    <t>Elephas</t>
  </si>
  <si>
    <t>item</t>
  </si>
  <si>
    <t>SOLEIT</t>
  </si>
  <si>
    <t>Bison</t>
  </si>
  <si>
    <t>+2</t>
  </si>
  <si>
    <t>CARRIER'S CAMP</t>
  </si>
  <si>
    <t>BB 01</t>
  </si>
  <si>
    <t>BA 01</t>
  </si>
  <si>
    <t>02 20 6A 3E</t>
  </si>
  <si>
    <t>22 20 B0 3E</t>
  </si>
  <si>
    <t>script</t>
  </si>
  <si>
    <t>PARAINA, CERES, MAGIC BOX, GALVADOS, PROBATON, SLAY, BLACK PANTHER</t>
  </si>
  <si>
    <t>6-1</t>
  </si>
  <si>
    <t>Squalo</t>
  </si>
  <si>
    <t>6-4</t>
  </si>
  <si>
    <t>Bag Worm</t>
  </si>
  <si>
    <t>7B 00</t>
  </si>
  <si>
    <t>7C 00</t>
  </si>
  <si>
    <t>7D 00</t>
  </si>
  <si>
    <t>TENDUS L-arm</t>
  </si>
  <si>
    <t>TENDUS R-arm</t>
  </si>
  <si>
    <t>TENDUS legs</t>
  </si>
  <si>
    <t>75 00</t>
  </si>
  <si>
    <t>76 00</t>
  </si>
  <si>
    <t>77 00</t>
  </si>
  <si>
    <t>78 00</t>
  </si>
  <si>
    <t>79 00</t>
  </si>
  <si>
    <t>66 00</t>
  </si>
  <si>
    <t>67 00</t>
  </si>
  <si>
    <t>68 00</t>
  </si>
  <si>
    <t>69 00</t>
  </si>
  <si>
    <t>6A 00</t>
  </si>
  <si>
    <t>61 00</t>
  </si>
  <si>
    <t>62 00</t>
  </si>
  <si>
    <t>63 00</t>
  </si>
  <si>
    <t>64 00</t>
  </si>
  <si>
    <t>65 00</t>
  </si>
  <si>
    <t>57 00</t>
  </si>
  <si>
    <t>58 00</t>
  </si>
  <si>
    <t>59 00</t>
  </si>
  <si>
    <t>5A 00</t>
  </si>
  <si>
    <t>52 00</t>
  </si>
  <si>
    <t>53 00</t>
  </si>
  <si>
    <t>54 00</t>
  </si>
  <si>
    <t>55 00</t>
  </si>
  <si>
    <t>56 00</t>
  </si>
  <si>
    <t>5D 00</t>
  </si>
  <si>
    <t>5E 00</t>
  </si>
  <si>
    <t>5F 00</t>
  </si>
  <si>
    <t>6C 00</t>
  </si>
  <si>
    <t>6D 00</t>
  </si>
  <si>
    <t>6E 00</t>
  </si>
  <si>
    <r>
      <t xml:space="preserve">PAVOT </t>
    </r>
    <r>
      <rPr>
        <b/>
        <sz val="10"/>
        <color theme="1"/>
        <rFont val="Comic Sans MS"/>
        <family val="4"/>
      </rPr>
      <t>`n\</t>
    </r>
    <r>
      <rPr>
        <sz val="10"/>
        <color theme="1"/>
        <rFont val="Comic Sans MS"/>
        <family val="4"/>
      </rPr>
      <t xml:space="preserve"> body</t>
    </r>
  </si>
  <si>
    <r>
      <t>26</t>
    </r>
    <r>
      <rPr>
        <vertAlign val="superscript"/>
        <sz val="10"/>
        <color rgb="FFFF0000"/>
        <rFont val="Comic Sans MS"/>
        <family val="4"/>
      </rPr>
      <t>th</t>
    </r>
    <r>
      <rPr>
        <sz val="10"/>
        <color rgb="FFFF0000"/>
        <rFont val="Comic Sans MS"/>
        <family val="4"/>
      </rPr>
      <t xml:space="preserve"> mission</t>
    </r>
  </si>
  <si>
    <r>
      <rPr>
        <b/>
        <sz val="10"/>
        <color theme="1"/>
        <rFont val="Comic Sans MS"/>
        <family val="4"/>
      </rPr>
      <t xml:space="preserve">WILD GOAT`n\ </t>
    </r>
    <r>
      <rPr>
        <sz val="10"/>
        <color theme="1"/>
        <rFont val="Comic Sans MS"/>
        <family val="4"/>
      </rPr>
      <t>L-Arm</t>
    </r>
  </si>
  <si>
    <r>
      <rPr>
        <b/>
        <sz val="10"/>
        <color theme="1"/>
        <rFont val="Comic Sans MS"/>
        <family val="4"/>
      </rPr>
      <t>WILD GOAT`n\</t>
    </r>
    <r>
      <rPr>
        <sz val="10"/>
        <color theme="1"/>
        <rFont val="Comic Sans MS"/>
        <family val="4"/>
      </rPr>
      <t xml:space="preserve"> R-Arm</t>
    </r>
  </si>
  <si>
    <r>
      <rPr>
        <b/>
        <sz val="10"/>
        <color theme="1"/>
        <rFont val="Comic Sans MS"/>
        <family val="4"/>
      </rPr>
      <t xml:space="preserve">`n¾ÀÂÀ½µ `n\ </t>
    </r>
    <r>
      <rPr>
        <i/>
        <sz val="10"/>
        <color theme="1"/>
        <rFont val="Comic Sans MS"/>
        <family val="4"/>
      </rPr>
      <t>R-arm</t>
    </r>
  </si>
  <si>
    <r>
      <t xml:space="preserve">WS-2B </t>
    </r>
    <r>
      <rPr>
        <sz val="10"/>
        <color rgb="FF92D050"/>
        <rFont val="Comic Sans MS"/>
        <family val="4"/>
      </rPr>
      <t>shield</t>
    </r>
  </si>
  <si>
    <t>8A 00</t>
  </si>
  <si>
    <t>8B 00</t>
  </si>
  <si>
    <t>8C 00</t>
  </si>
  <si>
    <t>ARPEGGIO R-arm</t>
  </si>
  <si>
    <t>AVENIR body</t>
  </si>
  <si>
    <t>AVENIR L-arm</t>
  </si>
  <si>
    <t>AVENIR R-arm</t>
  </si>
  <si>
    <t>AVENIR legs</t>
  </si>
  <si>
    <t>ORCS body</t>
  </si>
  <si>
    <t>ORCS L-arm</t>
  </si>
  <si>
    <t>ORCS R-arm</t>
  </si>
  <si>
    <t>ORCS legs</t>
  </si>
  <si>
    <t>ZINC body</t>
  </si>
  <si>
    <t>9E 00</t>
  </si>
  <si>
    <t>9F 00</t>
  </si>
  <si>
    <t>A0 00</t>
  </si>
  <si>
    <t>VALS body</t>
  </si>
  <si>
    <t>VALS L-arm</t>
  </si>
  <si>
    <t>VALS R-arm</t>
  </si>
  <si>
    <t>VALS legs</t>
  </si>
  <si>
    <t>FROST body</t>
  </si>
  <si>
    <t>A2 00</t>
  </si>
  <si>
    <t>A3 00</t>
  </si>
  <si>
    <t>A4 00</t>
  </si>
  <si>
    <t>A5 00</t>
  </si>
  <si>
    <t>FROST L-arm</t>
  </si>
  <si>
    <t>FROST R-arm</t>
  </si>
  <si>
    <t>FROST legs</t>
  </si>
  <si>
    <t>TYPE103 body</t>
  </si>
  <si>
    <t>A7 00</t>
  </si>
  <si>
    <t>A8 00</t>
  </si>
  <si>
    <t>A9 00</t>
  </si>
  <si>
    <t>AA 00</t>
  </si>
  <si>
    <t>TYPE65 L-arm</t>
  </si>
  <si>
    <t>TYPE65 R-arm</t>
  </si>
  <si>
    <t>TYPE65 legs</t>
  </si>
  <si>
    <t>AD 00</t>
  </si>
  <si>
    <t>AE 00</t>
  </si>
  <si>
    <t>7ecefA xx</t>
  </si>
  <si>
    <t>TYPE 150 body</t>
  </si>
  <si>
    <t>B2 00</t>
  </si>
  <si>
    <t>B3 00</t>
  </si>
  <si>
    <t>B4 00</t>
  </si>
  <si>
    <t>WILD GOAT legs</t>
  </si>
  <si>
    <t>B7 00</t>
  </si>
  <si>
    <t>B8 00</t>
  </si>
  <si>
    <t>B9 00</t>
  </si>
  <si>
    <t>DASLER L-arm</t>
  </si>
  <si>
    <t>VAPOR L-arm</t>
  </si>
  <si>
    <t>VAPOR R-arm</t>
  </si>
  <si>
    <t>VAPOR legs</t>
  </si>
  <si>
    <t>BE 00</t>
  </si>
  <si>
    <t>BF 00</t>
  </si>
  <si>
    <t>C0 00</t>
  </si>
  <si>
    <t>TEMPEST Body</t>
  </si>
  <si>
    <t>TEMPEST L-arm</t>
  </si>
  <si>
    <t>TEMPEST R-arm</t>
  </si>
  <si>
    <t>C3 00</t>
  </si>
  <si>
    <t>C4 00</t>
  </si>
  <si>
    <t>C5 00</t>
  </si>
  <si>
    <t>C7 00</t>
  </si>
  <si>
    <t>*favorite in early mission*</t>
  </si>
  <si>
    <t>ZIGLE6B L-arm</t>
  </si>
  <si>
    <t>ZIGLE6B R-arm</t>
  </si>
  <si>
    <t>C8 00</t>
  </si>
  <si>
    <t>C9 00</t>
  </si>
  <si>
    <t>CA 00</t>
  </si>
  <si>
    <t>CD 00</t>
  </si>
  <si>
    <t>CE 00</t>
  </si>
  <si>
    <t>CF 00</t>
  </si>
  <si>
    <t>ZIGLE11A L-arm</t>
  </si>
  <si>
    <t>ZIGLE11A R-arm</t>
  </si>
  <si>
    <t>7ECF00 xx</t>
  </si>
  <si>
    <t>7ECF01 xx</t>
  </si>
  <si>
    <t>7ECF02 xx</t>
  </si>
  <si>
    <t>7ECF03 xx</t>
  </si>
  <si>
    <t>7ECF05 xx</t>
  </si>
  <si>
    <t>7ECF06 xx</t>
  </si>
  <si>
    <t>7ECF07 xx</t>
  </si>
  <si>
    <t>7ECF08 xx</t>
  </si>
  <si>
    <t>7ECF0A xx</t>
  </si>
  <si>
    <t>7ECF0B xx</t>
  </si>
  <si>
    <t>7ECF0C xx</t>
  </si>
  <si>
    <t>7ECF0D xx</t>
  </si>
  <si>
    <t>7ECF0F xx</t>
  </si>
  <si>
    <t>7ECF10 xx</t>
  </si>
  <si>
    <t>7ECF11 xx</t>
  </si>
  <si>
    <t>7ECF12 xx</t>
  </si>
  <si>
    <t>ZENITH V L-arm</t>
  </si>
  <si>
    <t>ZENITH V R-arm</t>
  </si>
  <si>
    <t>7ECF19 xx</t>
  </si>
  <si>
    <t>GALVO SV Body</t>
  </si>
  <si>
    <t>DB 00</t>
  </si>
  <si>
    <t>GALVO L-arm</t>
  </si>
  <si>
    <t>GALVO R-arm</t>
  </si>
  <si>
    <t>GALVO legs</t>
  </si>
  <si>
    <t>ZENITH L-arm</t>
  </si>
  <si>
    <t>ZENITH R-arm</t>
  </si>
  <si>
    <t>ZENITH legs</t>
  </si>
  <si>
    <t>ZOLA 3A L-arm</t>
  </si>
  <si>
    <t>ZOLA 3A R-arm</t>
  </si>
  <si>
    <t>ZOLA 3A legs</t>
  </si>
  <si>
    <t>BIZANT L-arm</t>
  </si>
  <si>
    <t>BIZANT R-arm</t>
  </si>
  <si>
    <t>BIZANT legs</t>
  </si>
  <si>
    <t>GIZEH L-arm</t>
  </si>
  <si>
    <t>GIZEH R-arm</t>
  </si>
  <si>
    <t>GIZEH legs</t>
  </si>
  <si>
    <t>HUSKY Mk.III L-arm</t>
  </si>
  <si>
    <t>HUSKY Mk.III R-arm</t>
  </si>
  <si>
    <t>HUSKY Mk.III legs</t>
  </si>
  <si>
    <t>MOTH VR.5 body</t>
  </si>
  <si>
    <t>MOTH VR.5 L-arm</t>
  </si>
  <si>
    <t>MOTH VR.5 R-arm</t>
  </si>
  <si>
    <t>GROP body</t>
  </si>
  <si>
    <t>GROP L-arm</t>
  </si>
  <si>
    <t>GROP R-arm</t>
  </si>
  <si>
    <t>GROP legs</t>
  </si>
  <si>
    <t>PAVOT body</t>
  </si>
  <si>
    <t>PAVOT L-arm</t>
  </si>
  <si>
    <t>PAVOT R-arm</t>
  </si>
  <si>
    <t>PAVOT legs</t>
  </si>
  <si>
    <t>PAVOT II L-arm</t>
  </si>
  <si>
    <t>PAVOT II R-arm</t>
  </si>
  <si>
    <r>
      <rPr>
        <b/>
        <sz val="10"/>
        <rFont val="Comic Sans MS"/>
        <family val="4"/>
      </rPr>
      <t xml:space="preserve">GAROLE </t>
    </r>
    <r>
      <rPr>
        <sz val="10"/>
        <rFont val="Comic Sans MS"/>
        <family val="4"/>
      </rPr>
      <t>legs</t>
    </r>
  </si>
  <si>
    <t>CLAVECIH body</t>
  </si>
  <si>
    <t>CLAVECIH L-arm</t>
  </si>
  <si>
    <t>CLAVECIH  R-arm</t>
  </si>
  <si>
    <t>CLAVECIH legs</t>
  </si>
  <si>
    <t>CLAVECIH `n\ body</t>
  </si>
  <si>
    <t>CLAVECIH `n\ legs</t>
  </si>
  <si>
    <t>CLAVECIH II R-arm</t>
  </si>
  <si>
    <t>CLAVECIH II L-arm</t>
  </si>
  <si>
    <t>ZEAREID L-arm</t>
  </si>
  <si>
    <t>ZEAREID R-arm</t>
  </si>
  <si>
    <t>ZEAREID legs</t>
  </si>
  <si>
    <t>TnPAH(terran) L-arm</t>
  </si>
  <si>
    <t>TnPAH(terran) R-arm</t>
  </si>
  <si>
    <t>ZINC legs</t>
  </si>
  <si>
    <t>7ECF1A xx</t>
  </si>
  <si>
    <t>7ECF1B xx</t>
  </si>
  <si>
    <t>7ECF1C xx</t>
  </si>
  <si>
    <t>GALVO SV L-arm</t>
  </si>
  <si>
    <t>GALVO SV R-arm</t>
  </si>
  <si>
    <t>DC 00</t>
  </si>
  <si>
    <t>DD 00</t>
  </si>
  <si>
    <t>DE 00</t>
  </si>
  <si>
    <t>7ECF1F xx</t>
  </si>
  <si>
    <t>7ECF20 xx</t>
  </si>
  <si>
    <t>7ECF21 xx</t>
  </si>
  <si>
    <t>7ECF24 xx</t>
  </si>
  <si>
    <t>7ECF25 xx</t>
  </si>
  <si>
    <t>7ECF26 xx</t>
  </si>
  <si>
    <t>E5 00</t>
  </si>
  <si>
    <t>E1 00</t>
  </si>
  <si>
    <t>E2 00</t>
  </si>
  <si>
    <t>E3 00</t>
  </si>
  <si>
    <t>E6 00</t>
  </si>
  <si>
    <t>E7 00</t>
  </si>
  <si>
    <t>E8 00</t>
  </si>
  <si>
    <t>EA 00</t>
  </si>
  <si>
    <t>GALVO MRX L-arm</t>
  </si>
  <si>
    <t>GALVO MRX R-arm</t>
  </si>
  <si>
    <t>GALVO MRX legs</t>
  </si>
  <si>
    <r>
      <t>HUSKY Mk.</t>
    </r>
    <r>
      <rPr>
        <sz val="10"/>
        <color theme="1"/>
        <rFont val="Calibri"/>
        <family val="2"/>
      </rPr>
      <t>`</t>
    </r>
    <r>
      <rPr>
        <sz val="10"/>
        <color theme="1"/>
        <rFont val="Comic Sans MS"/>
        <family val="4"/>
      </rPr>
      <t>n</t>
    </r>
    <r>
      <rPr>
        <sz val="10"/>
        <color theme="1"/>
        <rFont val="Calibri"/>
        <family val="2"/>
      </rPr>
      <t>~</t>
    </r>
    <r>
      <rPr>
        <sz val="10"/>
        <color theme="1"/>
        <rFont val="Comic Sans MS"/>
        <family val="4"/>
      </rPr>
      <t xml:space="preserve"> Body</t>
    </r>
  </si>
  <si>
    <t>HUSKY Mk.IV L-arm</t>
  </si>
  <si>
    <t>HUSKY Mk.IV R-arm</t>
  </si>
  <si>
    <t>HUSKY Mk.IV legs</t>
  </si>
  <si>
    <t>7ECF28 xx</t>
  </si>
  <si>
    <t>7ECF29 xx</t>
  </si>
  <si>
    <t>7ECF2A xx</t>
  </si>
  <si>
    <t>7ECF2B xx</t>
  </si>
  <si>
    <t>GEIN Body</t>
  </si>
  <si>
    <t>GEIN L-arm</t>
  </si>
  <si>
    <t>GEIN R-arm</t>
  </si>
  <si>
    <t>GEIN legs</t>
  </si>
  <si>
    <t>EB 00</t>
  </si>
  <si>
    <t>EC 00</t>
  </si>
  <si>
    <t>ED 00</t>
  </si>
  <si>
    <t>EF 00</t>
  </si>
  <si>
    <t>7ECF2D xx</t>
  </si>
  <si>
    <t>7ECF2E xx</t>
  </si>
  <si>
    <t>7ECF2F xx</t>
  </si>
  <si>
    <t>7ECF30 xx</t>
  </si>
  <si>
    <t>7ECF32 xx</t>
  </si>
  <si>
    <t>7ECF33 xx</t>
  </si>
  <si>
    <t>7ECF34 xx</t>
  </si>
  <si>
    <t>7ECF35 xx</t>
  </si>
  <si>
    <t>7ECF37 xx</t>
  </si>
  <si>
    <t>7ECF38 xx</t>
  </si>
  <si>
    <t>7ECF39 xx</t>
  </si>
  <si>
    <t>7ECF3A xx</t>
  </si>
  <si>
    <t>7ECF3C xx</t>
  </si>
  <si>
    <t>7ECF3D xx</t>
  </si>
  <si>
    <t>7ECF3E xx</t>
  </si>
  <si>
    <t>7ECF3F xx</t>
  </si>
  <si>
    <t>7ECF41 xx</t>
  </si>
  <si>
    <t>7ECF42 xx</t>
  </si>
  <si>
    <t>7ECF43 xx</t>
  </si>
  <si>
    <t>7ECF44 xx</t>
  </si>
  <si>
    <t>7ECF46 xx</t>
  </si>
  <si>
    <t>7ECF47 xx</t>
  </si>
  <si>
    <t>7ECF48 xx</t>
  </si>
  <si>
    <t>7ECF49 xx</t>
  </si>
  <si>
    <t>7ECF4C xx</t>
  </si>
  <si>
    <t>7ECF4D xx</t>
  </si>
  <si>
    <t>7ECF4E xx</t>
  </si>
  <si>
    <t>7ECF50 xx</t>
  </si>
  <si>
    <t>7ECF51 xx</t>
  </si>
  <si>
    <t>7ECF52 xx</t>
  </si>
  <si>
    <t>7ECF53 xx</t>
  </si>
  <si>
    <t>7ECF55 xx</t>
  </si>
  <si>
    <t>7ECF56 xx</t>
  </si>
  <si>
    <t>7ECF57 xx</t>
  </si>
  <si>
    <t>7ECF58 xx</t>
  </si>
  <si>
    <t>7ECF5B xx</t>
  </si>
  <si>
    <t>7ECF5C xx</t>
  </si>
  <si>
    <t>7ECF5D xx</t>
  </si>
  <si>
    <t>0E 01</t>
  </si>
  <si>
    <t>0F 01</t>
  </si>
  <si>
    <t>10 01</t>
  </si>
  <si>
    <t>11 01</t>
  </si>
  <si>
    <t>13 01</t>
  </si>
  <si>
    <t>14 01</t>
  </si>
  <si>
    <t>15 01</t>
  </si>
  <si>
    <t>18 01</t>
  </si>
  <si>
    <t>19 01</t>
  </si>
  <si>
    <t>1A 01</t>
  </si>
  <si>
    <t>1D 01</t>
  </si>
  <si>
    <t>1E 01</t>
  </si>
  <si>
    <t>1F 01</t>
  </si>
  <si>
    <t>27 01</t>
  </si>
  <si>
    <t>28 01</t>
  </si>
  <si>
    <t>29 01</t>
  </si>
  <si>
    <t>31 01</t>
  </si>
  <si>
    <t>32 01</t>
  </si>
  <si>
    <t>33 01</t>
  </si>
  <si>
    <t>36 01</t>
  </si>
  <si>
    <t>37 01</t>
  </si>
  <si>
    <t>38 01</t>
  </si>
  <si>
    <t>ZIGLE6B legs</t>
  </si>
  <si>
    <t>ZIGLE11A legs</t>
  </si>
  <si>
    <t>ZENITH V legs</t>
  </si>
  <si>
    <t>GENEM Body</t>
  </si>
  <si>
    <t>GENEM L-arm</t>
  </si>
  <si>
    <t>GENEM R-arm</t>
  </si>
  <si>
    <t>GENEM legs</t>
  </si>
  <si>
    <t>F0 00</t>
  </si>
  <si>
    <t>F1 00</t>
  </si>
  <si>
    <t>F2 00</t>
  </si>
  <si>
    <t>F4 00</t>
  </si>
  <si>
    <t>F5 00</t>
  </si>
  <si>
    <t>F6 00</t>
  </si>
  <si>
    <t>F7 00</t>
  </si>
  <si>
    <t>PEREGRINE Body</t>
  </si>
  <si>
    <t>PEREGRINE L-arm</t>
  </si>
  <si>
    <t>PEREGRINE R-arm</t>
  </si>
  <si>
    <t>PEREGRINE Legs</t>
  </si>
  <si>
    <t>GROP SP-V Body</t>
  </si>
  <si>
    <t>F9 00</t>
  </si>
  <si>
    <t>FA 00</t>
  </si>
  <si>
    <t>FB 00</t>
  </si>
  <si>
    <t>FC 00</t>
  </si>
  <si>
    <t>FE 00</t>
  </si>
  <si>
    <t>FF 00</t>
  </si>
  <si>
    <t>00 01</t>
  </si>
  <si>
    <t>01 01</t>
  </si>
  <si>
    <t>02 01</t>
  </si>
  <si>
    <t>04 01</t>
  </si>
  <si>
    <t>05 01</t>
  </si>
  <si>
    <t>06 01</t>
  </si>
  <si>
    <t>09 01</t>
  </si>
  <si>
    <t>0A 01</t>
  </si>
  <si>
    <t>0B 01</t>
  </si>
  <si>
    <t>ZIKADE Body</t>
  </si>
  <si>
    <t>ZIKADE R-arm</t>
  </si>
  <si>
    <t>ZIKADE L-arm</t>
  </si>
  <si>
    <t>ZIKADE Legs</t>
  </si>
  <si>
    <t>CICADA `n\ Body</t>
  </si>
  <si>
    <t>CICADA II Legs</t>
  </si>
  <si>
    <t>CICADA II R-arm</t>
  </si>
  <si>
    <t>CICADA II L-arm</t>
  </si>
  <si>
    <t>CROF Body</t>
  </si>
  <si>
    <t>CROF Legs</t>
  </si>
  <si>
    <t>CROF L-arm</t>
  </si>
  <si>
    <t>CROF R-arm</t>
  </si>
  <si>
    <t>BONART Body</t>
  </si>
  <si>
    <t>BONART L-arm</t>
  </si>
  <si>
    <t>BONART R-arm</t>
  </si>
  <si>
    <t>BONART Legs</t>
  </si>
  <si>
    <t>VASA Body</t>
  </si>
  <si>
    <t>VASA L-arm</t>
  </si>
  <si>
    <t>VASA R-arm</t>
  </si>
  <si>
    <t>VASA Legs</t>
  </si>
  <si>
    <t>STORK Mk.`n\~ Body</t>
  </si>
  <si>
    <t>STORK Mk.IV L-arm</t>
  </si>
  <si>
    <t>STORK Mk.IV R-arm</t>
  </si>
  <si>
    <t>STORK Mk.IV Legs</t>
  </si>
  <si>
    <t>7ECF64 xx</t>
  </si>
  <si>
    <t>7ECF65 xx</t>
  </si>
  <si>
    <t>7ECF66 xx</t>
  </si>
  <si>
    <t>7ECF67 xx</t>
  </si>
  <si>
    <t>NOVAREID Body</t>
  </si>
  <si>
    <t>7ECF6E xx</t>
  </si>
  <si>
    <t>7ECF6F xx</t>
  </si>
  <si>
    <t>7ECF70 xx</t>
  </si>
  <si>
    <t>7ECF71 xx</t>
  </si>
  <si>
    <t>7ECF74 xx</t>
  </si>
  <si>
    <t>7ECF75 xx</t>
  </si>
  <si>
    <t>7ECF76 xx</t>
  </si>
  <si>
    <t>S-ORCS Body</t>
  </si>
  <si>
    <t>BRIZIA L-arm</t>
  </si>
  <si>
    <t>BRIZIA R-arm</t>
  </si>
  <si>
    <t>BRIZIA Legs</t>
  </si>
  <si>
    <r>
      <t>BRIZIA</t>
    </r>
    <r>
      <rPr>
        <b/>
        <sz val="10"/>
        <color theme="1"/>
        <rFont val="Comic Sans MS"/>
        <family val="4"/>
      </rPr>
      <t xml:space="preserve">`n\ </t>
    </r>
    <r>
      <rPr>
        <sz val="10"/>
        <color theme="1"/>
        <rFont val="Comic Sans MS"/>
        <family val="4"/>
      </rPr>
      <t>Body</t>
    </r>
  </si>
  <si>
    <t>7ECF7E xx</t>
  </si>
  <si>
    <t>7ECF7F xx</t>
  </si>
  <si>
    <t>7ECF80 xx</t>
  </si>
  <si>
    <t>PROZION Body</t>
  </si>
  <si>
    <t>PROZION L-arm</t>
  </si>
  <si>
    <t>PROZION R-arm</t>
  </si>
  <si>
    <t>PROZION Legs</t>
  </si>
  <si>
    <t>TYPE67 Body</t>
  </si>
  <si>
    <t>TYPE67 L-arm</t>
  </si>
  <si>
    <t>TYPE67 R-arm</t>
  </si>
  <si>
    <t>TYPE67 Legs</t>
  </si>
  <si>
    <t>TYPE67C Body</t>
  </si>
  <si>
    <t>TYPE67C L-arm</t>
  </si>
  <si>
    <t>TYPE67C R-arm</t>
  </si>
  <si>
    <t>TYPE67C Legs</t>
  </si>
  <si>
    <t>RATMOUNT L-arm</t>
  </si>
  <si>
    <t>RATMOUNT R-arm</t>
  </si>
  <si>
    <t>RATMOUNT Legs</t>
  </si>
  <si>
    <t>FAGOT L-rm</t>
  </si>
  <si>
    <t>65 01</t>
  </si>
  <si>
    <t>66 01</t>
  </si>
  <si>
    <t>67 01</t>
  </si>
  <si>
    <t>68 01</t>
  </si>
  <si>
    <t>TYPE90 Body</t>
  </si>
  <si>
    <t>ZEROA L-arm</t>
  </si>
  <si>
    <t>ZEROA R-arm</t>
  </si>
  <si>
    <t>TYPE105 Body</t>
  </si>
  <si>
    <t>TYPE90 L-arm</t>
  </si>
  <si>
    <t>TYPE90 R-arm</t>
  </si>
  <si>
    <t>TYPE90 Legs</t>
  </si>
  <si>
    <t>6A 01</t>
  </si>
  <si>
    <t>6B 01</t>
  </si>
  <si>
    <t>6C 01</t>
  </si>
  <si>
    <t>TYPE105 Legs</t>
  </si>
  <si>
    <t>TYPE105 L-arm</t>
  </si>
  <si>
    <t>6F 01</t>
  </si>
  <si>
    <t>70 01</t>
  </si>
  <si>
    <t>71 01</t>
  </si>
  <si>
    <t>72 01</t>
  </si>
  <si>
    <t>74 01</t>
  </si>
  <si>
    <t>75 01</t>
  </si>
  <si>
    <t>76 01</t>
  </si>
  <si>
    <t>77 01</t>
  </si>
  <si>
    <t>83 01</t>
  </si>
  <si>
    <t>84 01</t>
  </si>
  <si>
    <t>85 01</t>
  </si>
  <si>
    <t>7ECFB2 xx</t>
  </si>
  <si>
    <t>7ECFB3 xx</t>
  </si>
  <si>
    <t>7ECFB4 xx</t>
  </si>
  <si>
    <t>VALIANT L-arm</t>
  </si>
  <si>
    <t>VALIANT Legs</t>
  </si>
  <si>
    <t>VALIANT R-arm</t>
  </si>
  <si>
    <t>ELDOS L-arm</t>
  </si>
  <si>
    <t>ELDOS R-arm</t>
  </si>
  <si>
    <t>7ECFC0 xx</t>
  </si>
  <si>
    <t>7ECFC1 xx</t>
  </si>
  <si>
    <t>7ECFC2 xx</t>
  </si>
  <si>
    <t>7ECFC3 xx</t>
  </si>
  <si>
    <t>91 01</t>
  </si>
  <si>
    <t>92 01</t>
  </si>
  <si>
    <t>ORGEL Body</t>
  </si>
  <si>
    <t>ORGEL L-arm</t>
  </si>
  <si>
    <t>ORGEL R-arm</t>
  </si>
  <si>
    <t>ORGEL Legs</t>
  </si>
  <si>
    <t>as CLINTON TYPE L, R-arm</t>
  </si>
  <si>
    <r>
      <t xml:space="preserve">MOSTRO </t>
    </r>
    <r>
      <rPr>
        <sz val="10"/>
        <color theme="1"/>
        <rFont val="Calibri"/>
        <family val="2"/>
      </rPr>
      <t>`</t>
    </r>
    <r>
      <rPr>
        <sz val="10"/>
        <color theme="1"/>
        <rFont val="Comic Sans MS"/>
        <family val="4"/>
      </rPr>
      <t>n</t>
    </r>
    <r>
      <rPr>
        <sz val="10"/>
        <color theme="1"/>
        <rFont val="Calibri"/>
        <family val="2"/>
      </rPr>
      <t>] (III)</t>
    </r>
  </si>
  <si>
    <t>AE 01</t>
  </si>
  <si>
    <t>AF 01</t>
  </si>
  <si>
    <t>AB 01</t>
  </si>
  <si>
    <t>AC 01</t>
  </si>
  <si>
    <t>A8 01</t>
  </si>
  <si>
    <t>A9 01</t>
  </si>
  <si>
    <t>A3 01</t>
  </si>
  <si>
    <t>A4 01</t>
  </si>
  <si>
    <t>A5 01</t>
  </si>
  <si>
    <t>A6 01</t>
  </si>
  <si>
    <t>B1 01</t>
  </si>
  <si>
    <t>B2 01</t>
  </si>
  <si>
    <t>B4 01</t>
  </si>
  <si>
    <t>B5 01</t>
  </si>
  <si>
    <t>B7 01</t>
  </si>
  <si>
    <t>B8 01</t>
  </si>
  <si>
    <t>BD 01</t>
  </si>
  <si>
    <t>BE 01</t>
  </si>
  <si>
    <t>C0 01</t>
  </si>
  <si>
    <t>C1 01</t>
  </si>
  <si>
    <t>C3 01</t>
  </si>
  <si>
    <t>C4 01</t>
  </si>
  <si>
    <t>C6 01</t>
  </si>
  <si>
    <t>C7 01</t>
  </si>
  <si>
    <t>C9 01</t>
  </si>
  <si>
    <t>CA 01</t>
  </si>
  <si>
    <t>refer to …</t>
  </si>
  <si>
    <t>compare S-ORCS legs with NOVAREID legs : reduce weight 4 for 20$</t>
  </si>
  <si>
    <t>compare MAREREID legs with NOVAREID legs : add 6 HP for 60$</t>
  </si>
  <si>
    <t>compare TYPE67C legs with PERZEA legs : +2 move and weight -10 for 60$</t>
  </si>
  <si>
    <t>compare VASA BD 920 with GROP SP-V BD 980 : +2 DF and weight +10 for 60$</t>
  </si>
  <si>
    <t>1120</t>
  </si>
  <si>
    <t>1360</t>
  </si>
  <si>
    <t>110</t>
  </si>
  <si>
    <t>27.5</t>
  </si>
  <si>
    <t xml:space="preserve">compare ZEREID BD 800 with PEREGRINE BD 880 : weight +5 and engine +20 for 80$ </t>
  </si>
  <si>
    <t>7A 02</t>
  </si>
  <si>
    <t>7B 02</t>
  </si>
  <si>
    <t>#21</t>
  </si>
  <si>
    <t>#15</t>
  </si>
  <si>
    <t>BB 02</t>
  </si>
  <si>
    <t>GRAVE-S II</t>
  </si>
  <si>
    <t>8A 02</t>
  </si>
  <si>
    <t>8B 02</t>
  </si>
  <si>
    <t>28 02</t>
  </si>
  <si>
    <t>29 02</t>
  </si>
  <si>
    <t>81 02</t>
  </si>
  <si>
    <t>7ED0BE xx</t>
  </si>
  <si>
    <t>BF 02</t>
  </si>
  <si>
    <t>12 02</t>
  </si>
  <si>
    <t>13 02</t>
  </si>
  <si>
    <t>26 02</t>
  </si>
  <si>
    <t>27 02</t>
  </si>
  <si>
    <t>F8 01</t>
  </si>
  <si>
    <t>F9 01</t>
  </si>
  <si>
    <t>0E 02</t>
  </si>
  <si>
    <t>0F 02</t>
  </si>
  <si>
    <t>7ED04C xx</t>
  </si>
  <si>
    <t>7ED064 xx</t>
  </si>
  <si>
    <t>84 02</t>
  </si>
  <si>
    <t>85 02</t>
  </si>
  <si>
    <t>7ED0C2 xx</t>
  </si>
  <si>
    <t>CMDR-03</t>
  </si>
  <si>
    <t>Attacker-03(2)</t>
  </si>
  <si>
    <t>Attacker-03</t>
  </si>
  <si>
    <t>Attacker-03(1)</t>
  </si>
  <si>
    <t>Lv2</t>
  </si>
  <si>
    <t>#41</t>
  </si>
  <si>
    <t>Plane crashed</t>
  </si>
  <si>
    <t>45D4C</t>
  </si>
  <si>
    <t>4C 02</t>
  </si>
  <si>
    <t>4D 02</t>
  </si>
  <si>
    <t>7ED08A xx bad items</t>
  </si>
  <si>
    <t>Missiler-03</t>
  </si>
  <si>
    <t>Attacker-02</t>
  </si>
  <si>
    <t>B0 02</t>
  </si>
  <si>
    <t>B1 02</t>
  </si>
  <si>
    <t>10 02</t>
  </si>
  <si>
    <t>11 02</t>
  </si>
  <si>
    <t>14 02</t>
  </si>
  <si>
    <t>15 02</t>
  </si>
  <si>
    <t>76 02</t>
  </si>
  <si>
    <t>77 02</t>
  </si>
  <si>
    <t>7ED0B4 xx</t>
  </si>
  <si>
    <t>7ED03C xx</t>
  </si>
  <si>
    <t>7ED03A xx</t>
  </si>
  <si>
    <t>7ED038 xx</t>
  </si>
  <si>
    <t>7ED036xx</t>
  </si>
  <si>
    <t>CMDR-04</t>
  </si>
  <si>
    <t>0C 02</t>
  </si>
  <si>
    <t>0D 02</t>
  </si>
  <si>
    <t>7ED04A xx</t>
  </si>
  <si>
    <t>Lv3</t>
  </si>
  <si>
    <t>Missiler-04</t>
  </si>
  <si>
    <t>escort supply cars</t>
  </si>
  <si>
    <t>4616A</t>
  </si>
  <si>
    <t>4617D-E</t>
  </si>
  <si>
    <t>Attacker-04</t>
  </si>
  <si>
    <t>82 02</t>
  </si>
  <si>
    <t>83 02</t>
  </si>
  <si>
    <t>F2 01</t>
  </si>
  <si>
    <t>F3 01</t>
  </si>
  <si>
    <t>07 02</t>
  </si>
  <si>
    <t>7ED08E xx</t>
  </si>
  <si>
    <t>7ED090 xx</t>
  </si>
  <si>
    <t>7ED092 xx</t>
  </si>
  <si>
    <t>7ED094 xx</t>
  </si>
  <si>
    <t>7ED0B8 xx</t>
  </si>
  <si>
    <t>7ED0C4 xx</t>
  </si>
  <si>
    <t>86 02</t>
  </si>
  <si>
    <t>87 02</t>
  </si>
  <si>
    <t>C3 02</t>
  </si>
  <si>
    <t>used by Yang, Paul</t>
  </si>
  <si>
    <t>ED 02</t>
  </si>
  <si>
    <t>NOT USED</t>
  </si>
  <si>
    <t>Driscoll-???</t>
  </si>
  <si>
    <t>CMDR-05</t>
  </si>
  <si>
    <t>7E 02</t>
  </si>
  <si>
    <t>7F 20</t>
  </si>
  <si>
    <t>7ED0BC xx</t>
  </si>
  <si>
    <t>7C 02</t>
  </si>
  <si>
    <t>7D 02</t>
  </si>
  <si>
    <t>Attacker-05</t>
  </si>
  <si>
    <t>Attacker-06</t>
  </si>
  <si>
    <t>0A 02</t>
  </si>
  <si>
    <t>0B 02</t>
  </si>
  <si>
    <t>7ED048 xx</t>
  </si>
  <si>
    <t>C2 02</t>
  </si>
  <si>
    <t>C1 02</t>
  </si>
  <si>
    <t>C4 02</t>
  </si>
  <si>
    <t>Calor BD-098Kp</t>
  </si>
  <si>
    <t>2A 02</t>
  </si>
  <si>
    <t>2B 02</t>
  </si>
  <si>
    <t>5A 03</t>
  </si>
  <si>
    <t>Supply Unit 2</t>
  </si>
  <si>
    <t>56 03</t>
  </si>
  <si>
    <t>5th mission - escort supply cars</t>
  </si>
  <si>
    <t>CMDR-06</t>
  </si>
  <si>
    <t>20 02</t>
  </si>
  <si>
    <t>21 02</t>
  </si>
  <si>
    <t>7ED062 xx</t>
  </si>
  <si>
    <t>7ED060 xx</t>
  </si>
  <si>
    <t>7ED05E xx</t>
  </si>
  <si>
    <t>23 02</t>
  </si>
  <si>
    <t>24 02</t>
  </si>
  <si>
    <t>25 02</t>
  </si>
  <si>
    <t>74 02</t>
  </si>
  <si>
    <t>75 02</t>
  </si>
  <si>
    <t>78 02</t>
  </si>
  <si>
    <t>79 02</t>
  </si>
  <si>
    <t>7ED0B6 xx</t>
  </si>
  <si>
    <t>C5 02</t>
  </si>
  <si>
    <t>C6 02</t>
  </si>
  <si>
    <t>C7 02</t>
  </si>
  <si>
    <t>C8 02</t>
  </si>
  <si>
    <t>C9 02</t>
  </si>
  <si>
    <t>CA 02</t>
  </si>
  <si>
    <t>F0 01</t>
  </si>
  <si>
    <t>EE 01</t>
  </si>
  <si>
    <t>EF 01</t>
  </si>
  <si>
    <t>F1 01</t>
  </si>
  <si>
    <t>join in 7th mission</t>
  </si>
  <si>
    <t>$7535D</t>
  </si>
  <si>
    <t>$752CD</t>
  </si>
  <si>
    <t>Desert Unit B L, R-arm</t>
  </si>
  <si>
    <t>Driscoll Part A L, R-arm, Driscoll Part B L-arm</t>
  </si>
  <si>
    <t>F5 02</t>
  </si>
  <si>
    <t>F4 02</t>
  </si>
  <si>
    <t>F7 02</t>
  </si>
  <si>
    <t>4C 03</t>
  </si>
  <si>
    <t>53 03</t>
  </si>
  <si>
    <t>54 03</t>
  </si>
  <si>
    <t>52 03</t>
  </si>
  <si>
    <r>
      <t xml:space="preserve">ZIKADE PUNCH </t>
    </r>
    <r>
      <rPr>
        <b/>
        <i/>
        <sz val="11"/>
        <color rgb="FFFF0000"/>
        <rFont val="Calibri"/>
        <family val="2"/>
        <scheme val="minor"/>
      </rPr>
      <t>ERROR</t>
    </r>
  </si>
  <si>
    <t>00 02</t>
  </si>
  <si>
    <t>COROC II MG</t>
  </si>
  <si>
    <t>INTER WEAPON ?!</t>
  </si>
  <si>
    <t>01 00</t>
  </si>
  <si>
    <t>02 00</t>
  </si>
  <si>
    <t>F9 02</t>
  </si>
  <si>
    <t>F3 02</t>
  </si>
  <si>
    <t>VAPOR MG</t>
  </si>
  <si>
    <t>4 * 3 : 72</t>
  </si>
  <si>
    <t>WILD GOAT MG</t>
  </si>
  <si>
    <t>F2 02</t>
  </si>
  <si>
    <t>3 * 20 : 72</t>
  </si>
  <si>
    <t>TERRAN MG</t>
  </si>
  <si>
    <t>F0 02</t>
  </si>
  <si>
    <t>4 * 25 : 99</t>
  </si>
  <si>
    <t>TYPE65 CANNON</t>
  </si>
  <si>
    <t>F1 02</t>
  </si>
  <si>
    <t>3 * 20 : 74</t>
  </si>
  <si>
    <t>EE 02</t>
  </si>
  <si>
    <t>EF 02</t>
  </si>
  <si>
    <t>BIZANT CANNON</t>
  </si>
  <si>
    <t>4 * 7 : 74</t>
  </si>
  <si>
    <t>GAROLE MG</t>
  </si>
  <si>
    <t>1 * 30 : 50</t>
  </si>
  <si>
    <t>F6 02</t>
  </si>
  <si>
    <t>TYPE67 CANNON</t>
  </si>
  <si>
    <t>2 * 34 : 74</t>
  </si>
  <si>
    <t>F8 02</t>
  </si>
  <si>
    <t>RATMOUNT MG</t>
  </si>
  <si>
    <t>4 * 17 : 74</t>
  </si>
  <si>
    <t>CAROC MG</t>
  </si>
  <si>
    <t>4 * 23 : 82</t>
  </si>
  <si>
    <t>FA 02</t>
  </si>
  <si>
    <t>FB 02</t>
  </si>
  <si>
    <t>TYPE11 MG</t>
  </si>
  <si>
    <t>5 * 25 : 75</t>
  </si>
  <si>
    <t>FD 02</t>
  </si>
  <si>
    <t>02 03</t>
  </si>
  <si>
    <t>03 03</t>
  </si>
  <si>
    <t>FC 02</t>
  </si>
  <si>
    <t>TYPE11 CANNON</t>
  </si>
  <si>
    <t>4 * 35 : 85</t>
  </si>
  <si>
    <t>GALVO PUNCH</t>
  </si>
  <si>
    <t>1 * 12 : 84</t>
  </si>
  <si>
    <t>Carrier-xx</t>
  </si>
  <si>
    <t>#AA</t>
  </si>
  <si>
    <t>46B3E</t>
  </si>
  <si>
    <t>01 02</t>
  </si>
  <si>
    <t>08 02</t>
  </si>
  <si>
    <t>09 02</t>
  </si>
  <si>
    <t>6991E</t>
  </si>
  <si>
    <t>3 * 4 : 70</t>
  </si>
  <si>
    <t>77BAD</t>
  </si>
  <si>
    <t>77BAE</t>
  </si>
  <si>
    <t>77BAF</t>
  </si>
  <si>
    <t>77BB0</t>
  </si>
  <si>
    <t>77BB1</t>
  </si>
  <si>
    <t>77BB2</t>
  </si>
  <si>
    <t>77BB3</t>
  </si>
  <si>
    <t>77BB4</t>
  </si>
  <si>
    <t>77BB5</t>
  </si>
  <si>
    <t>77BB6</t>
  </si>
  <si>
    <t>77BB7</t>
  </si>
  <si>
    <t>77BB8</t>
  </si>
  <si>
    <t>77BB9</t>
  </si>
  <si>
    <t>77BBA</t>
  </si>
  <si>
    <t>77BBB</t>
  </si>
  <si>
    <t>77BBC</t>
  </si>
  <si>
    <t>77BBD</t>
  </si>
  <si>
    <t>77BBE</t>
  </si>
  <si>
    <t>77BBF</t>
  </si>
  <si>
    <t>77BC0</t>
  </si>
  <si>
    <t>77BC1</t>
  </si>
  <si>
    <t>77BC2</t>
  </si>
  <si>
    <t>77BC3</t>
  </si>
  <si>
    <t>77BC4</t>
  </si>
  <si>
    <t>77BC5</t>
  </si>
  <si>
    <t>77BC6</t>
  </si>
  <si>
    <t>77BC7</t>
  </si>
  <si>
    <t>77BC8</t>
  </si>
  <si>
    <t>77BC9</t>
  </si>
  <si>
    <t>77BCA</t>
  </si>
  <si>
    <t>77BCB</t>
  </si>
  <si>
    <t>77BCC</t>
  </si>
  <si>
    <t>77BCD</t>
  </si>
  <si>
    <t>77BCE</t>
  </si>
  <si>
    <t>77BCF</t>
  </si>
  <si>
    <t>77BD0</t>
  </si>
  <si>
    <t>77BD1</t>
  </si>
  <si>
    <t>77BD2</t>
  </si>
  <si>
    <t>77BD3</t>
  </si>
  <si>
    <t>77BD4</t>
  </si>
  <si>
    <t>77BD5</t>
  </si>
  <si>
    <t>77BD6</t>
  </si>
  <si>
    <t>77BD7</t>
  </si>
  <si>
    <t>77BD8</t>
  </si>
  <si>
    <t>77BD9</t>
  </si>
  <si>
    <t>77BDA</t>
  </si>
  <si>
    <t>77BDB</t>
  </si>
  <si>
    <t>77BDC</t>
  </si>
  <si>
    <t>natural</t>
  </si>
  <si>
    <t>cancer</t>
  </si>
  <si>
    <t>blaster</t>
  </si>
  <si>
    <t>death</t>
  </si>
  <si>
    <t>AECF6</t>
  </si>
  <si>
    <t>AECF7</t>
  </si>
  <si>
    <t>AECF8</t>
  </si>
  <si>
    <t>AECF9</t>
  </si>
  <si>
    <t>AECFA</t>
  </si>
  <si>
    <t>AECFB</t>
  </si>
  <si>
    <t>AECFC</t>
  </si>
  <si>
    <t>AECFD</t>
  </si>
  <si>
    <t>AECFE</t>
  </si>
  <si>
    <t>AECFF</t>
  </si>
  <si>
    <t>AED00</t>
  </si>
  <si>
    <t>AED01</t>
  </si>
  <si>
    <t>AED02</t>
  </si>
  <si>
    <t>AED03</t>
  </si>
  <si>
    <t>AED04</t>
  </si>
  <si>
    <t>AED05</t>
  </si>
  <si>
    <t>AED06</t>
  </si>
  <si>
    <t>AED07</t>
  </si>
  <si>
    <t>AED08</t>
  </si>
  <si>
    <t>AED09</t>
  </si>
  <si>
    <t>AED10</t>
  </si>
  <si>
    <t>AED0A</t>
  </si>
  <si>
    <t>AED0B</t>
  </si>
  <si>
    <t>AED0C</t>
  </si>
  <si>
    <t>AED0D</t>
  </si>
  <si>
    <t>AED0E</t>
  </si>
  <si>
    <t>AED0F</t>
  </si>
  <si>
    <t>AED11</t>
  </si>
  <si>
    <t>AED12</t>
  </si>
  <si>
    <t>AED13</t>
  </si>
  <si>
    <t>AED14</t>
  </si>
  <si>
    <t>AED15</t>
  </si>
  <si>
    <t>AED16</t>
  </si>
  <si>
    <t>AED18</t>
  </si>
  <si>
    <t>AED19</t>
  </si>
  <si>
    <t>AED20</t>
  </si>
  <si>
    <t>AED1A</t>
  </si>
  <si>
    <t>AED1B</t>
  </si>
  <si>
    <t>AED1C</t>
  </si>
  <si>
    <t>AED1D</t>
  </si>
  <si>
    <t>AED1E</t>
  </si>
  <si>
    <t>AED1F</t>
  </si>
  <si>
    <t>AED21</t>
  </si>
  <si>
    <t>AED22</t>
  </si>
  <si>
    <t>AED23</t>
  </si>
  <si>
    <t>AED24</t>
  </si>
  <si>
    <t>AED25</t>
  </si>
  <si>
    <t>AED26</t>
  </si>
  <si>
    <t>AED27</t>
  </si>
  <si>
    <t>AED28</t>
  </si>
  <si>
    <t>AED29</t>
  </si>
  <si>
    <t>AED30</t>
  </si>
  <si>
    <t>AED2A</t>
  </si>
  <si>
    <t>AED2B</t>
  </si>
  <si>
    <t>AED2C</t>
  </si>
  <si>
    <t>AED2D</t>
  </si>
  <si>
    <t>AED2E</t>
  </si>
  <si>
    <t>AED2F</t>
  </si>
  <si>
    <t>AED31</t>
  </si>
  <si>
    <t>AED33</t>
  </si>
  <si>
    <t>AED34</t>
  </si>
  <si>
    <t>AED35</t>
  </si>
  <si>
    <t>AED36</t>
  </si>
  <si>
    <t>AED37</t>
  </si>
  <si>
    <t>AED38</t>
  </si>
  <si>
    <t>AED39</t>
  </si>
  <si>
    <t>AED40</t>
  </si>
  <si>
    <t>AED3A</t>
  </si>
  <si>
    <t>AED3B</t>
  </si>
  <si>
    <t>AED3C</t>
  </si>
  <si>
    <t>AED3D</t>
  </si>
  <si>
    <t>AED3E</t>
  </si>
  <si>
    <t>AED3F</t>
  </si>
  <si>
    <t>AED41</t>
  </si>
  <si>
    <t>AED42</t>
  </si>
  <si>
    <t>AED43</t>
  </si>
  <si>
    <t>AED44</t>
  </si>
  <si>
    <t>AED45</t>
  </si>
  <si>
    <t>AED46</t>
  </si>
  <si>
    <t>AED47</t>
  </si>
  <si>
    <t>AED48</t>
  </si>
  <si>
    <t>AED49</t>
  </si>
  <si>
    <t>AED50</t>
  </si>
  <si>
    <t>AED4A</t>
  </si>
  <si>
    <t>AED4B</t>
  </si>
  <si>
    <t>AED4C</t>
  </si>
  <si>
    <t>AED4D</t>
  </si>
  <si>
    <t>AED4F</t>
  </si>
  <si>
    <t>AED51</t>
  </si>
  <si>
    <t>AED52</t>
  </si>
  <si>
    <t>AED53</t>
  </si>
  <si>
    <t>AED54</t>
  </si>
  <si>
    <t>AED55</t>
  </si>
  <si>
    <t>AED56</t>
  </si>
  <si>
    <t>AED57</t>
  </si>
  <si>
    <t>AED58</t>
  </si>
  <si>
    <t>AED59</t>
  </si>
  <si>
    <t>AED60</t>
  </si>
  <si>
    <t>AED5A</t>
  </si>
  <si>
    <t>AED5B</t>
  </si>
  <si>
    <t>AED5C</t>
  </si>
  <si>
    <t>AED5D</t>
  </si>
  <si>
    <t>AED5E</t>
  </si>
  <si>
    <t>AED5F</t>
  </si>
  <si>
    <t>AED61</t>
  </si>
  <si>
    <t>AED62</t>
  </si>
  <si>
    <t>AED63</t>
  </si>
  <si>
    <t>AED64</t>
  </si>
  <si>
    <t>AED65</t>
  </si>
  <si>
    <t>AED66</t>
  </si>
  <si>
    <t>AED67</t>
  </si>
  <si>
    <t>AED68</t>
  </si>
  <si>
    <t>AED69</t>
  </si>
  <si>
    <t>AED70</t>
  </si>
  <si>
    <t>AED6A</t>
  </si>
  <si>
    <t>AED6B</t>
  </si>
  <si>
    <t>AED6C</t>
  </si>
  <si>
    <t>AED6D</t>
  </si>
  <si>
    <t>AED6E</t>
  </si>
  <si>
    <t>AED6F</t>
  </si>
  <si>
    <t>AED71</t>
  </si>
  <si>
    <t>AED72</t>
  </si>
  <si>
    <t>AED73</t>
  </si>
  <si>
    <t>AED74</t>
  </si>
  <si>
    <t>AED75</t>
  </si>
  <si>
    <t>AED76</t>
  </si>
  <si>
    <t>AED77</t>
  </si>
  <si>
    <t>AED78</t>
  </si>
  <si>
    <t>AED79</t>
  </si>
  <si>
    <t>AED80</t>
  </si>
  <si>
    <t>AED7A</t>
  </si>
  <si>
    <t>AED7B</t>
  </si>
  <si>
    <t>AED7C</t>
  </si>
  <si>
    <t>AED7D</t>
  </si>
  <si>
    <t>AED7E</t>
  </si>
  <si>
    <t>AED7F</t>
  </si>
  <si>
    <t>AED81</t>
  </si>
  <si>
    <t>AED82</t>
  </si>
  <si>
    <t>AED83</t>
  </si>
  <si>
    <t>AED84</t>
  </si>
  <si>
    <t>AED85</t>
  </si>
  <si>
    <t>AED86</t>
  </si>
  <si>
    <t>AED88</t>
  </si>
  <si>
    <t>AED89</t>
  </si>
  <si>
    <t>AED90</t>
  </si>
  <si>
    <t>AED8A</t>
  </si>
  <si>
    <t>AED8B</t>
  </si>
  <si>
    <t>AED8C</t>
  </si>
  <si>
    <t>AED8D</t>
  </si>
  <si>
    <t>AED8E</t>
  </si>
  <si>
    <t>AED8F</t>
  </si>
  <si>
    <t>AED91</t>
  </si>
  <si>
    <t>AED92</t>
  </si>
  <si>
    <t>AED93</t>
  </si>
  <si>
    <t>AED94</t>
  </si>
  <si>
    <t>AED95</t>
  </si>
  <si>
    <t>AED96</t>
  </si>
  <si>
    <t>AED97</t>
  </si>
  <si>
    <t>AED98</t>
  </si>
  <si>
    <t>AED99</t>
  </si>
  <si>
    <t>AED9A</t>
  </si>
  <si>
    <t>AED9B</t>
  </si>
  <si>
    <t>AED9C</t>
  </si>
  <si>
    <t>equip x</t>
  </si>
  <si>
    <t>equip x    or</t>
  </si>
  <si>
    <t>can equip shoulder/ grip</t>
  </si>
  <si>
    <t>no grip</t>
  </si>
  <si>
    <t>*** not sure …</t>
  </si>
  <si>
    <t>eg. TYPE65, 67, 67C CANNON, &gt;&gt;&gt; Auto Cannon</t>
  </si>
  <si>
    <t>gun with double skill</t>
  </si>
  <si>
    <t>as CARROC `n\ , DASLER II, III</t>
  </si>
  <si>
    <t>as Desert Unit A L, R-arm (inter gun)</t>
  </si>
  <si>
    <t>no inter gun, can set shoulder</t>
  </si>
  <si>
    <t>no shoulder, grip &amp; inter weapon</t>
  </si>
  <si>
    <t>no shoulder/ grip</t>
  </si>
  <si>
    <t>06 00</t>
  </si>
  <si>
    <t>$ start</t>
  </si>
  <si>
    <t>arm l-r</t>
  </si>
  <si>
    <t>description pointer</t>
  </si>
  <si>
    <t>*** if u set ammo limited (not infinite) it'll automatical disable Speed skill !!!</t>
  </si>
  <si>
    <t>position</t>
  </si>
  <si>
    <t>for body ???</t>
  </si>
  <si>
    <t>01 20</t>
  </si>
  <si>
    <t>02 20</t>
  </si>
  <si>
    <t>no setup screen</t>
  </si>
  <si>
    <t>as Desert Unit A body (???)</t>
  </si>
  <si>
    <t>7a4bd</t>
  </si>
  <si>
    <t>7a4be</t>
  </si>
  <si>
    <t>7a4bf</t>
  </si>
  <si>
    <t>7a4c0</t>
  </si>
  <si>
    <t>7a4c1</t>
  </si>
  <si>
    <t>7a4c2</t>
  </si>
  <si>
    <t>7a4c3</t>
  </si>
  <si>
    <t>7a4c4</t>
  </si>
  <si>
    <t>7a4c5</t>
  </si>
  <si>
    <t>7a4c6</t>
  </si>
  <si>
    <t>7a4c7</t>
  </si>
  <si>
    <t>7a4c8</t>
  </si>
  <si>
    <t>7a4c9</t>
  </si>
  <si>
    <t>7a4ca</t>
  </si>
  <si>
    <t>7a4cb</t>
  </si>
  <si>
    <t>7a4cc</t>
  </si>
  <si>
    <t>7a4cd</t>
  </si>
  <si>
    <t>7a4ce</t>
  </si>
  <si>
    <t>7a4cf</t>
  </si>
  <si>
    <t>7a4d0</t>
  </si>
  <si>
    <t>7a4d1</t>
  </si>
  <si>
    <t>7a4d2</t>
  </si>
  <si>
    <t>7a4d3</t>
  </si>
  <si>
    <t>7a4d4</t>
  </si>
  <si>
    <t>7a4d5</t>
  </si>
  <si>
    <t>7a4d6</t>
  </si>
  <si>
    <t>7a4d7</t>
  </si>
  <si>
    <t>7a4d8</t>
  </si>
  <si>
    <t>7a4d9</t>
  </si>
  <si>
    <t>7a4da</t>
  </si>
  <si>
    <t>7a4db</t>
  </si>
  <si>
    <t>7a4dc</t>
  </si>
  <si>
    <t>7a4dd</t>
  </si>
  <si>
    <t>7a4de</t>
  </si>
  <si>
    <t>7a4df</t>
  </si>
  <si>
    <t>7a4e0</t>
  </si>
  <si>
    <t>7a4e1</t>
  </si>
  <si>
    <t>7a4e2</t>
  </si>
  <si>
    <t>7a4e3</t>
  </si>
  <si>
    <t>7a4e4</t>
  </si>
  <si>
    <t>7a4e5</t>
  </si>
  <si>
    <t>7a4e6</t>
  </si>
  <si>
    <t>7a4e7</t>
  </si>
  <si>
    <t>7a4e8</t>
  </si>
  <si>
    <t>7a4e9</t>
  </si>
  <si>
    <t>7a4ea</t>
  </si>
  <si>
    <t>7a4eb</t>
  </si>
  <si>
    <t>7a4ec</t>
  </si>
  <si>
    <t>sprite on setup/ battle</t>
  </si>
  <si>
    <t>shop icon</t>
  </si>
  <si>
    <t>f5</t>
  </si>
  <si>
    <t>what it is !</t>
  </si>
  <si>
    <t>meaning &gt;&gt;&gt;</t>
  </si>
  <si>
    <t>item script</t>
  </si>
  <si>
    <t>equip punch</t>
  </si>
  <si>
    <t>test !</t>
  </si>
  <si>
    <t>0c</t>
  </si>
  <si>
    <t>w - effect</t>
  </si>
  <si>
    <t>all item use</t>
  </si>
  <si>
    <t>08 00</t>
  </si>
  <si>
    <t>04 00</t>
  </si>
  <si>
    <t>10 00</t>
  </si>
  <si>
    <t>01 : enemy ?!</t>
  </si>
  <si>
    <t>00 04</t>
  </si>
  <si>
    <t>guard both side</t>
  </si>
  <si>
    <t>Body = avatar in Game</t>
  </si>
  <si>
    <t>body ???</t>
  </si>
  <si>
    <t>almost : ff ff</t>
  </si>
  <si>
    <t>weapon equip</t>
  </si>
  <si>
    <t>l - grip</t>
  </si>
  <si>
    <t>r - grip</t>
  </si>
  <si>
    <t>12 42</t>
  </si>
  <si>
    <t>10 62</t>
  </si>
  <si>
    <t>12 62</t>
  </si>
  <si>
    <t>; side of shoulder</t>
  </si>
  <si>
    <t>; top of shoulder</t>
  </si>
  <si>
    <t>sprite in setup screen &amp; shop icon ???</t>
  </si>
  <si>
    <t>weapon position</t>
  </si>
  <si>
    <t>part category</t>
  </si>
  <si>
    <t>eg. IGUTI TYPE 5, sieger</t>
  </si>
  <si>
    <t>body 4</t>
  </si>
  <si>
    <t>body 5</t>
  </si>
  <si>
    <t>body 6</t>
  </si>
  <si>
    <t>body 7</t>
  </si>
  <si>
    <t>body 8</t>
  </si>
  <si>
    <t>body 9</t>
  </si>
  <si>
    <t>PIZ3, PIZ8, SKULL, DONKEY DX</t>
  </si>
  <si>
    <t>*** for no sprite : eg. Inter weapon</t>
  </si>
  <si>
    <t>*** defense cannon : equipX 08 03, range 0a 02 &gt; 1-10, effect 23 00</t>
  </si>
  <si>
    <t>*** long force cannon : equipX 10 02, range 69 04 &gt; 6-9, effect 26 00</t>
  </si>
  <si>
    <t>7ed0d0 xx</t>
  </si>
  <si>
    <t>7ed0d8 xx</t>
  </si>
  <si>
    <t>02 02 : not in shop list</t>
  </si>
  <si>
    <t>00 00 : normal body</t>
  </si>
  <si>
    <t>22 00 : can fight with body but freeze the game</t>
  </si>
  <si>
    <t>02 20 : equip &gt; not in any list except for sale; as GROSTER</t>
  </si>
  <si>
    <t>62 40 mfb 7th mission</t>
  </si>
  <si>
    <t>cb 87 mfb tough</t>
  </si>
  <si>
    <t>$7a21d : as weapon</t>
  </si>
  <si>
    <t>7ed187 …</t>
  </si>
  <si>
    <t>Missiler-02</t>
  </si>
  <si>
    <t>Attacker-01</t>
  </si>
  <si>
    <t>46557-8</t>
  </si>
  <si>
    <t>wanzer</t>
  </si>
  <si>
    <t>part</t>
  </si>
  <si>
    <t>to HiT</t>
  </si>
  <si>
    <t>engine/damage</t>
  </si>
  <si>
    <t>defence/range</t>
  </si>
  <si>
    <t>move/inter weapon/effect</t>
  </si>
  <si>
    <t>icon/shots/move type</t>
  </si>
  <si>
    <t>exp</t>
  </si>
  <si>
    <t>tempest</t>
  </si>
  <si>
    <t>bd</t>
  </si>
  <si>
    <t>HP/bullets</t>
  </si>
  <si>
    <t>vapor</t>
  </si>
  <si>
    <t>husky 3</t>
  </si>
  <si>
    <t>husky 3-1</t>
  </si>
  <si>
    <t>galvo</t>
  </si>
  <si>
    <t>gizeh</t>
  </si>
  <si>
    <t>galvo - w</t>
  </si>
  <si>
    <t>gizeh - a</t>
  </si>
  <si>
    <t>arm</t>
  </si>
  <si>
    <t>punch/gun</t>
  </si>
  <si>
    <t>GIZEH punch</t>
  </si>
  <si>
    <t>4*3</t>
  </si>
  <si>
    <t>* ff city name ff</t>
  </si>
  <si>
    <t>set  00 in rom will add 1 zero item cost 1$ in list !</t>
  </si>
  <si>
    <t>22 08 : desert unit arm &gt; shoulder equip, no grip, guard</t>
  </si>
  <si>
    <t>22 20 : Driscoll part B L-arm &gt; no guard</t>
  </si>
  <si>
    <t>18 4e,83 : type67c &gt; no grip, shoulder</t>
  </si>
  <si>
    <t>28 00 : no guard, grip</t>
  </si>
  <si>
    <t>20 00 : no guard</t>
  </si>
  <si>
    <t>22 00 : no guard/ cannot see in setup</t>
  </si>
  <si>
    <t>38 00 : no guard, shoulder, grip</t>
  </si>
  <si>
    <t>xx 20,02 : ???</t>
  </si>
  <si>
    <t>EC 01</t>
  </si>
  <si>
    <t>EA 01</t>
  </si>
  <si>
    <t>E8 01</t>
  </si>
  <si>
    <t>e9 01</t>
  </si>
  <si>
    <t>eb 01</t>
  </si>
  <si>
    <t>ed 01</t>
  </si>
  <si>
    <t>F6 01</t>
  </si>
  <si>
    <t>FA 01</t>
  </si>
  <si>
    <t>FC 01</t>
  </si>
  <si>
    <t>f5 01</t>
  </si>
  <si>
    <t>f7 01</t>
  </si>
  <si>
    <t>fb 01</t>
  </si>
  <si>
    <t>fd 01</t>
  </si>
  <si>
    <t>ff 01</t>
  </si>
  <si>
    <t>18 02</t>
  </si>
  <si>
    <t>1A 02</t>
  </si>
  <si>
    <t>1C 02</t>
  </si>
  <si>
    <t>1E 02</t>
  </si>
  <si>
    <t>19 02</t>
  </si>
  <si>
    <t>1b 02</t>
  </si>
  <si>
    <t>1d 02</t>
  </si>
  <si>
    <t>1f 02</t>
  </si>
  <si>
    <t>69c0c</t>
  </si>
  <si>
    <t>46579</t>
  </si>
  <si>
    <t>add 1f in byte is OK to disable item (maybe like legs error)</t>
  </si>
  <si>
    <t>4659b</t>
  </si>
  <si>
    <t>48 03</t>
  </si>
  <si>
    <t>461c1</t>
  </si>
  <si>
    <t>465bd</t>
  </si>
  <si>
    <t>45721-2</t>
  </si>
  <si>
    <t>6A24c</t>
  </si>
  <si>
    <t>CMDR-08 ???</t>
  </si>
  <si>
    <t>Attacker-08</t>
  </si>
  <si>
    <t>B3 02</t>
  </si>
  <si>
    <t>B2 02</t>
  </si>
  <si>
    <t>B4 02</t>
  </si>
  <si>
    <t>B5 02</t>
  </si>
  <si>
    <t>B6 02</t>
  </si>
  <si>
    <t>Reebath</t>
  </si>
  <si>
    <t>22 20+18 &gt;&gt;&gt; 20 38 = no guard, no shoulder, no grip</t>
  </si>
  <si>
    <t>7ed032 xx</t>
  </si>
  <si>
    <t>DF 01</t>
  </si>
  <si>
    <t>Attacker-09</t>
  </si>
  <si>
    <t>Attacker-09 ???</t>
  </si>
  <si>
    <t>attacker-07</t>
  </si>
  <si>
    <t>46 02</t>
  </si>
  <si>
    <t>47 02</t>
  </si>
  <si>
    <t>7ed084 xx</t>
  </si>
  <si>
    <t>Carrier-08</t>
  </si>
  <si>
    <t>DD 01</t>
  </si>
  <si>
    <t>7ed01b xx</t>
  </si>
  <si>
    <t>12 wheels avatar</t>
  </si>
  <si>
    <t>10 legs avatar</t>
  </si>
  <si>
    <t>legs error ?!</t>
  </si>
  <si>
    <t>like bazooka : iguti type502</t>
  </si>
  <si>
    <t>2C 02</t>
  </si>
  <si>
    <t>2d 02</t>
  </si>
  <si>
    <t>2E 02</t>
  </si>
  <si>
    <t>2f 02</t>
  </si>
  <si>
    <t>30 02</t>
  </si>
  <si>
    <t>31 02</t>
  </si>
  <si>
    <t>32 02</t>
  </si>
  <si>
    <t>33 02</t>
  </si>
  <si>
    <t>34 02</t>
  </si>
  <si>
    <t>36 02</t>
  </si>
  <si>
    <t>38 02</t>
  </si>
  <si>
    <t>3A 02</t>
  </si>
  <si>
    <t>3C 02</t>
  </si>
  <si>
    <t>3E 02</t>
  </si>
  <si>
    <t>40 02</t>
  </si>
  <si>
    <t>35 02</t>
  </si>
  <si>
    <t>37 02</t>
  </si>
  <si>
    <t>3b 02</t>
  </si>
  <si>
    <t>3d 02</t>
  </si>
  <si>
    <t>3f 02</t>
  </si>
  <si>
    <t>41 02</t>
  </si>
  <si>
    <t>4A 02</t>
  </si>
  <si>
    <t>4b 02</t>
  </si>
  <si>
    <t>4E 02</t>
  </si>
  <si>
    <t>4f 02</t>
  </si>
  <si>
    <t>88 02</t>
  </si>
  <si>
    <t>8C 02</t>
  </si>
  <si>
    <t>8E 02</t>
  </si>
  <si>
    <t>89 02</t>
  </si>
  <si>
    <t>8d 02</t>
  </si>
  <si>
    <t>8f 02</t>
  </si>
  <si>
    <t>CD 02</t>
  </si>
  <si>
    <t>D0 02</t>
  </si>
  <si>
    <t>16 03</t>
  </si>
  <si>
    <t>avenir punch</t>
  </si>
  <si>
    <t>2A 03</t>
  </si>
  <si>
    <t>roid</t>
  </si>
  <si>
    <t>sakata</t>
  </si>
  <si>
    <t>natalie</t>
  </si>
  <si>
    <t>1,600 : guide</t>
  </si>
  <si>
    <t>keith</t>
  </si>
  <si>
    <t>lv.2 : double only</t>
  </si>
  <si>
    <t>j.j</t>
  </si>
  <si>
    <t>frederick</t>
  </si>
  <si>
    <t>yang</t>
  </si>
  <si>
    <t>700 : fight</t>
  </si>
  <si>
    <t>1,500 : guide</t>
  </si>
  <si>
    <t>2,000 : guide</t>
  </si>
  <si>
    <t>1,900 : guide</t>
  </si>
  <si>
    <t>paul</t>
  </si>
  <si>
    <t>hans</t>
  </si>
  <si>
    <t>kong</t>
  </si>
  <si>
    <t>maury</t>
  </si>
  <si>
    <t>alder</t>
  </si>
  <si>
    <t>peewee</t>
  </si>
  <si>
    <t>1,800 : guide</t>
  </si>
  <si>
    <t>Kieth &amp; JJ.(Maury's trap)</t>
  </si>
  <si>
    <t>2,400 : guide</t>
  </si>
  <si>
    <t>6b7fa</t>
  </si>
  <si>
    <t>CF 02</t>
  </si>
  <si>
    <t>CE 02</t>
  </si>
  <si>
    <t>D1 02</t>
  </si>
  <si>
    <t>CC 02</t>
  </si>
  <si>
    <t>CB 02</t>
  </si>
  <si>
    <t>D2 02</t>
  </si>
  <si>
    <t>peseta</t>
  </si>
  <si>
    <t>4138b</t>
  </si>
  <si>
    <t>4138c</t>
  </si>
  <si>
    <t>4138d</t>
  </si>
  <si>
    <t>4138e</t>
  </si>
  <si>
    <t>4138f</t>
  </si>
  <si>
    <t>41390</t>
  </si>
  <si>
    <t>c6</t>
  </si>
  <si>
    <t>c7</t>
  </si>
  <si>
    <t>c8</t>
  </si>
  <si>
    <t>c9</t>
  </si>
  <si>
    <t>ca</t>
  </si>
  <si>
    <t>41391</t>
  </si>
  <si>
    <t>41392</t>
  </si>
  <si>
    <t>41393</t>
  </si>
  <si>
    <t>41394</t>
  </si>
  <si>
    <t>41395</t>
  </si>
  <si>
    <t>41396</t>
  </si>
  <si>
    <t>41397</t>
  </si>
  <si>
    <t>41398</t>
  </si>
  <si>
    <t>41399</t>
  </si>
  <si>
    <t>b2</t>
  </si>
  <si>
    <t>4139a</t>
  </si>
  <si>
    <t>4A 03</t>
  </si>
  <si>
    <t>4B 03</t>
  </si>
  <si>
    <t>4D 03</t>
  </si>
  <si>
    <t>49 03</t>
  </si>
  <si>
    <t>47 03</t>
  </si>
  <si>
    <t>46 03</t>
  </si>
  <si>
    <t>4a</t>
  </si>
  <si>
    <t>4139b</t>
  </si>
  <si>
    <t>4139c</t>
  </si>
  <si>
    <t>4139d</t>
  </si>
  <si>
    <t>4139e</t>
  </si>
  <si>
    <t>4139f</t>
  </si>
  <si>
    <t>413a0</t>
  </si>
  <si>
    <t>413a1</t>
  </si>
  <si>
    <t>413a2</t>
  </si>
  <si>
    <t>413a3</t>
  </si>
  <si>
    <t>413a4</t>
  </si>
  <si>
    <t>413a5</t>
  </si>
  <si>
    <t>413a6</t>
  </si>
  <si>
    <t>413a7</t>
  </si>
  <si>
    <t>413a8</t>
  </si>
  <si>
    <t>413a9</t>
  </si>
  <si>
    <t>413aa</t>
  </si>
  <si>
    <t>413ab</t>
  </si>
  <si>
    <t>413ac</t>
  </si>
  <si>
    <t>413ad</t>
  </si>
  <si>
    <t>413ae</t>
  </si>
  <si>
    <t>413af</t>
  </si>
  <si>
    <t>413b0</t>
  </si>
  <si>
    <t>413b1</t>
  </si>
  <si>
    <t>413b2</t>
  </si>
  <si>
    <t>413b3</t>
  </si>
  <si>
    <t>413b4</t>
  </si>
  <si>
    <t>413b5</t>
  </si>
  <si>
    <t>413b6</t>
  </si>
  <si>
    <t>413b7</t>
  </si>
  <si>
    <t>413b8</t>
  </si>
  <si>
    <t>413b9</t>
  </si>
  <si>
    <t>Missiler-11/1</t>
  </si>
  <si>
    <t>Missiler-11/2</t>
  </si>
  <si>
    <t>22 30 : groster arm &gt; no guard, no shoulder</t>
  </si>
  <si>
    <t>20, 22 18 : gust, vapor, wild goat</t>
  </si>
  <si>
    <t>22 20+08 &gt;&gt;&gt; 22 28 = no guard, no grip</t>
  </si>
  <si>
    <t>6A792</t>
  </si>
  <si>
    <t>as garole, bizant</t>
  </si>
  <si>
    <t>as supply car, clavecih II</t>
  </si>
  <si>
    <t>7ed058 xx</t>
  </si>
  <si>
    <t>7ed054 xx</t>
  </si>
  <si>
    <t>6b7c8</t>
  </si>
  <si>
    <t>$35f</t>
  </si>
  <si>
    <t>7a</t>
  </si>
  <si>
    <t>be</t>
  </si>
  <si>
    <t>1a</t>
  </si>
  <si>
    <t>$37b</t>
  </si>
  <si>
    <t>0d</t>
  </si>
  <si>
    <t>$397</t>
  </si>
  <si>
    <t>$3b3</t>
  </si>
  <si>
    <t>$3cf</t>
  </si>
  <si>
    <t>$3eb</t>
  </si>
  <si>
    <t>2d</t>
  </si>
  <si>
    <t>0f</t>
  </si>
  <si>
    <t>f0</t>
  </si>
  <si>
    <t>e4</t>
  </si>
  <si>
    <t>6b 00</t>
  </si>
  <si>
    <t>a2 00</t>
  </si>
  <si>
    <t>f4 00</t>
  </si>
  <si>
    <t>fe 00</t>
  </si>
  <si>
    <t>zereid</t>
  </si>
  <si>
    <t>frost</t>
  </si>
  <si>
    <t>crof</t>
  </si>
  <si>
    <t>peregrine</t>
  </si>
  <si>
    <t>bonart</t>
  </si>
  <si>
    <t>zicade</t>
  </si>
  <si>
    <t>vasa</t>
  </si>
  <si>
    <t>6c 00</t>
  </si>
  <si>
    <t>f5 00</t>
  </si>
  <si>
    <t>ff 00</t>
  </si>
  <si>
    <t>413ba</t>
  </si>
  <si>
    <t>413bb</t>
  </si>
  <si>
    <t>413bc</t>
  </si>
  <si>
    <t>413bd</t>
  </si>
  <si>
    <t>413be</t>
  </si>
  <si>
    <t>413bf</t>
  </si>
  <si>
    <t>413c0</t>
  </si>
  <si>
    <t>413c1</t>
  </si>
  <si>
    <t>413c2</t>
  </si>
  <si>
    <t>413c3</t>
  </si>
  <si>
    <t>413c4</t>
  </si>
  <si>
    <t>413c5</t>
  </si>
  <si>
    <t>413c6</t>
  </si>
  <si>
    <t>413c7</t>
  </si>
  <si>
    <t>413c8</t>
  </si>
  <si>
    <t>413c9</t>
  </si>
  <si>
    <t>413ca</t>
  </si>
  <si>
    <t>413cb</t>
  </si>
  <si>
    <t>413cc</t>
  </si>
  <si>
    <t>413cd</t>
  </si>
  <si>
    <t>413ce</t>
  </si>
  <si>
    <t>413cf</t>
  </si>
  <si>
    <t>413d0</t>
  </si>
  <si>
    <t>413d1</t>
  </si>
  <si>
    <t>413d2</t>
  </si>
  <si>
    <t>413d3</t>
  </si>
  <si>
    <t>413d4</t>
  </si>
  <si>
    <t>413d5</t>
  </si>
  <si>
    <t>413d6</t>
  </si>
  <si>
    <t>413d7</t>
  </si>
  <si>
    <t>413d8</t>
  </si>
  <si>
    <t>413d9</t>
  </si>
  <si>
    <t>6d 00</t>
  </si>
  <si>
    <t>a4 00</t>
  </si>
  <si>
    <t>a3 00</t>
  </si>
  <si>
    <t>0a 01</t>
  </si>
  <si>
    <t>f6 00</t>
  </si>
  <si>
    <t>413da</t>
  </si>
  <si>
    <t>413db</t>
  </si>
  <si>
    <t>413dc</t>
  </si>
  <si>
    <t>413dd</t>
  </si>
  <si>
    <t>413de</t>
  </si>
  <si>
    <t>413df</t>
  </si>
  <si>
    <t>413e0</t>
  </si>
  <si>
    <t>413e1</t>
  </si>
  <si>
    <t>413e2</t>
  </si>
  <si>
    <t>413e3</t>
  </si>
  <si>
    <t>413e4</t>
  </si>
  <si>
    <t>413e5</t>
  </si>
  <si>
    <t>413e6</t>
  </si>
  <si>
    <t>413e7</t>
  </si>
  <si>
    <t>413e8</t>
  </si>
  <si>
    <t>413e9</t>
  </si>
  <si>
    <t>413ea</t>
  </si>
  <si>
    <t>6e 00</t>
  </si>
  <si>
    <t>a5 00</t>
  </si>
  <si>
    <t>0b 01</t>
  </si>
  <si>
    <t>f7 00</t>
  </si>
  <si>
    <t>6f 00</t>
  </si>
  <si>
    <t>a6 00</t>
  </si>
  <si>
    <t>0c 01</t>
  </si>
  <si>
    <t>f8 00</t>
  </si>
  <si>
    <t>1b 01</t>
  </si>
  <si>
    <t>1a 01</t>
  </si>
  <si>
    <t>413eb</t>
  </si>
  <si>
    <t>413ec</t>
  </si>
  <si>
    <t>413ed</t>
  </si>
  <si>
    <t>413ee</t>
  </si>
  <si>
    <t>413ef</t>
  </si>
  <si>
    <t>16 01</t>
  </si>
  <si>
    <t>413f0</t>
  </si>
  <si>
    <t>413f1</t>
  </si>
  <si>
    <t>413f2</t>
  </si>
  <si>
    <t>413f3</t>
  </si>
  <si>
    <t>413f4</t>
  </si>
  <si>
    <t>413f5</t>
  </si>
  <si>
    <t>413f6</t>
  </si>
  <si>
    <t>413f7</t>
  </si>
  <si>
    <t>413f8</t>
  </si>
  <si>
    <t>413f9</t>
  </si>
  <si>
    <t>413fa</t>
  </si>
  <si>
    <t>413fb</t>
  </si>
  <si>
    <t>413fc</t>
  </si>
  <si>
    <t>413fd</t>
  </si>
  <si>
    <t>413fe</t>
  </si>
  <si>
    <t>413ff</t>
  </si>
  <si>
    <t>41400</t>
  </si>
  <si>
    <t>fe 01</t>
  </si>
  <si>
    <t>mostro 24</t>
  </si>
  <si>
    <t>f4 01</t>
  </si>
  <si>
    <t>f6 01</t>
  </si>
  <si>
    <t>dark hog</t>
  </si>
  <si>
    <t>leo stan</t>
  </si>
  <si>
    <t>3a 02</t>
  </si>
  <si>
    <t>artassaut</t>
  </si>
  <si>
    <t>slab</t>
  </si>
  <si>
    <t>41401</t>
  </si>
  <si>
    <t>41402</t>
  </si>
  <si>
    <t>41403</t>
  </si>
  <si>
    <t>41404</t>
  </si>
  <si>
    <t>41405</t>
  </si>
  <si>
    <t>41406</t>
  </si>
  <si>
    <t>41407</t>
  </si>
  <si>
    <t>41408</t>
  </si>
  <si>
    <t>41409</t>
  </si>
  <si>
    <t>41410</t>
  </si>
  <si>
    <t>fa 01</t>
  </si>
  <si>
    <t>1e 02</t>
  </si>
  <si>
    <t>boa 36</t>
  </si>
  <si>
    <t>flame fox</t>
  </si>
  <si>
    <t>2c 02</t>
  </si>
  <si>
    <t>7c 02</t>
  </si>
  <si>
    <t>f4 hand-rod</t>
  </si>
  <si>
    <t>egret</t>
  </si>
  <si>
    <t>4140a</t>
  </si>
  <si>
    <t>4140b</t>
  </si>
  <si>
    <t>4140c</t>
  </si>
  <si>
    <t>4140d</t>
  </si>
  <si>
    <t>4140e</t>
  </si>
  <si>
    <t>4140f</t>
  </si>
  <si>
    <t>41411</t>
  </si>
  <si>
    <t>41412</t>
  </si>
  <si>
    <t>41413</t>
  </si>
  <si>
    <t>41414</t>
  </si>
  <si>
    <t>41415</t>
  </si>
  <si>
    <t>41416</t>
  </si>
  <si>
    <t>41417</t>
  </si>
  <si>
    <t>41418</t>
  </si>
  <si>
    <t>41419</t>
  </si>
  <si>
    <t>41420</t>
  </si>
  <si>
    <t>4141a</t>
  </si>
  <si>
    <t>goldias</t>
  </si>
  <si>
    <t>donkey</t>
  </si>
  <si>
    <t>piz 8</t>
  </si>
  <si>
    <t>cb 02</t>
  </si>
  <si>
    <t>cc 02</t>
  </si>
  <si>
    <t>cd 02</t>
  </si>
  <si>
    <t>ce 02</t>
  </si>
  <si>
    <t>cf 02</t>
  </si>
  <si>
    <t>D3 02</t>
  </si>
  <si>
    <t>D4 02</t>
  </si>
  <si>
    <t>D5 02</t>
  </si>
  <si>
    <t>D6 02</t>
  </si>
  <si>
    <t>D7 02</t>
  </si>
  <si>
    <t>D8 02</t>
  </si>
  <si>
    <t>D9 02</t>
  </si>
  <si>
    <t>DA 02</t>
  </si>
  <si>
    <t>DB 02</t>
  </si>
  <si>
    <t>DC 02</t>
  </si>
  <si>
    <t>DD 02</t>
  </si>
  <si>
    <t>DE 02</t>
  </si>
  <si>
    <t>E0 02</t>
  </si>
  <si>
    <t>4141b</t>
  </si>
  <si>
    <t>4141c</t>
  </si>
  <si>
    <t>4141d</t>
  </si>
  <si>
    <t>4141e</t>
  </si>
  <si>
    <t>4141f</t>
  </si>
  <si>
    <t>41421</t>
  </si>
  <si>
    <t>41422</t>
  </si>
  <si>
    <t>41423</t>
  </si>
  <si>
    <t>41424</t>
  </si>
  <si>
    <t>41425</t>
  </si>
  <si>
    <t>41426</t>
  </si>
  <si>
    <t>41427</t>
  </si>
  <si>
    <t>41428</t>
  </si>
  <si>
    <t>41429</t>
  </si>
  <si>
    <t>41430</t>
  </si>
  <si>
    <t>4142a</t>
  </si>
  <si>
    <t>b2 02</t>
  </si>
  <si>
    <t>b3 02</t>
  </si>
  <si>
    <t>b4 02</t>
  </si>
  <si>
    <t>CHIPMUNK</t>
  </si>
  <si>
    <t>race horse</t>
  </si>
  <si>
    <t>4c 03</t>
  </si>
  <si>
    <t>4b 03</t>
  </si>
  <si>
    <t>4a 03</t>
  </si>
  <si>
    <t>4d 03</t>
  </si>
  <si>
    <t>ff ff</t>
  </si>
  <si>
    <t>4142b</t>
  </si>
  <si>
    <t>4142c</t>
  </si>
  <si>
    <t>4142d</t>
  </si>
  <si>
    <t>4142e</t>
  </si>
  <si>
    <t>4142f</t>
  </si>
  <si>
    <t>41431</t>
  </si>
  <si>
    <t>41432</t>
  </si>
  <si>
    <t>41433</t>
  </si>
  <si>
    <t>BackPack</t>
  </si>
  <si>
    <t>RACE HORSE</t>
  </si>
  <si>
    <t>CERVUS</t>
  </si>
  <si>
    <t>TIGRE</t>
  </si>
  <si>
    <t>B8 02</t>
  </si>
  <si>
    <t>B9 02</t>
  </si>
  <si>
    <t>456dd-C</t>
  </si>
  <si>
    <t>6b5bc</t>
  </si>
  <si>
    <t>6b5be</t>
  </si>
  <si>
    <t>6b5d4</t>
  </si>
  <si>
    <t>2,700 : guide</t>
  </si>
  <si>
    <t>tempest punch</t>
  </si>
  <si>
    <t>1d 03</t>
  </si>
  <si>
    <t>01 02: large unit but fight with full parts(glitch - small unit can't hit any part)</t>
  </si>
  <si>
    <t>***as Driscoll Part A-body, CLINTON TYPE L-arm, Boss Arm (not for colosseum, robotic list &amp; no guard)</t>
  </si>
  <si>
    <t>body equipX</t>
  </si>
  <si>
    <t>00 00</t>
  </si>
  <si>
    <t>large body</t>
  </si>
  <si>
    <t>peewee's car</t>
  </si>
  <si>
    <t>03 20</t>
  </si>
  <si>
    <t>desert unit bd</t>
  </si>
  <si>
    <t>normal body?!</t>
  </si>
  <si>
    <t>large body : peewee's car (not for colosseum, robotic list &amp; no guard)</t>
  </si>
  <si>
    <t>03 00</t>
  </si>
  <si>
    <t xml:space="preserve"> : mir Olen body, long force</t>
  </si>
  <si>
    <t>: usn carrier, sam launcher, defense cannon, banyan bd, innova bd, sea king bd, garvel, armoured car, heli, …</t>
  </si>
  <si>
    <t>usn carrier, sam launcher, defense cannon, banyan bd, innova bd, sea king bd, garvel, armoured car, heli, …</t>
  </si>
  <si>
    <t>Attacker-09-2</t>
  </si>
  <si>
    <t>7EcFBE xx</t>
  </si>
  <si>
    <t>2b 03</t>
  </si>
  <si>
    <t>BONART PUNCH</t>
  </si>
  <si>
    <t>PERERGRINE PUNCH</t>
  </si>
  <si>
    <t>27 03</t>
  </si>
  <si>
    <t>0a ???</t>
  </si>
  <si>
    <t>0b ???</t>
  </si>
  <si>
    <t>0e ???</t>
  </si>
  <si>
    <t>0f ???</t>
  </si>
  <si>
    <t>koichi sakata's wanzer</t>
  </si>
  <si>
    <t>ORCS III</t>
  </si>
  <si>
    <t>`n]</t>
  </si>
  <si>
    <t>`n\</t>
  </si>
  <si>
    <t>`n~</t>
  </si>
  <si>
    <t>BIZANT   `n]</t>
  </si>
  <si>
    <t xml:space="preserve"> ` = 60 in HEX numeric, n = 6e, ] = 5d</t>
  </si>
  <si>
    <t xml:space="preserve"> ` = 60 in HEX numeric, n = 6e, \ = 5c</t>
  </si>
  <si>
    <t>45677-8</t>
  </si>
  <si>
    <t>~ = 7e</t>
  </si>
  <si>
    <t>7ed0a6 xx</t>
  </si>
  <si>
    <t>02 : Peewee's car</t>
  </si>
  <si>
    <t>driscroll part A bd  &gt;&gt;&gt; cannot setup, fight in colosseum</t>
  </si>
  <si>
    <t>body avatar</t>
  </si>
  <si>
    <t>01 : zenith serie</t>
  </si>
  <si>
    <t>02 : gust/ vapour</t>
  </si>
  <si>
    <t>03 : calm/ tempest</t>
  </si>
  <si>
    <t>04 : zola3a serie</t>
  </si>
  <si>
    <t>05 : bizant serie</t>
  </si>
  <si>
    <t>06 : gizeh serie</t>
  </si>
  <si>
    <t>07 : type90/ X</t>
  </si>
  <si>
    <t>08 : husky serie</t>
  </si>
  <si>
    <t>09 : moth serie</t>
  </si>
  <si>
    <t>0a : grop serie</t>
  </si>
  <si>
    <t>0b : pavot serie</t>
  </si>
  <si>
    <t>0c : pavot serie</t>
  </si>
  <si>
    <t>0d : clavecih</t>
  </si>
  <si>
    <t>0e : clavecih</t>
  </si>
  <si>
    <t>0f : zereid serie</t>
  </si>
  <si>
    <t>10 : prisomea</t>
  </si>
  <si>
    <t>11 : orcs serie</t>
  </si>
  <si>
    <t>12 : tendus</t>
  </si>
  <si>
    <t>13 : terran</t>
  </si>
  <si>
    <t>14 : stork serie</t>
  </si>
  <si>
    <t>15 : arpeggio</t>
  </si>
  <si>
    <t>16 : pegase</t>
  </si>
  <si>
    <t>17 : avenir serie</t>
  </si>
  <si>
    <t>18 : zinc serie</t>
  </si>
  <si>
    <t>19 : valiant</t>
  </si>
  <si>
    <t>1a : frost</t>
  </si>
  <si>
    <t>1b : type 105 ???</t>
  </si>
  <si>
    <t>1c : type65 serie</t>
  </si>
  <si>
    <t>1d : type 103 ???</t>
  </si>
  <si>
    <t>1e : type65 serie</t>
  </si>
  <si>
    <t>1f : type 103 ???</t>
  </si>
  <si>
    <t>20 : glitch &gt;&gt;&gt; look like gloster</t>
  </si>
  <si>
    <t>21 : glitch &gt;&gt;&gt; look like gloster</t>
  </si>
  <si>
    <t>22 : glitch &gt;&gt;&gt; look like gloster</t>
  </si>
  <si>
    <t>23 : glitch &gt;&gt;&gt; look like gloster</t>
  </si>
  <si>
    <t>24 : glitch &gt;&gt;&gt; look like gloster</t>
  </si>
  <si>
    <t>25 : glitch &gt;&gt;&gt; look like supply car</t>
  </si>
  <si>
    <t>26 : glitch</t>
  </si>
  <si>
    <t>27 : glitch</t>
  </si>
  <si>
    <t>28 : glitch</t>
  </si>
  <si>
    <t>29 : glitch</t>
  </si>
  <si>
    <t>2a : glitch</t>
  </si>
  <si>
    <t>xx 00</t>
  </si>
  <si>
    <t>large body but can setup, sell, enter colosseum</t>
  </si>
  <si>
    <t>can set up, enter colosseum, sell in shop, deploy in mission</t>
  </si>
  <si>
    <t>normal small body</t>
  </si>
  <si>
    <t>sprite in setup screen/ shop icon : 8 bytes</t>
  </si>
  <si>
    <t>*** in mission can see all parts but still large unit</t>
  </si>
  <si>
    <t>long force</t>
  </si>
  <si>
    <t>large body cannot setup but still enter colosseum &amp; sell parts</t>
  </si>
  <si>
    <t>00 10</t>
  </si>
  <si>
    <t>00 20</t>
  </si>
  <si>
    <t>cannot do anything as it is</t>
  </si>
  <si>
    <t>00 30</t>
  </si>
  <si>
    <t>0040\</t>
  </si>
  <si>
    <t>nothing!</t>
  </si>
  <si>
    <t>same as 00 00</t>
  </si>
  <si>
    <t>*** remark if set to 00 00 U can play Peewee as normal unit &amp; still have Peewee as repair car during mission. But if U set as normal wanzer U can supply but cannnot repair &amp; regenerate parts!</t>
  </si>
  <si>
    <t>Snow Bird 4th</t>
  </si>
  <si>
    <t>Snow Bird 1st</t>
  </si>
  <si>
    <t>Snow Bird 3rd</t>
  </si>
  <si>
    <t>46cc7-8</t>
  </si>
  <si>
    <t>46ce9-a</t>
  </si>
  <si>
    <t>46d0b-c</t>
  </si>
  <si>
    <r>
      <rPr>
        <b/>
        <i/>
        <sz val="12"/>
        <color rgb="FF00B050"/>
        <rFont val="Comic Sans MS"/>
        <family val="4"/>
      </rPr>
      <t>Peewee's</t>
    </r>
    <r>
      <rPr>
        <sz val="12"/>
        <color rgb="FFFF0000"/>
        <rFont val="Comic Sans MS"/>
        <family val="4"/>
      </rPr>
      <t xml:space="preserve"> </t>
    </r>
    <r>
      <rPr>
        <sz val="12"/>
        <color rgb="FF00B050"/>
        <rFont val="Comic Sans MS"/>
        <family val="4"/>
      </rPr>
      <t>Supply Unit</t>
    </r>
    <r>
      <rPr>
        <sz val="12"/>
        <color rgb="FFFF0000"/>
        <rFont val="Comic Sans MS"/>
        <family val="4"/>
      </rPr>
      <t xml:space="preserve"> Body</t>
    </r>
  </si>
  <si>
    <t>99 53 99 53 !!!</t>
  </si>
  <si>
    <t>53 99 53 99 !!!</t>
  </si>
  <si>
    <t>68 72 72 68</t>
  </si>
  <si>
    <t xml:space="preserve">Long Force </t>
  </si>
  <si>
    <t>6A5D0-1</t>
  </si>
  <si>
    <t>BC 02</t>
  </si>
  <si>
    <t>BD 02</t>
  </si>
  <si>
    <t>BE 02</t>
  </si>
  <si>
    <t>C0 02</t>
  </si>
  <si>
    <t>$330  interesting</t>
  </si>
  <si>
    <t>69b2c</t>
  </si>
  <si>
    <t>69bc2</t>
  </si>
  <si>
    <t>69bc4</t>
  </si>
  <si>
    <t>7ED0bA xx</t>
  </si>
  <si>
    <t>mission 4th</t>
  </si>
  <si>
    <t>HUSKY Mk. III ???</t>
  </si>
  <si>
    <t>Attacker-4</t>
  </si>
  <si>
    <t>VAPOR ???</t>
  </si>
  <si>
    <t>7ed052 xx</t>
  </si>
  <si>
    <t>69ee2</t>
  </si>
  <si>
    <t>69ee4</t>
  </si>
  <si>
    <r>
      <rPr>
        <b/>
        <sz val="12"/>
        <color rgb="FFFF0000"/>
        <rFont val="Comic Sans MS"/>
        <family val="4"/>
      </rPr>
      <t>USN Supply Unit</t>
    </r>
    <r>
      <rPr>
        <sz val="12"/>
        <color rgb="FFFF0000"/>
        <rFont val="Comic Sans MS"/>
        <family val="4"/>
      </rPr>
      <t xml:space="preserve"> Body(USN Carrier)</t>
    </r>
  </si>
  <si>
    <t>7ED02c xx</t>
  </si>
  <si>
    <t>7ED046 xx</t>
  </si>
  <si>
    <t>7ed0d6 xx</t>
  </si>
  <si>
    <t>#99</t>
  </si>
  <si>
    <t>0128</t>
  </si>
  <si>
    <t>03e8</t>
  </si>
  <si>
    <t>4690f-1</t>
  </si>
  <si>
    <t>46bec</t>
  </si>
  <si>
    <t>455e0</t>
  </si>
  <si>
    <t>GROSTER arm; cannot install weapon shoulder &amp; cannot guard</t>
  </si>
  <si>
    <t>Kieth</t>
  </si>
  <si>
    <t>name???</t>
  </si>
  <si>
    <t>6AA1C=d</t>
  </si>
  <si>
    <t>last in Grey Rock</t>
  </si>
  <si>
    <t>1st in Freedom</t>
  </si>
  <si>
    <t>Attacker-15-4</t>
  </si>
  <si>
    <t>Smorker-02</t>
  </si>
  <si>
    <t>Smorker-01</t>
  </si>
  <si>
    <t>Smorker-03</t>
  </si>
  <si>
    <t>Smorker-04</t>
  </si>
  <si>
    <t>Smorker-05</t>
  </si>
  <si>
    <t>Kenny-01</t>
  </si>
  <si>
    <t>Kenny-02</t>
  </si>
  <si>
    <t>Kenny-03</t>
  </si>
  <si>
    <t>Fork-01</t>
  </si>
  <si>
    <t>Fork-02</t>
  </si>
  <si>
    <t>Fork-03</t>
  </si>
  <si>
    <t>Fork-04</t>
  </si>
  <si>
    <t>Fork-05</t>
  </si>
  <si>
    <t>not deploy…</t>
  </si>
  <si>
    <t>TYPE90 PUNCH</t>
  </si>
  <si>
    <t>F8 19 c5</t>
  </si>
  <si>
    <t>swap name*</t>
  </si>
  <si>
    <t>7D 49 c8</t>
  </si>
  <si>
    <t>7ed0da xx</t>
  </si>
  <si>
    <t>74 49 c8</t>
  </si>
  <si>
    <t>48 14 c5</t>
  </si>
  <si>
    <t>86 49 c8</t>
  </si>
  <si>
    <t>466DC-e</t>
  </si>
  <si>
    <t>SEAKING Body</t>
  </si>
  <si>
    <t>SEAKING Legs</t>
  </si>
  <si>
    <t>SEAKING Legs ERROR</t>
  </si>
  <si>
    <t>7ECFFB 63:</t>
  </si>
  <si>
    <t>F8 18 c5</t>
  </si>
  <si>
    <t>6A3C0-2</t>
  </si>
  <si>
    <t>Attacker-16-2</t>
  </si>
  <si>
    <t>Attacker-16-1</t>
  </si>
  <si>
    <t>90 49 c8</t>
  </si>
  <si>
    <t>468fc-e</t>
  </si>
  <si>
    <t>46940-2</t>
  </si>
  <si>
    <t>$46944-9</t>
  </si>
  <si>
    <t>6AA64-6</t>
  </si>
  <si>
    <t>not in put!!!</t>
  </si>
  <si>
    <t>6AAC8-a</t>
  </si>
  <si>
    <t>6b5EA-c</t>
  </si>
  <si>
    <t>6b5ee</t>
  </si>
  <si>
    <t>45642-4</t>
  </si>
  <si>
    <t>$456fa</t>
  </si>
  <si>
    <t>CD 01</t>
  </si>
  <si>
    <t>45C3C-e</t>
  </si>
  <si>
    <t>45c40</t>
  </si>
  <si>
    <t>Attacker-17-1</t>
  </si>
  <si>
    <t>Attacker-17-2</t>
  </si>
  <si>
    <t>CE 01</t>
  </si>
  <si>
    <t>8489a</t>
  </si>
  <si>
    <t>8488a-99</t>
  </si>
  <si>
    <t>a0</t>
  </si>
  <si>
    <t>9e</t>
  </si>
  <si>
    <t>848aa-b9</t>
  </si>
  <si>
    <t>848ba</t>
  </si>
  <si>
    <t>f4</t>
  </si>
  <si>
    <t>4d</t>
  </si>
  <si>
    <t>848ca-d9</t>
  </si>
  <si>
    <t>848da</t>
  </si>
  <si>
    <t>1f</t>
  </si>
  <si>
    <t>847ca-d9</t>
  </si>
  <si>
    <t>8e</t>
  </si>
  <si>
    <t>9d</t>
  </si>
  <si>
    <t>8468a-9a</t>
  </si>
  <si>
    <t>8469b</t>
  </si>
  <si>
    <t>7c</t>
  </si>
  <si>
    <t>8476a-7a</t>
  </si>
  <si>
    <t>8477b</t>
  </si>
  <si>
    <t>8457b</t>
  </si>
  <si>
    <t>8457a</t>
  </si>
  <si>
    <t>8456a-79</t>
  </si>
  <si>
    <t>9b</t>
  </si>
  <si>
    <t>845aa-b9</t>
  </si>
  <si>
    <t>845ba</t>
  </si>
  <si>
    <t>c3</t>
  </si>
  <si>
    <t>8480a-19</t>
  </si>
  <si>
    <t>8481a</t>
  </si>
  <si>
    <t>bf</t>
  </si>
  <si>
    <t>8477a</t>
  </si>
  <si>
    <t>will no longer switch</t>
  </si>
  <si>
    <t>remove</t>
  </si>
  <si>
    <t>06 for punch?</t>
  </si>
  <si>
    <t>08 ???</t>
  </si>
  <si>
    <t>add</t>
  </si>
  <si>
    <t>04 no effect!</t>
  </si>
  <si>
    <t>8462a</t>
  </si>
  <si>
    <t>8463a</t>
  </si>
  <si>
    <t>9c</t>
  </si>
  <si>
    <t>845ca</t>
  </si>
  <si>
    <t>845da</t>
  </si>
  <si>
    <t>da</t>
  </si>
  <si>
    <t>1e</t>
  </si>
  <si>
    <t>add 0c  : cause 1 duel and then never stop duel</t>
  </si>
  <si>
    <t>remove 02 will disable last duel</t>
  </si>
  <si>
    <t>add 0a will select each target per shot til last shot+1</t>
  </si>
  <si>
    <t>add 08 will use the arm that not select &amp; no double(as U use double already)</t>
  </si>
  <si>
    <t>add 02 text up but no double</t>
  </si>
  <si>
    <t>add 06 will hit &gt;&gt;&gt; left left right (pattern)</t>
  </si>
  <si>
    <t>add ff will select the other arm and cause  l l r pattern</t>
  </si>
  <si>
    <t>remove 04 will not 100% double</t>
  </si>
  <si>
    <t>03, 04 will select each target per shot til last shot+1</t>
  </si>
  <si>
    <t>GROSTER CANNON</t>
  </si>
  <si>
    <t>1*65(hit 85)</t>
  </si>
  <si>
    <t>Charly-02</t>
  </si>
  <si>
    <t>Snow Bird-02</t>
  </si>
  <si>
    <t>Charly-01</t>
  </si>
  <si>
    <t>Were Wolf-02</t>
  </si>
  <si>
    <t>af1b4-6</t>
  </si>
  <si>
    <t>AF1D0-1</t>
  </si>
  <si>
    <t>AF1ED-f</t>
  </si>
  <si>
    <t>Adam-02</t>
  </si>
  <si>
    <t>Jimmy-02</t>
  </si>
  <si>
    <t>Demon.V-02</t>
  </si>
  <si>
    <t>c8 14 c5</t>
  </si>
  <si>
    <t>af225-7</t>
  </si>
  <si>
    <t>af229</t>
  </si>
  <si>
    <t>af241-2</t>
  </si>
  <si>
    <t>GROSTER ???</t>
  </si>
  <si>
    <t>last missiler #7a !!!</t>
  </si>
  <si>
    <t>AF279-a</t>
  </si>
  <si>
    <t>AF297-9</t>
  </si>
  <si>
    <t>AF2b3-4</t>
  </si>
  <si>
    <t>AF2D1-3</t>
  </si>
  <si>
    <t>AF2ED-e</t>
  </si>
  <si>
    <t>6b606-7</t>
  </si>
  <si>
    <t>join in</t>
  </si>
  <si>
    <t>6ABF4-6</t>
  </si>
  <si>
    <t>CMDR-1x</t>
  </si>
  <si>
    <t>#8a</t>
  </si>
  <si>
    <t>Lv1…</t>
  </si>
  <si>
    <t>466fe-700</t>
  </si>
  <si>
    <t>never use</t>
  </si>
  <si>
    <t>78 05</t>
  </si>
  <si>
    <t>40 06</t>
  </si>
  <si>
    <t>#8b</t>
  </si>
  <si>
    <t>46720-2</t>
  </si>
  <si>
    <t>7d</t>
  </si>
  <si>
    <t>terrorist ???</t>
  </si>
  <si>
    <t>46733-4</t>
  </si>
  <si>
    <t>46 05</t>
  </si>
  <si>
    <t>0e 06</t>
  </si>
  <si>
    <t>46742-4</t>
  </si>
  <si>
    <t>6AC26-8</t>
  </si>
  <si>
    <t>Attacker-18-1</t>
  </si>
  <si>
    <t>Attacker-18-2</t>
  </si>
  <si>
    <t>Attacker-18-3</t>
  </si>
  <si>
    <t>6b8d8-a</t>
  </si>
  <si>
    <t>6AC58-a</t>
  </si>
  <si>
    <t>6AC74-5</t>
  </si>
  <si>
    <t>6AC8A-c</t>
  </si>
  <si>
    <t>6ACA6-7</t>
  </si>
  <si>
    <t>46346-8</t>
  </si>
  <si>
    <t>BONUS + or Good at ???</t>
  </si>
  <si>
    <t>45F4A-c</t>
  </si>
  <si>
    <t>6ACBC-e</t>
  </si>
  <si>
    <t>6ACD8-9</t>
  </si>
  <si>
    <t>6ACEE-f0</t>
  </si>
  <si>
    <t>6AD0A-b</t>
  </si>
  <si>
    <t>Attacker-19-1</t>
  </si>
  <si>
    <t>Attacker-19-2</t>
  </si>
  <si>
    <t>6AD20-2</t>
  </si>
  <si>
    <t>6AD52-4</t>
  </si>
  <si>
    <t>6ADA0-1</t>
  </si>
  <si>
    <t>Attacker-20-1</t>
  </si>
  <si>
    <t>Attacker-20-2</t>
  </si>
  <si>
    <t>6adb6-8</t>
  </si>
  <si>
    <t>6ADD2-3</t>
  </si>
  <si>
    <t>6ADe04-5</t>
  </si>
  <si>
    <t>6ADE8-a</t>
  </si>
  <si>
    <t>E8 18 c5</t>
  </si>
  <si>
    <t>co with Dric. 20th</t>
  </si>
  <si>
    <t>57 03</t>
  </si>
  <si>
    <t>58 03</t>
  </si>
  <si>
    <t>5D 03</t>
  </si>
  <si>
    <t>5B 03</t>
  </si>
  <si>
    <t>Terrorist again</t>
  </si>
  <si>
    <t>463AC-e</t>
  </si>
  <si>
    <t>6AE4C-e</t>
  </si>
  <si>
    <t>45Fb0-2</t>
  </si>
  <si>
    <t>46A2E-30</t>
  </si>
  <si>
    <t>6AE7E-80</t>
  </si>
  <si>
    <t>463CE-d0</t>
  </si>
  <si>
    <t>Attacker-22-2</t>
  </si>
  <si>
    <t>Attacker-22-1</t>
  </si>
  <si>
    <t>6AEB0-2</t>
  </si>
  <si>
    <t>6AECC-d</t>
  </si>
  <si>
    <t>frederick return</t>
  </si>
  <si>
    <r>
      <rPr>
        <b/>
        <sz val="10"/>
        <color rgb="FFFF0000"/>
        <rFont val="Comic Sans MS"/>
        <family val="4"/>
      </rPr>
      <t>Groster</t>
    </r>
    <r>
      <rPr>
        <sz val="10"/>
        <color rgb="FFFF0000"/>
        <rFont val="Comic Sans MS"/>
        <family val="4"/>
      </rPr>
      <t xml:space="preserve"> Body</t>
    </r>
  </si>
  <si>
    <r>
      <rPr>
        <b/>
        <sz val="10"/>
        <color rgb="FFFF0000"/>
        <rFont val="Comic Sans MS"/>
        <family val="4"/>
      </rPr>
      <t>Algem</t>
    </r>
    <r>
      <rPr>
        <sz val="10"/>
        <color rgb="FFFF0000"/>
        <rFont val="Comic Sans MS"/>
        <family val="4"/>
      </rPr>
      <t xml:space="preserve"> Body</t>
    </r>
  </si>
  <si>
    <r>
      <rPr>
        <b/>
        <sz val="10"/>
        <color rgb="FFFF0000"/>
        <rFont val="Comic Sans MS"/>
        <family val="4"/>
      </rPr>
      <t>Growning</t>
    </r>
    <r>
      <rPr>
        <sz val="10"/>
        <color rgb="FFFF0000"/>
        <rFont val="Comic Sans MS"/>
        <family val="4"/>
      </rPr>
      <t xml:space="preserve"> Body</t>
    </r>
  </si>
  <si>
    <t>algem use</t>
  </si>
  <si>
    <t>1*58/85 : R 1-10</t>
  </si>
  <si>
    <t>1*88/74 : R 6-9</t>
  </si>
  <si>
    <t>55 03</t>
  </si>
  <si>
    <t>4*45/80 : R 1-1</t>
  </si>
  <si>
    <t>should be ename to ALGEM MG or GROSTER II MG</t>
  </si>
  <si>
    <t>R-arm ALGEM built-in weapon</t>
  </si>
  <si>
    <t>L-arm ALGEM built-in weapon</t>
  </si>
  <si>
    <t>Last Peewee's car</t>
  </si>
  <si>
    <t>5C 03</t>
  </si>
  <si>
    <t>built-in weapon</t>
  </si>
  <si>
    <t>etc…</t>
  </si>
  <si>
    <t>shoulder weapon</t>
  </si>
  <si>
    <t>bad code * originaly use once in Peseta colosseum by Fork in GROP</t>
  </si>
  <si>
    <t>cb 01</t>
  </si>
  <si>
    <t>Frederick return</t>
  </si>
  <si>
    <t>45FD2-4</t>
  </si>
  <si>
    <t>D0 01</t>
  </si>
  <si>
    <t>D1 01</t>
  </si>
  <si>
    <t>463F0-2</t>
  </si>
  <si>
    <t>46A72-4</t>
  </si>
  <si>
    <t>6b9EE-f</t>
  </si>
  <si>
    <t>Attacker-23-1</t>
  </si>
  <si>
    <t>Attacker-23-2</t>
  </si>
  <si>
    <t>6AF14-6</t>
  </si>
  <si>
    <t>6AEE2-4</t>
  </si>
  <si>
    <t>6AEFE-f</t>
  </si>
  <si>
    <t>lacust district again</t>
  </si>
  <si>
    <t>23rd sakata lab?</t>
  </si>
  <si>
    <t>1st &amp; 23rd mission</t>
  </si>
  <si>
    <t>6b700-1</t>
  </si>
  <si>
    <t>6AF94-5</t>
  </si>
  <si>
    <t>08 17 c5</t>
  </si>
  <si>
    <t>6A83E-40</t>
  </si>
  <si>
    <t>Attacker-24-1</t>
  </si>
  <si>
    <t>6AFC6-7</t>
  </si>
  <si>
    <t>Attacker-24-2</t>
  </si>
  <si>
    <t>6AFDC-e</t>
  </si>
  <si>
    <t>6AFF8-9</t>
  </si>
  <si>
    <t>46412-4</t>
  </si>
  <si>
    <t>46016-8</t>
  </si>
  <si>
    <t>46A94-6</t>
  </si>
  <si>
    <t>as CLINTON TYPE/ Boss Arm</t>
  </si>
  <si>
    <t>CLINTON II</t>
  </si>
  <si>
    <t>7ECFF5 63:</t>
  </si>
  <si>
    <t>7ECFF6 63:</t>
  </si>
  <si>
    <t>6B00E-10</t>
  </si>
  <si>
    <t>6B02A-b</t>
  </si>
  <si>
    <t>41 03</t>
  </si>
  <si>
    <t>6bA52-3</t>
  </si>
  <si>
    <t>6B05C-d</t>
  </si>
  <si>
    <t>6b08ef</t>
  </si>
  <si>
    <t>6B0A4-5</t>
  </si>
  <si>
    <t>46830-2</t>
  </si>
  <si>
    <t>46434-6</t>
  </si>
  <si>
    <t>46AB6-8</t>
  </si>
  <si>
    <t>46038-a</t>
  </si>
  <si>
    <t>42 03</t>
  </si>
  <si>
    <t>3E 03</t>
  </si>
  <si>
    <t>3F 03</t>
  </si>
  <si>
    <t>6bA9A-c</t>
  </si>
  <si>
    <t>6bAB6-7</t>
  </si>
  <si>
    <t>6bACC-e</t>
  </si>
  <si>
    <t>6bAE8-9</t>
  </si>
  <si>
    <t>46456-8</t>
  </si>
  <si>
    <t>6B0D6-8</t>
  </si>
  <si>
    <t>Attacker-25-1</t>
  </si>
  <si>
    <t>Attacker-25-2</t>
  </si>
  <si>
    <t>Missiler-26-1</t>
  </si>
  <si>
    <t>Missiler-26-2</t>
  </si>
  <si>
    <t>6B108-9</t>
  </si>
  <si>
    <t>6B13A-c</t>
  </si>
  <si>
    <t>6B156-7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</si>
</sst>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2"/>
      <color rgb="FF0070C0"/>
      <name val="Calibri"/>
      <family val="2"/>
      <scheme val="minor"/>
    </font>
    <font>
      <b/>
      <i/>
      <sz val="12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rgb="FF7030A0"/>
      <name val="Calibri"/>
      <family val="2"/>
    </font>
    <font>
      <i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i/>
      <sz val="11"/>
      <color theme="1"/>
      <name val="Comic Sans MS"/>
      <family val="4"/>
    </font>
    <font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70C0"/>
      <name val="Comic Sans MS"/>
      <family val="4"/>
    </font>
    <font>
      <i/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2D050"/>
      <name val="Comic Sans MS"/>
      <family val="4"/>
    </font>
    <font>
      <sz val="11"/>
      <color rgb="FF92D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b/>
      <i/>
      <sz val="12"/>
      <color theme="7" tint="0.39997558519241921"/>
      <name val="Calibri"/>
      <family val="2"/>
    </font>
    <font>
      <b/>
      <i/>
      <sz val="12"/>
      <color theme="7" tint="0.39997558519241921"/>
      <name val="Calibri"/>
      <family val="2"/>
      <scheme val="minor"/>
    </font>
    <font>
      <b/>
      <i/>
      <sz val="12"/>
      <color rgb="FF00B050"/>
      <name val="Calibri"/>
      <family val="2"/>
      <scheme val="minor"/>
    </font>
    <font>
      <b/>
      <i/>
      <sz val="12"/>
      <color rgb="FF00B050"/>
      <name val="Calibri"/>
      <family val="2"/>
    </font>
    <font>
      <b/>
      <i/>
      <sz val="11"/>
      <color rgb="FF00B050"/>
      <name val="Calibri"/>
      <family val="2"/>
      <scheme val="minor"/>
    </font>
    <font>
      <sz val="11"/>
      <color rgb="FFFF0000"/>
      <name val="Comic Sans MS"/>
      <family val="4"/>
    </font>
    <font>
      <sz val="11"/>
      <color theme="0" tint="-0.34998626667073579"/>
      <name val="Calibri"/>
      <family val="2"/>
    </font>
    <font>
      <b/>
      <i/>
      <sz val="11"/>
      <color rgb="FF7030A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rgb="FF7030A0"/>
      <name val="Calibri"/>
      <family val="2"/>
    </font>
    <font>
      <b/>
      <sz val="12"/>
      <color rgb="FF7030A0"/>
      <name val="Calibri"/>
      <family val="2"/>
    </font>
    <font>
      <b/>
      <sz val="11"/>
      <color rgb="FF7030A0"/>
      <name val="Calibri"/>
      <family val="2"/>
      <scheme val="minor"/>
    </font>
    <font>
      <sz val="9"/>
      <color rgb="FF7030A0"/>
      <name val="Comic Sans MS"/>
      <family val="4"/>
    </font>
    <font>
      <b/>
      <i/>
      <sz val="12"/>
      <color rgb="FFFF0000"/>
      <name val="Calibri"/>
      <family val="2"/>
      <scheme val="minor"/>
    </font>
    <font>
      <sz val="11"/>
      <name val="Comic Sans MS"/>
      <family val="4"/>
    </font>
    <font>
      <b/>
      <i/>
      <sz val="14"/>
      <color rgb="FF0070C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i/>
      <sz val="11"/>
      <color theme="0" tint="-0.34998626667073579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2"/>
      <color rgb="FF00B050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030A0"/>
      <name val="Calibri"/>
      <family val="2"/>
      <scheme val="minor"/>
    </font>
    <font>
      <i/>
      <sz val="12"/>
      <color rgb="FF7030A0"/>
      <name val="Calibri"/>
      <family val="2"/>
      <scheme val="minor"/>
    </font>
    <font>
      <i/>
      <sz val="12"/>
      <color rgb="FF7030A0"/>
      <name val="Calibri"/>
      <family val="2"/>
    </font>
    <font>
      <i/>
      <sz val="11"/>
      <color rgb="FF7030A0"/>
      <name val="Calibri"/>
      <family val="2"/>
    </font>
    <font>
      <sz val="11"/>
      <color rgb="FF002060"/>
      <name val="Calibri"/>
      <family val="2"/>
      <scheme val="minor"/>
    </font>
    <font>
      <b/>
      <i/>
      <sz val="11"/>
      <color theme="1"/>
      <name val="Comic Sans MS"/>
      <family val="4"/>
    </font>
    <font>
      <sz val="9"/>
      <color theme="1" tint="0.499984740745262"/>
      <name val="Comic Sans MS"/>
      <family val="4"/>
    </font>
    <font>
      <sz val="9"/>
      <color rgb="FFFF0000"/>
      <name val="Comic Sans MS"/>
      <family val="4"/>
    </font>
    <font>
      <i/>
      <sz val="11"/>
      <name val="Calibri"/>
      <family val="2"/>
      <scheme val="minor"/>
    </font>
    <font>
      <b/>
      <i/>
      <sz val="12"/>
      <color theme="1" tint="0.499984740745262"/>
      <name val="Comic Sans MS"/>
      <family val="4"/>
    </font>
    <font>
      <sz val="11"/>
      <color theme="1" tint="0.499984740745262"/>
      <name val="Comic Sans MS"/>
      <family val="4"/>
    </font>
    <font>
      <b/>
      <i/>
      <sz val="12"/>
      <color rgb="FF0070C0"/>
      <name val="Calibri"/>
      <family val="2"/>
      <scheme val="minor"/>
    </font>
    <font>
      <sz val="9"/>
      <color theme="0" tint="-0.499984740745262"/>
      <name val="Comic Sans MS"/>
      <family val="4"/>
    </font>
    <font>
      <b/>
      <sz val="11"/>
      <color theme="1"/>
      <name val="Comic Sans MS"/>
      <family val="4"/>
    </font>
    <font>
      <sz val="11"/>
      <color rgb="FF00B050"/>
      <name val="Comic Sans MS"/>
      <family val="4"/>
    </font>
    <font>
      <u/>
      <sz val="11"/>
      <color theme="1"/>
      <name val="Calibri"/>
      <family val="2"/>
      <scheme val="minor"/>
    </font>
    <font>
      <sz val="10"/>
      <color theme="1"/>
      <name val="Comic Sans MS"/>
      <family val="4"/>
    </font>
    <font>
      <b/>
      <sz val="10"/>
      <color theme="1"/>
      <name val="Comic Sans MS"/>
      <family val="4"/>
    </font>
    <font>
      <sz val="10"/>
      <color rgb="FF0000FF"/>
      <name val="Comic Sans MS"/>
      <family val="4"/>
    </font>
    <font>
      <b/>
      <sz val="10"/>
      <color rgb="FF808080"/>
      <name val="Comic Sans MS"/>
      <family val="4"/>
    </font>
    <font>
      <b/>
      <sz val="10"/>
      <color rgb="FF0000FF"/>
      <name val="Comic Sans MS"/>
      <family val="4"/>
    </font>
    <font>
      <sz val="10"/>
      <name val="Comic Sans MS"/>
      <family val="4"/>
    </font>
    <font>
      <b/>
      <sz val="10"/>
      <name val="Comic Sans MS"/>
      <family val="4"/>
    </font>
    <font>
      <sz val="10"/>
      <color rgb="FF808080"/>
      <name val="Comic Sans MS"/>
      <family val="4"/>
    </font>
    <font>
      <sz val="10"/>
      <color theme="0" tint="-0.499984740745262"/>
      <name val="Comic Sans MS"/>
      <family val="4"/>
    </font>
    <font>
      <b/>
      <sz val="11"/>
      <color rgb="FFFF0000"/>
      <name val="Comic Sans MS"/>
      <family val="4"/>
    </font>
    <font>
      <b/>
      <i/>
      <sz val="9"/>
      <color theme="1" tint="0.499984740745262"/>
      <name val="Comic Sans MS"/>
      <family val="4"/>
    </font>
    <font>
      <b/>
      <i/>
      <sz val="14"/>
      <color rgb="FFFF0000"/>
      <name val="Comic Sans MS"/>
      <family val="4"/>
    </font>
    <font>
      <sz val="11"/>
      <color theme="0" tint="-0.499984740745262"/>
      <name val="Comic Sans MS"/>
      <family val="4"/>
    </font>
    <font>
      <b/>
      <sz val="14"/>
      <color theme="1"/>
      <name val="Comic Sans MS"/>
      <family val="4"/>
    </font>
    <font>
      <b/>
      <i/>
      <sz val="14"/>
      <color theme="1"/>
      <name val="Comic Sans MS"/>
      <family val="4"/>
    </font>
    <font>
      <b/>
      <i/>
      <sz val="12"/>
      <color rgb="FFFF0000"/>
      <name val="Comic Sans MS"/>
      <family val="4"/>
    </font>
    <font>
      <sz val="11"/>
      <color theme="0" tint="-0.34998626667073579"/>
      <name val="Comic Sans MS"/>
      <family val="4"/>
    </font>
    <font>
      <b/>
      <i/>
      <sz val="12"/>
      <color rgb="FF00B050"/>
      <name val="Comic Sans MS"/>
      <family val="4"/>
    </font>
    <font>
      <b/>
      <i/>
      <sz val="12"/>
      <color rgb="FF0070C0"/>
      <name val="Comic Sans MS"/>
      <family val="4"/>
    </font>
    <font>
      <b/>
      <i/>
      <sz val="11"/>
      <color rgb="FFFF0000"/>
      <name val="Comic Sans MS"/>
      <family val="4"/>
    </font>
    <font>
      <b/>
      <i/>
      <sz val="12"/>
      <name val="Comic Sans MS"/>
      <family val="4"/>
    </font>
    <font>
      <b/>
      <i/>
      <sz val="12"/>
      <color theme="0" tint="-0.499984740745262"/>
      <name val="Comic Sans MS"/>
      <family val="4"/>
    </font>
    <font>
      <i/>
      <sz val="11"/>
      <color rgb="FFFF0000"/>
      <name val="Comic Sans MS"/>
      <family val="4"/>
    </font>
    <font>
      <i/>
      <sz val="11"/>
      <color theme="1" tint="0.499984740745262"/>
      <name val="Comic Sans MS"/>
      <family val="4"/>
    </font>
    <font>
      <i/>
      <sz val="11"/>
      <color theme="0" tint="-0.499984740745262"/>
      <name val="Comic Sans MS"/>
      <family val="4"/>
    </font>
    <font>
      <b/>
      <i/>
      <sz val="12"/>
      <color theme="1"/>
      <name val="Comic Sans MS"/>
      <family val="4"/>
    </font>
    <font>
      <sz val="11"/>
      <color rgb="FF00B0F0"/>
      <name val="Comic Sans MS"/>
      <family val="4"/>
    </font>
    <font>
      <sz val="11"/>
      <color rgb="FFFFC000"/>
      <name val="Comic Sans MS"/>
      <family val="4"/>
    </font>
    <font>
      <i/>
      <sz val="11"/>
      <color rgb="FFFFC000"/>
      <name val="Comic Sans MS"/>
      <family val="4"/>
    </font>
    <font>
      <i/>
      <sz val="11"/>
      <color rgb="FF00B050"/>
      <name val="Comic Sans MS"/>
      <family val="4"/>
    </font>
    <font>
      <sz val="11"/>
      <color theme="0" tint="-0.249977111117893"/>
      <name val="Comic Sans MS"/>
      <family val="4"/>
    </font>
    <font>
      <sz val="12"/>
      <color rgb="FFFF0000"/>
      <name val="Comic Sans MS"/>
      <family val="4"/>
    </font>
    <font>
      <i/>
      <sz val="11"/>
      <color theme="0" tint="-0.249977111117893"/>
      <name val="Comic Sans MS"/>
      <family val="4"/>
    </font>
    <font>
      <i/>
      <sz val="11"/>
      <name val="Comic Sans MS"/>
      <family val="4"/>
    </font>
    <font>
      <i/>
      <sz val="12"/>
      <color rgb="FFFF0000"/>
      <name val="Comic Sans MS"/>
      <family val="4"/>
    </font>
    <font>
      <sz val="14"/>
      <color theme="1"/>
      <name val="Comic Sans MS"/>
      <family val="4"/>
    </font>
    <font>
      <sz val="14"/>
      <name val="Comic Sans MS"/>
      <family val="4"/>
    </font>
    <font>
      <sz val="9"/>
      <color rgb="FF333333"/>
      <name val="Arial"/>
      <family val="2"/>
    </font>
    <font>
      <sz val="10"/>
      <color rgb="FF000080"/>
      <name val="Comic Sans MS"/>
      <family val="4"/>
    </font>
    <font>
      <sz val="10"/>
      <color rgb="FFFF0000"/>
      <name val="Comic Sans MS"/>
      <family val="4"/>
    </font>
    <font>
      <i/>
      <sz val="11"/>
      <color rgb="FF7030A0"/>
      <name val="Comic Sans MS"/>
      <family val="4"/>
    </font>
    <font>
      <i/>
      <sz val="12"/>
      <color theme="1"/>
      <name val="Comic Sans MS"/>
      <family val="4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omic Sans MS"/>
      <family val="4"/>
    </font>
    <font>
      <b/>
      <i/>
      <sz val="10"/>
      <color theme="1"/>
      <name val="Comic Sans MS"/>
      <family val="4"/>
    </font>
    <font>
      <b/>
      <sz val="11"/>
      <name val="Comic Sans MS"/>
      <family val="4"/>
    </font>
    <font>
      <b/>
      <sz val="9"/>
      <color rgb="FF0070C0"/>
      <name val="Comic Sans MS"/>
      <family val="4"/>
    </font>
    <font>
      <b/>
      <sz val="9"/>
      <color theme="1" tint="0.499984740745262"/>
      <name val="Comic Sans MS"/>
      <family val="4"/>
    </font>
    <font>
      <b/>
      <i/>
      <sz val="10"/>
      <color rgb="FF0000FF"/>
      <name val="Comic Sans MS"/>
      <family val="4"/>
    </font>
    <font>
      <b/>
      <i/>
      <sz val="10"/>
      <color rgb="FFFF0000"/>
      <name val="Comic Sans MS"/>
      <family val="4"/>
    </font>
    <font>
      <b/>
      <i/>
      <sz val="10"/>
      <name val="Comic Sans MS"/>
      <family val="4"/>
    </font>
    <font>
      <sz val="10"/>
      <color rgb="FF0070C0"/>
      <name val="Comic Sans MS"/>
      <family val="4"/>
    </font>
    <font>
      <sz val="10"/>
      <color rgb="FF00B050"/>
      <name val="Comic Sans MS"/>
      <family val="4"/>
    </font>
    <font>
      <i/>
      <sz val="10"/>
      <color theme="1"/>
      <name val="Comic Sans MS"/>
      <family val="4"/>
    </font>
    <font>
      <b/>
      <i/>
      <sz val="10"/>
      <color rgb="FF00B050"/>
      <name val="Comic Sans MS"/>
      <family val="4"/>
    </font>
    <font>
      <b/>
      <sz val="10"/>
      <color rgb="FFFF0000"/>
      <name val="Comic Sans MS"/>
      <family val="4"/>
    </font>
    <font>
      <vertAlign val="superscript"/>
      <sz val="10"/>
      <color rgb="FFFF0000"/>
      <name val="Comic Sans MS"/>
      <family val="4"/>
    </font>
    <font>
      <i/>
      <sz val="10"/>
      <name val="Comic Sans MS"/>
      <family val="4"/>
    </font>
    <font>
      <sz val="10"/>
      <color rgb="FF92D050"/>
      <name val="Comic Sans MS"/>
      <family val="4"/>
    </font>
    <font>
      <sz val="10"/>
      <color theme="1"/>
      <name val="Calibri"/>
      <family val="2"/>
    </font>
    <font>
      <b/>
      <i/>
      <sz val="10"/>
      <color rgb="FF0070C0"/>
      <name val="Comic Sans MS"/>
      <family val="4"/>
    </font>
    <font>
      <b/>
      <i/>
      <sz val="11"/>
      <name val="Calibri"/>
      <scheme val="minor"/>
    </font>
    <font>
      <i/>
      <sz val="11"/>
      <color rgb="FFFF0000"/>
      <name val="Calibri"/>
      <scheme val="minor"/>
    </font>
    <font>
      <b/>
      <i/>
      <sz val="11"/>
      <color theme="1"/>
      <name val="Calibri"/>
      <scheme val="minor"/>
    </font>
    <font>
      <b/>
      <i/>
      <sz val="16"/>
      <color rgb="FFFF0000"/>
      <name val="Calibri"/>
      <family val="2"/>
      <scheme val="minor"/>
    </font>
    <font>
      <i/>
      <sz val="11"/>
      <color rgb="FFFF66FF"/>
      <name val="Calibri"/>
      <scheme val="minor"/>
    </font>
    <font>
      <b/>
      <sz val="11"/>
      <color theme="1"/>
      <name val="Calibri"/>
      <scheme val="minor"/>
    </font>
    <font>
      <sz val="11"/>
      <color theme="0" tint="-0.499984740745262"/>
      <name val="Calibri"/>
      <scheme val="minor"/>
    </font>
    <font>
      <b/>
      <i/>
      <sz val="11"/>
      <color rgb="FF7030A0"/>
      <name val="Calibri"/>
      <scheme val="minor"/>
    </font>
    <font>
      <sz val="11"/>
      <color rgb="FF7030A0"/>
      <name val="Calibri"/>
      <family val="2"/>
      <scheme val="minor"/>
    </font>
    <font>
      <b/>
      <i/>
      <sz val="11"/>
      <color rgb="FFFF0000"/>
      <name val="Calibri"/>
      <scheme val="minor"/>
    </font>
    <font>
      <b/>
      <i/>
      <sz val="9"/>
      <color theme="1"/>
      <name val="Calibri"/>
      <scheme val="minor"/>
    </font>
    <font>
      <i/>
      <sz val="11"/>
      <color theme="1"/>
      <name val="Calibri"/>
      <scheme val="minor"/>
    </font>
    <font>
      <i/>
      <sz val="12"/>
      <color rgb="FFFF0000"/>
      <name val="Calibri"/>
      <scheme val="minor"/>
    </font>
    <font>
      <sz val="11"/>
      <color rgb="FFFF0000"/>
      <name val="Calibri"/>
      <scheme val="minor"/>
    </font>
    <font>
      <sz val="11"/>
      <color theme="1"/>
      <name val="Calibri"/>
      <scheme val="minor"/>
    </font>
    <font>
      <b/>
      <sz val="11"/>
      <color rgb="FFFF0000"/>
      <name val="Calibri"/>
      <scheme val="minor"/>
    </font>
    <font>
      <i/>
      <sz val="11"/>
      <color theme="0" tint="-0.499984740745262"/>
      <name val="Calibri"/>
      <scheme val="minor"/>
    </font>
    <font>
      <b/>
      <sz val="11"/>
      <color rgb="FF00B050"/>
      <name val="Calibri"/>
      <family val="2"/>
      <scheme val="minor"/>
    </font>
    <font>
      <b/>
      <sz val="11"/>
      <color theme="0" tint="-0.499984740745262"/>
      <name val="Calibri"/>
      <scheme val="minor"/>
    </font>
    <font>
      <i/>
      <sz val="12"/>
      <color theme="0" tint="-0.499984740745262"/>
      <name val="Calibri"/>
      <scheme val="minor"/>
    </font>
    <font>
      <b/>
      <i/>
      <sz val="12"/>
      <color theme="0" tint="-0.499984740745262"/>
      <name val="Calibri"/>
      <family val="2"/>
      <scheme val="minor"/>
    </font>
    <font>
      <b/>
      <i/>
      <sz val="11"/>
      <color rgb="FF0070C0"/>
      <name val="Calibri"/>
      <scheme val="minor"/>
    </font>
    <font>
      <i/>
      <sz val="11"/>
      <color rgb="FF0070C0"/>
      <name val="Calibri"/>
      <scheme val="minor"/>
    </font>
    <font>
      <b/>
      <i/>
      <sz val="12"/>
      <color rgb="FFC00000"/>
      <name val="Calibri"/>
      <scheme val="minor"/>
    </font>
    <font>
      <b/>
      <i/>
      <sz val="11"/>
      <color rgb="FFC00000"/>
      <name val="Calibri"/>
      <family val="2"/>
      <scheme val="minor"/>
    </font>
    <font>
      <b/>
      <i/>
      <sz val="12"/>
      <color rgb="FF00B050"/>
      <name val="Calibri"/>
      <scheme val="minor"/>
    </font>
    <font>
      <sz val="11"/>
      <name val="Calibri"/>
      <scheme val="minor"/>
    </font>
    <font>
      <sz val="11"/>
      <color rgb="FFFF66FF"/>
      <name val="Calibri"/>
      <family val="2"/>
      <scheme val="minor"/>
    </font>
    <font>
      <sz val="10"/>
      <color rgb="FFFF66FF"/>
      <name val="Comic Sans MS"/>
      <family val="4"/>
    </font>
    <font>
      <i/>
      <sz val="10"/>
      <color rgb="FF00B050"/>
      <name val="Comic Sans MS"/>
      <family val="4"/>
    </font>
    <font>
      <b/>
      <sz val="14"/>
      <color theme="1"/>
      <name val="Calibri"/>
      <scheme val="minor"/>
    </font>
    <font>
      <b/>
      <i/>
      <sz val="11"/>
      <color rgb="FF002060"/>
      <name val="Calibri"/>
      <scheme val="minor"/>
    </font>
    <font>
      <b/>
      <sz val="12"/>
      <color theme="1"/>
      <name val="Comic Sans MS"/>
      <family val="4"/>
    </font>
    <font>
      <sz val="12"/>
      <color rgb="FF00B050"/>
      <name val="Comic Sans MS"/>
      <family val="4"/>
    </font>
    <font>
      <b/>
      <i/>
      <sz val="12"/>
      <name val="Calibri"/>
      <scheme val="minor"/>
    </font>
    <font>
      <b/>
      <i/>
      <sz val="11"/>
      <name val="Comic Sans MS"/>
      <family val="4"/>
    </font>
    <font>
      <b/>
      <i/>
      <sz val="12"/>
      <color theme="1"/>
      <name val="Calibri"/>
      <scheme val="minor"/>
    </font>
    <font>
      <b/>
      <sz val="11"/>
      <color rgb="FF0070C0"/>
      <name val="Calibri"/>
      <scheme val="minor"/>
    </font>
    <font>
      <b/>
      <sz val="11"/>
      <color rgb="FF00B050"/>
      <name val="Calibri"/>
      <scheme val="minor"/>
    </font>
    <font>
      <sz val="9"/>
      <name val="Comic Sans MS"/>
      <family val="4"/>
    </font>
    <font>
      <b/>
      <i/>
      <sz val="11"/>
      <color theme="6" tint="-0.499984740745262"/>
      <name val="Comic Sans MS"/>
      <family val="4"/>
    </font>
    <font>
      <sz val="10"/>
      <color rgb="FF002060"/>
      <name val="Comic Sans MS"/>
      <family val="4"/>
    </font>
    <font>
      <b/>
      <sz val="10"/>
      <color rgb="FF0070C0"/>
      <name val="Comic Sans MS"/>
      <family val="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  <xf numFmtId="49" fontId="0" fillId="3" borderId="0" xfId="0" applyNumberFormat="1" applyFill="1"/>
    <xf numFmtId="49" fontId="2" fillId="0" borderId="0" xfId="0" applyNumberFormat="1" applyFont="1"/>
    <xf numFmtId="49" fontId="3" fillId="3" borderId="0" xfId="0" quotePrefix="1" applyNumberFormat="1" applyFont="1" applyFill="1"/>
    <xf numFmtId="49" fontId="3" fillId="3" borderId="0" xfId="0" applyNumberFormat="1" applyFont="1" applyFill="1"/>
    <xf numFmtId="49" fontId="0" fillId="4" borderId="0" xfId="0" applyNumberFormat="1" applyFill="1"/>
    <xf numFmtId="49" fontId="0" fillId="0" borderId="0" xfId="0" applyNumberFormat="1" applyFill="1"/>
    <xf numFmtId="49" fontId="0" fillId="5" borderId="0" xfId="0" applyNumberFormat="1" applyFill="1"/>
    <xf numFmtId="49" fontId="0" fillId="0" borderId="0" xfId="0" applyNumberFormat="1" applyAlignment="1">
      <alignment horizontal="center"/>
    </xf>
    <xf numFmtId="49" fontId="1" fillId="0" borderId="0" xfId="0" applyNumberFormat="1" applyFont="1" applyFill="1"/>
    <xf numFmtId="49" fontId="0" fillId="6" borderId="0" xfId="0" applyNumberFormat="1" applyFill="1"/>
    <xf numFmtId="49" fontId="4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Fill="1"/>
    <xf numFmtId="49" fontId="4" fillId="0" borderId="0" xfId="0" applyNumberFormat="1" applyFont="1" applyFill="1"/>
    <xf numFmtId="49" fontId="1" fillId="4" borderId="0" xfId="0" applyNumberFormat="1" applyFont="1" applyFill="1"/>
    <xf numFmtId="49" fontId="6" fillId="0" borderId="0" xfId="0" applyNumberFormat="1" applyFont="1"/>
    <xf numFmtId="49" fontId="7" fillId="0" borderId="0" xfId="0" applyNumberFormat="1" applyFont="1"/>
    <xf numFmtId="49" fontId="8" fillId="5" borderId="0" xfId="0" applyNumberFormat="1" applyFont="1" applyFill="1"/>
    <xf numFmtId="49" fontId="9" fillId="0" borderId="0" xfId="0" applyNumberFormat="1" applyFont="1" applyFill="1"/>
    <xf numFmtId="49" fontId="10" fillId="4" borderId="0" xfId="0" applyNumberFormat="1" applyFont="1" applyFill="1"/>
    <xf numFmtId="49" fontId="10" fillId="0" borderId="0" xfId="0" applyNumberFormat="1" applyFont="1"/>
    <xf numFmtId="49" fontId="11" fillId="5" borderId="0" xfId="0" applyNumberFormat="1" applyFont="1" applyFill="1"/>
    <xf numFmtId="49" fontId="11" fillId="5" borderId="0" xfId="0" quotePrefix="1" applyNumberFormat="1" applyFont="1" applyFill="1"/>
    <xf numFmtId="49" fontId="0" fillId="7" borderId="0" xfId="0" applyNumberFormat="1" applyFill="1"/>
    <xf numFmtId="49" fontId="0" fillId="8" borderId="0" xfId="0" applyNumberFormat="1" applyFill="1"/>
    <xf numFmtId="49" fontId="0" fillId="9" borderId="0" xfId="0" applyNumberFormat="1" applyFill="1"/>
    <xf numFmtId="49" fontId="0" fillId="10" borderId="0" xfId="0" applyNumberFormat="1" applyFill="1"/>
    <xf numFmtId="49" fontId="0" fillId="11" borderId="0" xfId="0" applyNumberFormat="1" applyFill="1"/>
    <xf numFmtId="49" fontId="0" fillId="12" borderId="0" xfId="0" applyNumberFormat="1" applyFill="1"/>
    <xf numFmtId="49" fontId="0" fillId="13" borderId="0" xfId="0" applyNumberFormat="1" applyFill="1"/>
    <xf numFmtId="49" fontId="0" fillId="14" borderId="0" xfId="0" applyNumberFormat="1" applyFill="1"/>
    <xf numFmtId="49" fontId="12" fillId="12" borderId="0" xfId="0" quotePrefix="1" applyNumberFormat="1" applyFont="1" applyFill="1"/>
    <xf numFmtId="49" fontId="8" fillId="12" borderId="0" xfId="0" applyNumberFormat="1" applyFont="1" applyFill="1"/>
    <xf numFmtId="49" fontId="12" fillId="12" borderId="0" xfId="0" applyNumberFormat="1" applyFont="1" applyFill="1"/>
    <xf numFmtId="49" fontId="14" fillId="0" borderId="0" xfId="0" applyNumberFormat="1" applyFont="1"/>
    <xf numFmtId="49" fontId="3" fillId="12" borderId="0" xfId="0" applyNumberFormat="1" applyFont="1" applyFill="1"/>
    <xf numFmtId="49" fontId="8" fillId="0" borderId="0" xfId="0" applyNumberFormat="1" applyFont="1" applyFill="1"/>
    <xf numFmtId="49" fontId="12" fillId="0" borderId="0" xfId="0" applyNumberFormat="1" applyFont="1" applyFill="1"/>
    <xf numFmtId="49" fontId="13" fillId="0" borderId="0" xfId="0" applyNumberFormat="1" applyFont="1" applyFill="1"/>
    <xf numFmtId="49" fontId="15" fillId="0" borderId="0" xfId="0" applyNumberFormat="1" applyFont="1"/>
    <xf numFmtId="49" fontId="0" fillId="0" borderId="0" xfId="0" applyNumberFormat="1" applyAlignment="1">
      <alignment horizontal="center"/>
    </xf>
    <xf numFmtId="49" fontId="16" fillId="0" borderId="0" xfId="0" applyNumberFormat="1" applyFont="1"/>
    <xf numFmtId="49" fontId="16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49" fontId="0" fillId="16" borderId="0" xfId="0" applyNumberFormat="1" applyFill="1"/>
    <xf numFmtId="49" fontId="18" fillId="0" borderId="0" xfId="0" applyNumberFormat="1" applyFont="1"/>
    <xf numFmtId="49" fontId="19" fillId="0" borderId="0" xfId="0" applyNumberFormat="1" applyFont="1"/>
    <xf numFmtId="49" fontId="22" fillId="0" borderId="0" xfId="0" applyNumberFormat="1" applyFont="1"/>
    <xf numFmtId="49" fontId="15" fillId="2" borderId="0" xfId="0" applyNumberFormat="1" applyFont="1" applyFill="1"/>
    <xf numFmtId="49" fontId="11" fillId="0" borderId="0" xfId="0" applyNumberFormat="1" applyFont="1"/>
    <xf numFmtId="49" fontId="10" fillId="0" borderId="0" xfId="0" applyNumberFormat="1" applyFont="1" applyFill="1"/>
    <xf numFmtId="49" fontId="23" fillId="0" borderId="0" xfId="0" applyNumberFormat="1" applyFont="1"/>
    <xf numFmtId="49" fontId="11" fillId="0" borderId="0" xfId="0" applyNumberFormat="1" applyFont="1" applyFill="1"/>
    <xf numFmtId="49" fontId="25" fillId="0" borderId="0" xfId="0" applyNumberFormat="1" applyFont="1"/>
    <xf numFmtId="49" fontId="24" fillId="5" borderId="0" xfId="0" applyNumberFormat="1" applyFont="1" applyFill="1"/>
    <xf numFmtId="49" fontId="24" fillId="0" borderId="0" xfId="0" applyNumberFormat="1" applyFont="1" applyFill="1"/>
    <xf numFmtId="49" fontId="27" fillId="2" borderId="0" xfId="0" applyNumberFormat="1" applyFont="1" applyFill="1"/>
    <xf numFmtId="49" fontId="27" fillId="0" borderId="0" xfId="0" applyNumberFormat="1" applyFont="1" applyFill="1"/>
    <xf numFmtId="49" fontId="27" fillId="16" borderId="0" xfId="0" applyNumberFormat="1" applyFont="1" applyFill="1"/>
    <xf numFmtId="49" fontId="8" fillId="16" borderId="0" xfId="0" applyNumberFormat="1" applyFont="1" applyFill="1"/>
    <xf numFmtId="49" fontId="26" fillId="0" borderId="0" xfId="0" applyNumberFormat="1" applyFont="1" applyFill="1"/>
    <xf numFmtId="49" fontId="0" fillId="0" borderId="0" xfId="0" applyNumberFormat="1" applyAlignment="1">
      <alignment horizontal="center"/>
    </xf>
    <xf numFmtId="49" fontId="0" fillId="18" borderId="0" xfId="0" applyNumberFormat="1" applyFill="1"/>
    <xf numFmtId="49" fontId="29" fillId="0" borderId="0" xfId="0" applyNumberFormat="1" applyFont="1"/>
    <xf numFmtId="49" fontId="30" fillId="0" borderId="0" xfId="0" applyNumberFormat="1" applyFont="1"/>
    <xf numFmtId="49" fontId="30" fillId="8" borderId="0" xfId="0" applyNumberFormat="1" applyFont="1" applyFill="1"/>
    <xf numFmtId="49" fontId="15" fillId="8" borderId="0" xfId="0" applyNumberFormat="1" applyFont="1" applyFill="1"/>
    <xf numFmtId="49" fontId="0" fillId="0" borderId="0" xfId="0" applyNumberFormat="1" applyFont="1"/>
    <xf numFmtId="49" fontId="31" fillId="0" borderId="0" xfId="0" applyNumberFormat="1" applyFont="1"/>
    <xf numFmtId="49" fontId="0" fillId="0" borderId="0" xfId="0" applyNumberFormat="1" applyFont="1" applyFill="1"/>
    <xf numFmtId="49" fontId="31" fillId="0" borderId="0" xfId="0" applyNumberFormat="1" applyFont="1" applyFill="1"/>
    <xf numFmtId="49" fontId="32" fillId="0" borderId="0" xfId="0" applyNumberFormat="1" applyFont="1" applyFill="1"/>
    <xf numFmtId="49" fontId="33" fillId="0" borderId="0" xfId="0" quotePrefix="1" applyNumberFormat="1" applyFont="1" applyFill="1"/>
    <xf numFmtId="49" fontId="34" fillId="0" borderId="0" xfId="0" applyNumberFormat="1" applyFont="1" applyFill="1"/>
    <xf numFmtId="49" fontId="33" fillId="0" borderId="0" xfId="0" applyNumberFormat="1" applyFont="1" applyFill="1"/>
    <xf numFmtId="49" fontId="35" fillId="0" borderId="0" xfId="0" applyNumberFormat="1" applyFont="1" applyFill="1"/>
    <xf numFmtId="49" fontId="36" fillId="0" borderId="0" xfId="0" quotePrefix="1" applyNumberFormat="1" applyFont="1" applyFill="1"/>
    <xf numFmtId="49" fontId="36" fillId="0" borderId="0" xfId="0" applyNumberFormat="1" applyFont="1" applyFill="1"/>
    <xf numFmtId="49" fontId="37" fillId="0" borderId="0" xfId="0" applyNumberFormat="1" applyFont="1" applyFill="1"/>
    <xf numFmtId="49" fontId="3" fillId="0" borderId="0" xfId="0" quotePrefix="1" applyNumberFormat="1" applyFont="1" applyFill="1"/>
    <xf numFmtId="49" fontId="3" fillId="0" borderId="0" xfId="0" applyNumberFormat="1" applyFont="1" applyFill="1"/>
    <xf numFmtId="49" fontId="9" fillId="0" borderId="0" xfId="0" applyNumberFormat="1" applyFont="1"/>
    <xf numFmtId="49" fontId="38" fillId="0" borderId="0" xfId="0" applyNumberFormat="1" applyFont="1" applyFill="1"/>
    <xf numFmtId="49" fontId="38" fillId="0" borderId="0" xfId="0" applyNumberFormat="1" applyFont="1"/>
    <xf numFmtId="49" fontId="18" fillId="0" borderId="0" xfId="0" applyNumberFormat="1" applyFont="1" applyFill="1"/>
    <xf numFmtId="49" fontId="30" fillId="0" borderId="0" xfId="0" applyNumberFormat="1" applyFont="1" applyFill="1"/>
    <xf numFmtId="49" fontId="2" fillId="0" borderId="0" xfId="0" applyNumberFormat="1" applyFont="1" applyFill="1"/>
    <xf numFmtId="49" fontId="40" fillId="0" borderId="0" xfId="0" applyNumberFormat="1" applyFont="1"/>
    <xf numFmtId="49" fontId="4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49" fontId="42" fillId="16" borderId="0" xfId="0" applyNumberFormat="1" applyFont="1" applyFill="1"/>
    <xf numFmtId="49" fontId="43" fillId="16" borderId="0" xfId="0" quotePrefix="1" applyNumberFormat="1" applyFont="1" applyFill="1"/>
    <xf numFmtId="49" fontId="44" fillId="16" borderId="0" xfId="0" applyNumberFormat="1" applyFont="1" applyFill="1"/>
    <xf numFmtId="49" fontId="0" fillId="0" borderId="0" xfId="0" quotePrefix="1" applyNumberFormat="1" applyFill="1"/>
    <xf numFmtId="49" fontId="0" fillId="16" borderId="0" xfId="0" quotePrefix="1" applyNumberFormat="1" applyFill="1"/>
    <xf numFmtId="49" fontId="0" fillId="19" borderId="0" xfId="0" applyNumberFormat="1" applyFill="1"/>
    <xf numFmtId="49" fontId="0" fillId="19" borderId="0" xfId="0" quotePrefix="1" applyNumberFormat="1" applyFill="1"/>
    <xf numFmtId="49" fontId="15" fillId="0" borderId="0" xfId="0" applyNumberFormat="1" applyFont="1" applyFill="1"/>
    <xf numFmtId="49" fontId="46" fillId="0" borderId="0" xfId="0" applyNumberFormat="1" applyFont="1"/>
    <xf numFmtId="49" fontId="35" fillId="0" borderId="0" xfId="0" applyNumberFormat="1" applyFont="1"/>
    <xf numFmtId="49" fontId="0" fillId="0" borderId="0" xfId="0" applyNumberFormat="1" applyAlignment="1">
      <alignment horizontal="center"/>
    </xf>
    <xf numFmtId="49" fontId="48" fillId="0" borderId="0" xfId="0" applyNumberFormat="1" applyFont="1"/>
    <xf numFmtId="49" fontId="3" fillId="5" borderId="0" xfId="0" quotePrefix="1" applyNumberFormat="1" applyFont="1" applyFill="1"/>
    <xf numFmtId="49" fontId="3" fillId="5" borderId="0" xfId="0" applyNumberFormat="1" applyFont="1" applyFill="1"/>
    <xf numFmtId="49" fontId="46" fillId="0" borderId="0" xfId="0" applyNumberFormat="1" applyFont="1" applyFill="1"/>
    <xf numFmtId="49" fontId="49" fillId="0" borderId="0" xfId="0" applyNumberFormat="1" applyFont="1" applyFill="1"/>
    <xf numFmtId="49" fontId="3" fillId="16" borderId="0" xfId="0" quotePrefix="1" applyNumberFormat="1" applyFont="1" applyFill="1"/>
    <xf numFmtId="49" fontId="46" fillId="16" borderId="0" xfId="0" applyNumberFormat="1" applyFont="1" applyFill="1"/>
    <xf numFmtId="49" fontId="50" fillId="16" borderId="0" xfId="0" applyNumberFormat="1" applyFont="1" applyFill="1"/>
    <xf numFmtId="49" fontId="1" fillId="16" borderId="0" xfId="0" applyNumberFormat="1" applyFont="1" applyFill="1"/>
    <xf numFmtId="49" fontId="51" fillId="0" borderId="0" xfId="0" applyNumberFormat="1" applyFont="1"/>
    <xf numFmtId="49" fontId="28" fillId="0" borderId="0" xfId="0" applyNumberFormat="1" applyFont="1"/>
    <xf numFmtId="49" fontId="11" fillId="13" borderId="0" xfId="0" applyNumberFormat="1" applyFont="1" applyFill="1"/>
    <xf numFmtId="49" fontId="9" fillId="0" borderId="0" xfId="0" quotePrefix="1" applyNumberFormat="1" applyFont="1" applyFill="1"/>
    <xf numFmtId="49" fontId="52" fillId="2" borderId="0" xfId="0" applyNumberFormat="1" applyFont="1" applyFill="1"/>
    <xf numFmtId="49" fontId="53" fillId="0" borderId="0" xfId="0" applyNumberFormat="1" applyFo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16" borderId="0" xfId="0" applyFont="1" applyFill="1"/>
    <xf numFmtId="0" fontId="18" fillId="0" borderId="0" xfId="0" applyFont="1" applyFill="1"/>
    <xf numFmtId="0" fontId="30" fillId="0" borderId="0" xfId="0" applyFont="1"/>
    <xf numFmtId="0" fontId="19" fillId="0" borderId="0" xfId="0" applyFont="1"/>
    <xf numFmtId="0" fontId="0" fillId="13" borderId="0" xfId="0" applyFill="1" applyAlignment="1">
      <alignment horizontal="center"/>
    </xf>
    <xf numFmtId="0" fontId="30" fillId="13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9" fillId="13" borderId="0" xfId="0" applyFont="1" applyFill="1" applyAlignment="1">
      <alignment horizontal="center"/>
    </xf>
    <xf numFmtId="0" fontId="18" fillId="1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0" fillId="13" borderId="0" xfId="0" applyFill="1"/>
    <xf numFmtId="0" fontId="18" fillId="13" borderId="0" xfId="0" applyFont="1" applyFill="1"/>
    <xf numFmtId="0" fontId="54" fillId="0" borderId="0" xfId="0" applyFont="1" applyAlignment="1">
      <alignment horizontal="center"/>
    </xf>
    <xf numFmtId="0" fontId="54" fillId="13" borderId="0" xfId="0" applyFont="1" applyFill="1" applyAlignment="1">
      <alignment horizontal="center"/>
    </xf>
    <xf numFmtId="0" fontId="54" fillId="0" borderId="0" xfId="0" applyFont="1"/>
    <xf numFmtId="0" fontId="20" fillId="0" borderId="0" xfId="0" applyFont="1"/>
    <xf numFmtId="49" fontId="0" fillId="0" borderId="0" xfId="0" applyNumberFormat="1" applyFill="1" applyAlignment="1">
      <alignment horizontal="center"/>
    </xf>
    <xf numFmtId="0" fontId="2" fillId="13" borderId="0" xfId="0" applyFont="1" applyFill="1"/>
    <xf numFmtId="16" fontId="0" fillId="13" borderId="0" xfId="0" quotePrefix="1" applyNumberFormat="1" applyFill="1"/>
    <xf numFmtId="0" fontId="3" fillId="13" borderId="0" xfId="0" applyFont="1" applyFill="1"/>
    <xf numFmtId="0" fontId="54" fillId="13" borderId="0" xfId="0" applyFont="1" applyFill="1"/>
    <xf numFmtId="0" fontId="9" fillId="13" borderId="0" xfId="0" applyFont="1" applyFill="1"/>
    <xf numFmtId="0" fontId="19" fillId="13" borderId="0" xfId="0" applyFont="1" applyFill="1"/>
    <xf numFmtId="0" fontId="0" fillId="13" borderId="0" xfId="0" quotePrefix="1" applyFill="1"/>
    <xf numFmtId="49" fontId="11" fillId="16" borderId="0" xfId="0" applyNumberFormat="1" applyFont="1" applyFill="1"/>
    <xf numFmtId="49" fontId="1" fillId="20" borderId="0" xfId="0" applyNumberFormat="1" applyFont="1" applyFill="1"/>
    <xf numFmtId="49" fontId="25" fillId="0" borderId="0" xfId="0" applyNumberFormat="1" applyFont="1" applyFill="1"/>
    <xf numFmtId="49" fontId="6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55" fillId="0" borderId="0" xfId="0" applyNumberFormat="1" applyFont="1"/>
    <xf numFmtId="49" fontId="12" fillId="21" borderId="0" xfId="0" quotePrefix="1" applyNumberFormat="1" applyFont="1" applyFill="1"/>
    <xf numFmtId="49" fontId="8" fillId="21" borderId="0" xfId="0" applyNumberFormat="1" applyFont="1" applyFill="1"/>
    <xf numFmtId="49" fontId="12" fillId="21" borderId="0" xfId="0" applyNumberFormat="1" applyFont="1" applyFill="1"/>
    <xf numFmtId="49" fontId="56" fillId="21" borderId="0" xfId="0" applyNumberFormat="1" applyFont="1" applyFill="1"/>
    <xf numFmtId="49" fontId="57" fillId="21" borderId="0" xfId="0" applyNumberFormat="1" applyFont="1" applyFill="1"/>
    <xf numFmtId="49" fontId="58" fillId="21" borderId="0" xfId="0" quotePrefix="1" applyNumberFormat="1" applyFont="1" applyFill="1"/>
    <xf numFmtId="49" fontId="56" fillId="12" borderId="0" xfId="0" applyNumberFormat="1" applyFont="1" applyFill="1"/>
    <xf numFmtId="49" fontId="59" fillId="12" borderId="0" xfId="0" applyNumberFormat="1" applyFont="1" applyFill="1"/>
    <xf numFmtId="49" fontId="58" fillId="12" borderId="0" xfId="0" quotePrefix="1" applyNumberFormat="1" applyFont="1" applyFill="1"/>
    <xf numFmtId="49" fontId="0" fillId="16" borderId="0" xfId="0" applyNumberFormat="1" applyFont="1" applyFill="1"/>
    <xf numFmtId="49" fontId="24" fillId="16" borderId="0" xfId="0" applyNumberFormat="1" applyFont="1" applyFill="1"/>
    <xf numFmtId="49" fontId="2" fillId="16" borderId="0" xfId="0" applyNumberFormat="1" applyFont="1" applyFill="1"/>
    <xf numFmtId="0" fontId="60" fillId="0" borderId="0" xfId="0" applyFont="1" applyAlignment="1">
      <alignment horizontal="center"/>
    </xf>
    <xf numFmtId="0" fontId="60" fillId="13" borderId="0" xfId="0" applyFont="1" applyFill="1" applyAlignment="1">
      <alignment horizontal="center"/>
    </xf>
    <xf numFmtId="0" fontId="60" fillId="0" borderId="0" xfId="0" applyFont="1"/>
    <xf numFmtId="0" fontId="60" fillId="13" borderId="0" xfId="0" applyFont="1" applyFill="1"/>
    <xf numFmtId="0" fontId="0" fillId="0" borderId="0" xfId="0" applyFill="1"/>
    <xf numFmtId="0" fontId="2" fillId="0" borderId="0" xfId="0" applyFont="1" applyFill="1"/>
    <xf numFmtId="0" fontId="60" fillId="0" borderId="0" xfId="0" applyFont="1" applyFill="1"/>
    <xf numFmtId="0" fontId="54" fillId="0" borderId="0" xfId="0" applyFont="1" applyFill="1"/>
    <xf numFmtId="0" fontId="9" fillId="0" borderId="0" xfId="0" applyFont="1" applyFill="1"/>
    <xf numFmtId="0" fontId="0" fillId="16" borderId="0" xfId="0" applyFill="1"/>
    <xf numFmtId="16" fontId="0" fillId="16" borderId="0" xfId="0" quotePrefix="1" applyNumberFormat="1" applyFill="1"/>
    <xf numFmtId="0" fontId="60" fillId="16" borderId="0" xfId="0" applyFont="1" applyFill="1"/>
    <xf numFmtId="0" fontId="54" fillId="16" borderId="0" xfId="0" applyFont="1" applyFill="1"/>
    <xf numFmtId="0" fontId="2" fillId="16" borderId="0" xfId="0" applyFont="1" applyFill="1"/>
    <xf numFmtId="0" fontId="21" fillId="0" borderId="0" xfId="0" applyFont="1"/>
    <xf numFmtId="49" fontId="61" fillId="0" borderId="0" xfId="0" applyNumberFormat="1" applyFont="1"/>
    <xf numFmtId="49" fontId="45" fillId="0" borderId="0" xfId="0" applyNumberFormat="1" applyFont="1" applyAlignment="1">
      <alignment horizontal="center"/>
    </xf>
    <xf numFmtId="49" fontId="0" fillId="0" borderId="0" xfId="0" applyNumberFormat="1" applyAlignment="1"/>
    <xf numFmtId="49" fontId="62" fillId="0" borderId="0" xfId="0" applyNumberFormat="1" applyFont="1" applyAlignment="1"/>
    <xf numFmtId="49" fontId="16" fillId="16" borderId="0" xfId="0" applyNumberFormat="1" applyFont="1" applyFill="1"/>
    <xf numFmtId="49" fontId="0" fillId="22" borderId="0" xfId="0" applyNumberFormat="1" applyFill="1"/>
    <xf numFmtId="49" fontId="0" fillId="5" borderId="0" xfId="0" quotePrefix="1" applyNumberFormat="1" applyFill="1"/>
    <xf numFmtId="49" fontId="0" fillId="0" borderId="0" xfId="0" applyNumberFormat="1" applyAlignment="1">
      <alignment horizontal="center"/>
    </xf>
    <xf numFmtId="49" fontId="0" fillId="16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65" fillId="2" borderId="0" xfId="0" applyNumberFormat="1" applyFont="1" applyFill="1" applyAlignment="1"/>
    <xf numFmtId="49" fontId="0" fillId="0" borderId="0" xfId="0" applyNumberFormat="1" applyFill="1" applyAlignment="1">
      <alignment horizontal="center"/>
    </xf>
    <xf numFmtId="49" fontId="62" fillId="0" borderId="0" xfId="0" applyNumberFormat="1" applyFont="1" applyFill="1" applyAlignment="1">
      <alignment horizontal="center"/>
    </xf>
    <xf numFmtId="49" fontId="47" fillId="0" borderId="0" xfId="0" applyNumberFormat="1" applyFont="1"/>
    <xf numFmtId="0" fontId="11" fillId="4" borderId="0" xfId="0" applyFont="1" applyFill="1"/>
    <xf numFmtId="0" fontId="0" fillId="4" borderId="0" xfId="0" applyFill="1"/>
    <xf numFmtId="49" fontId="16" fillId="2" borderId="0" xfId="0" applyNumberFormat="1" applyFont="1" applyFill="1"/>
    <xf numFmtId="0" fontId="71" fillId="16" borderId="0" xfId="0" applyFont="1" applyFill="1"/>
    <xf numFmtId="49" fontId="16" fillId="22" borderId="0" xfId="0" applyNumberFormat="1" applyFont="1" applyFill="1"/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0" fillId="0" borderId="0" xfId="0" applyNumberFormat="1"/>
    <xf numFmtId="49" fontId="24" fillId="2" borderId="0" xfId="0" applyNumberFormat="1" applyFont="1" applyFill="1"/>
    <xf numFmtId="0" fontId="2" fillId="16" borderId="0" xfId="0" applyNumberFormat="1" applyFont="1" applyFill="1"/>
    <xf numFmtId="0" fontId="67" fillId="16" borderId="0" xfId="0" applyNumberFormat="1" applyFont="1" applyFill="1"/>
    <xf numFmtId="49" fontId="0" fillId="13" borderId="0" xfId="0" quotePrefix="1" applyNumberFormat="1" applyFill="1"/>
    <xf numFmtId="0" fontId="79" fillId="0" borderId="0" xfId="0" applyFont="1"/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22" fillId="0" borderId="0" xfId="0" applyNumberFormat="1" applyFont="1" applyFill="1" applyAlignment="1">
      <alignment horizontal="center"/>
    </xf>
    <xf numFmtId="49" fontId="64" fillId="13" borderId="0" xfId="0" applyNumberFormat="1" applyFont="1" applyFill="1"/>
    <xf numFmtId="49" fontId="29" fillId="13" borderId="0" xfId="0" applyNumberFormat="1" applyFont="1" applyFill="1"/>
    <xf numFmtId="49" fontId="11" fillId="0" borderId="0" xfId="0" applyNumberFormat="1" applyFont="1" applyAlignment="1"/>
    <xf numFmtId="49" fontId="3" fillId="0" borderId="0" xfId="0" applyNumberFormat="1" applyFont="1"/>
    <xf numFmtId="0" fontId="72" fillId="2" borderId="0" xfId="0" applyFont="1" applyFill="1"/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/>
    </xf>
    <xf numFmtId="49" fontId="1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2" fillId="0" borderId="0" xfId="0" applyNumberFormat="1" applyFont="1" applyFill="1" applyAlignment="1">
      <alignment horizontal="center"/>
    </xf>
    <xf numFmtId="49" fontId="72" fillId="0" borderId="0" xfId="0" applyNumberFormat="1" applyFont="1" applyAlignment="1">
      <alignment vertical="center"/>
    </xf>
    <xf numFmtId="49" fontId="83" fillId="2" borderId="0" xfId="0" applyNumberFormat="1" applyFont="1" applyFill="1"/>
    <xf numFmtId="0" fontId="73" fillId="0" borderId="0" xfId="0" applyFont="1"/>
    <xf numFmtId="0" fontId="72" fillId="0" borderId="0" xfId="0" applyFont="1"/>
    <xf numFmtId="49" fontId="66" fillId="0" borderId="0" xfId="0" applyNumberFormat="1" applyFont="1" applyAlignment="1">
      <alignment horizontal="center"/>
    </xf>
    <xf numFmtId="49" fontId="62" fillId="0" borderId="0" xfId="0" applyNumberFormat="1" applyFont="1" applyAlignment="1">
      <alignment horizontal="center"/>
    </xf>
    <xf numFmtId="49" fontId="63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center"/>
    </xf>
    <xf numFmtId="49" fontId="86" fillId="0" borderId="0" xfId="0" applyNumberFormat="1" applyFont="1" applyAlignment="1">
      <alignment horizontal="center" vertical="center"/>
    </xf>
    <xf numFmtId="49" fontId="87" fillId="0" borderId="0" xfId="0" applyNumberFormat="1" applyFont="1"/>
    <xf numFmtId="49" fontId="47" fillId="0" borderId="0" xfId="0" applyNumberFormat="1" applyFont="1" applyFill="1"/>
    <xf numFmtId="49" fontId="16" fillId="0" borderId="0" xfId="0" applyNumberFormat="1" applyFont="1" applyFill="1" applyAlignment="1"/>
    <xf numFmtId="49" fontId="88" fillId="0" borderId="0" xfId="0" applyNumberFormat="1" applyFont="1" applyFill="1" applyAlignment="1"/>
    <xf numFmtId="49" fontId="84" fillId="0" borderId="0" xfId="0" applyNumberFormat="1" applyFont="1" applyFill="1" applyAlignment="1"/>
    <xf numFmtId="49" fontId="16" fillId="0" borderId="0" xfId="0" applyNumberFormat="1" applyFont="1" applyAlignment="1">
      <alignment horizontal="center"/>
    </xf>
    <xf numFmtId="49" fontId="16" fillId="23" borderId="0" xfId="0" applyNumberFormat="1" applyFont="1" applyFill="1"/>
    <xf numFmtId="49" fontId="16" fillId="22" borderId="0" xfId="0" applyNumberFormat="1" applyFont="1" applyFill="1" applyAlignment="1"/>
    <xf numFmtId="49" fontId="89" fillId="0" borderId="0" xfId="0" applyNumberFormat="1" applyFont="1"/>
    <xf numFmtId="49" fontId="16" fillId="0" borderId="0" xfId="0" applyNumberFormat="1" applyFont="1" applyAlignment="1"/>
    <xf numFmtId="49" fontId="17" fillId="0" borderId="0" xfId="0" applyNumberFormat="1" applyFont="1"/>
    <xf numFmtId="49" fontId="66" fillId="0" borderId="0" xfId="0" applyNumberFormat="1" applyFont="1" applyFill="1"/>
    <xf numFmtId="49" fontId="66" fillId="0" borderId="0" xfId="0" applyNumberFormat="1" applyFont="1"/>
    <xf numFmtId="49" fontId="47" fillId="0" borderId="0" xfId="0" applyNumberFormat="1" applyFont="1" applyFill="1" applyAlignment="1">
      <alignment horizontal="center"/>
    </xf>
    <xf numFmtId="49" fontId="23" fillId="0" borderId="0" xfId="0" applyNumberFormat="1" applyFont="1" applyAlignment="1">
      <alignment horizontal="center"/>
    </xf>
    <xf numFmtId="49" fontId="89" fillId="2" borderId="0" xfId="0" applyNumberFormat="1" applyFont="1" applyFill="1"/>
    <xf numFmtId="49" fontId="90" fillId="0" borderId="0" xfId="0" applyNumberFormat="1" applyFont="1"/>
    <xf numFmtId="49" fontId="87" fillId="2" borderId="0" xfId="0" applyNumberFormat="1" applyFont="1" applyFill="1"/>
    <xf numFmtId="49" fontId="84" fillId="0" borderId="0" xfId="0" applyNumberFormat="1" applyFont="1"/>
    <xf numFmtId="49" fontId="87" fillId="0" borderId="0" xfId="0" applyNumberFormat="1" applyFont="1" applyFill="1"/>
    <xf numFmtId="49" fontId="91" fillId="0" borderId="0" xfId="0" applyNumberFormat="1" applyFont="1"/>
    <xf numFmtId="49" fontId="92" fillId="0" borderId="0" xfId="0" applyNumberFormat="1" applyFont="1" applyFill="1"/>
    <xf numFmtId="49" fontId="92" fillId="4" borderId="0" xfId="0" applyNumberFormat="1" applyFont="1" applyFill="1"/>
    <xf numFmtId="49" fontId="93" fillId="0" borderId="0" xfId="0" applyNumberFormat="1" applyFont="1" applyFill="1"/>
    <xf numFmtId="49" fontId="94" fillId="0" borderId="0" xfId="0" applyNumberFormat="1" applyFont="1"/>
    <xf numFmtId="49" fontId="17" fillId="0" borderId="0" xfId="0" applyNumberFormat="1" applyFont="1" applyFill="1"/>
    <xf numFmtId="49" fontId="16" fillId="24" borderId="0" xfId="0" applyNumberFormat="1" applyFont="1" applyFill="1"/>
    <xf numFmtId="49" fontId="38" fillId="0" borderId="0" xfId="0" applyNumberFormat="1" applyFont="1" applyFill="1" applyAlignment="1"/>
    <xf numFmtId="49" fontId="88" fillId="0" borderId="0" xfId="0" applyNumberFormat="1" applyFont="1"/>
    <xf numFmtId="49" fontId="88" fillId="0" borderId="0" xfId="0" applyNumberFormat="1" applyFont="1" applyAlignment="1">
      <alignment horizontal="center"/>
    </xf>
    <xf numFmtId="49" fontId="16" fillId="5" borderId="0" xfId="0" applyNumberFormat="1" applyFont="1" applyFill="1"/>
    <xf numFmtId="49" fontId="95" fillId="0" borderId="0" xfId="0" applyNumberFormat="1" applyFont="1"/>
    <xf numFmtId="49" fontId="95" fillId="0" borderId="0" xfId="0" applyNumberFormat="1" applyFont="1" applyAlignment="1"/>
    <xf numFmtId="49" fontId="96" fillId="0" borderId="0" xfId="0" applyNumberFormat="1" applyFont="1" applyAlignment="1"/>
    <xf numFmtId="49" fontId="97" fillId="0" borderId="0" xfId="0" applyNumberFormat="1" applyFont="1"/>
    <xf numFmtId="49" fontId="97" fillId="2" borderId="0" xfId="0" applyNumberFormat="1" applyFont="1" applyFill="1"/>
    <xf numFmtId="3" fontId="94" fillId="0" borderId="0" xfId="0" applyNumberFormat="1" applyFont="1" applyFill="1"/>
    <xf numFmtId="49" fontId="94" fillId="0" borderId="0" xfId="0" applyNumberFormat="1" applyFont="1" applyFill="1"/>
    <xf numFmtId="3" fontId="38" fillId="0" borderId="0" xfId="0" applyNumberFormat="1" applyFont="1" applyFill="1"/>
    <xf numFmtId="49" fontId="16" fillId="4" borderId="0" xfId="0" applyNumberFormat="1" applyFont="1" applyFill="1"/>
    <xf numFmtId="3" fontId="38" fillId="13" borderId="0" xfId="0" applyNumberFormat="1" applyFont="1" applyFill="1"/>
    <xf numFmtId="3" fontId="38" fillId="0" borderId="0" xfId="0" applyNumberFormat="1" applyFont="1"/>
    <xf numFmtId="49" fontId="98" fillId="0" borderId="0" xfId="0" applyNumberFormat="1" applyFont="1"/>
    <xf numFmtId="3" fontId="99" fillId="13" borderId="0" xfId="0" applyNumberFormat="1" applyFont="1" applyFill="1"/>
    <xf numFmtId="49" fontId="99" fillId="0" borderId="0" xfId="0" applyNumberFormat="1" applyFont="1"/>
    <xf numFmtId="3" fontId="99" fillId="0" borderId="0" xfId="0" applyNumberFormat="1" applyFont="1"/>
    <xf numFmtId="3" fontId="99" fillId="0" borderId="0" xfId="0" applyNumberFormat="1" applyFont="1" applyFill="1"/>
    <xf numFmtId="49" fontId="99" fillId="0" borderId="0" xfId="0" applyNumberFormat="1" applyFont="1" applyFill="1"/>
    <xf numFmtId="3" fontId="100" fillId="0" borderId="0" xfId="0" applyNumberFormat="1" applyFont="1" applyFill="1"/>
    <xf numFmtId="3" fontId="70" fillId="13" borderId="0" xfId="0" applyNumberFormat="1" applyFont="1" applyFill="1"/>
    <xf numFmtId="49" fontId="70" fillId="0" borderId="0" xfId="0" applyNumberFormat="1" applyFont="1"/>
    <xf numFmtId="3" fontId="70" fillId="0" borderId="0" xfId="0" applyNumberFormat="1" applyFont="1"/>
    <xf numFmtId="49" fontId="101" fillId="0" borderId="0" xfId="0" applyNumberFormat="1" applyFont="1"/>
    <xf numFmtId="3" fontId="70" fillId="0" borderId="0" xfId="0" applyNumberFormat="1" applyFont="1" applyFill="1"/>
    <xf numFmtId="3" fontId="101" fillId="0" borderId="0" xfId="0" applyNumberFormat="1" applyFont="1" applyFill="1"/>
    <xf numFmtId="3" fontId="102" fillId="13" borderId="0" xfId="0" applyNumberFormat="1" applyFont="1" applyFill="1"/>
    <xf numFmtId="49" fontId="102" fillId="0" borderId="0" xfId="0" applyNumberFormat="1" applyFont="1"/>
    <xf numFmtId="3" fontId="102" fillId="0" borderId="0" xfId="0" applyNumberFormat="1" applyFont="1"/>
    <xf numFmtId="49" fontId="103" fillId="0" borderId="0" xfId="0" applyNumberFormat="1" applyFont="1"/>
    <xf numFmtId="3" fontId="102" fillId="0" borderId="0" xfId="0" applyNumberFormat="1" applyFont="1" applyFill="1"/>
    <xf numFmtId="3" fontId="104" fillId="0" borderId="0" xfId="0" applyNumberFormat="1" applyFont="1" applyFill="1"/>
    <xf numFmtId="49" fontId="81" fillId="0" borderId="0" xfId="0" applyNumberFormat="1" applyFont="1"/>
    <xf numFmtId="49" fontId="81" fillId="2" borderId="0" xfId="0" applyNumberFormat="1" applyFont="1" applyFill="1"/>
    <xf numFmtId="3" fontId="105" fillId="0" borderId="0" xfId="0" applyNumberFormat="1" applyFont="1" applyFill="1"/>
    <xf numFmtId="49" fontId="85" fillId="0" borderId="0" xfId="0" applyNumberFormat="1" applyFont="1"/>
    <xf numFmtId="49" fontId="69" fillId="2" borderId="0" xfId="0" applyNumberFormat="1" applyFont="1" applyFill="1"/>
    <xf numFmtId="49" fontId="66" fillId="2" borderId="0" xfId="0" applyNumberFormat="1" applyFont="1" applyFill="1"/>
    <xf numFmtId="49" fontId="105" fillId="0" borderId="0" xfId="0" applyNumberFormat="1" applyFont="1" applyAlignment="1"/>
    <xf numFmtId="49" fontId="3" fillId="0" borderId="0" xfId="0" quotePrefix="1" applyNumberFormat="1" applyFont="1"/>
    <xf numFmtId="49" fontId="16" fillId="0" borderId="0" xfId="0" quotePrefix="1" applyNumberFormat="1" applyFont="1"/>
    <xf numFmtId="0" fontId="109" fillId="26" borderId="0" xfId="0" applyFont="1" applyFill="1" applyAlignment="1">
      <alignment vertical="top" wrapText="1"/>
    </xf>
    <xf numFmtId="0" fontId="111" fillId="0" borderId="0" xfId="0" applyFont="1" applyAlignment="1">
      <alignment vertical="center"/>
    </xf>
    <xf numFmtId="0" fontId="111" fillId="0" borderId="0" xfId="0" applyFont="1"/>
    <xf numFmtId="49" fontId="91" fillId="0" borderId="0" xfId="0" applyNumberFormat="1" applyFont="1" applyAlignment="1"/>
    <xf numFmtId="49" fontId="47" fillId="0" borderId="0" xfId="0" applyNumberFormat="1" applyFont="1" applyFill="1" applyAlignment="1"/>
    <xf numFmtId="49" fontId="112" fillId="0" borderId="0" xfId="0" applyNumberFormat="1" applyFont="1"/>
    <xf numFmtId="49" fontId="55" fillId="0" borderId="0" xfId="0" applyNumberFormat="1" applyFont="1" applyAlignment="1">
      <alignment horizontal="center"/>
    </xf>
    <xf numFmtId="49" fontId="70" fillId="0" borderId="0" xfId="0" applyNumberFormat="1" applyFont="1" applyFill="1"/>
    <xf numFmtId="49" fontId="113" fillId="0" borderId="0" xfId="0" applyNumberFormat="1" applyFont="1"/>
    <xf numFmtId="49" fontId="97" fillId="27" borderId="0" xfId="0" applyNumberFormat="1" applyFont="1" applyFill="1"/>
    <xf numFmtId="49" fontId="103" fillId="22" borderId="0" xfId="0" applyNumberFormat="1" applyFont="1" applyFill="1"/>
    <xf numFmtId="49" fontId="21" fillId="0" borderId="0" xfId="0" applyNumberFormat="1" applyFont="1"/>
    <xf numFmtId="49" fontId="38" fillId="4" borderId="0" xfId="0" applyNumberFormat="1" applyFont="1" applyFill="1"/>
    <xf numFmtId="49" fontId="52" fillId="0" borderId="0" xfId="0" applyNumberFormat="1" applyFont="1"/>
    <xf numFmtId="49" fontId="114" fillId="0" borderId="0" xfId="0" applyNumberFormat="1" applyFont="1"/>
    <xf numFmtId="3" fontId="47" fillId="0" borderId="0" xfId="0" applyNumberFormat="1" applyFont="1" applyFill="1"/>
    <xf numFmtId="49" fontId="0" fillId="0" borderId="0" xfId="0" applyNumberFormat="1" applyAlignment="1">
      <alignment horizontal="center"/>
    </xf>
    <xf numFmtId="49" fontId="0" fillId="27" borderId="0" xfId="0" applyNumberFormat="1" applyFill="1"/>
    <xf numFmtId="49" fontId="2" fillId="4" borderId="0" xfId="0" applyNumberFormat="1" applyFont="1" applyFill="1"/>
    <xf numFmtId="49" fontId="0" fillId="0" borderId="0" xfId="0" quotePrefix="1" applyNumberFormat="1"/>
    <xf numFmtId="49" fontId="15" fillId="0" borderId="0" xfId="0" quotePrefix="1" applyNumberFormat="1" applyFont="1"/>
    <xf numFmtId="49" fontId="115" fillId="0" borderId="0" xfId="0" quotePrefix="1" applyNumberFormat="1" applyFont="1"/>
    <xf numFmtId="49" fontId="17" fillId="2" borderId="0" xfId="0" applyNumberFormat="1" applyFont="1" applyFill="1"/>
    <xf numFmtId="49" fontId="116" fillId="2" borderId="0" xfId="0" applyNumberFormat="1" applyFont="1" applyFill="1"/>
    <xf numFmtId="49" fontId="87" fillId="9" borderId="0" xfId="0" applyNumberFormat="1" applyFont="1" applyFill="1"/>
    <xf numFmtId="49" fontId="118" fillId="27" borderId="0" xfId="0" applyNumberFormat="1" applyFont="1" applyFill="1"/>
    <xf numFmtId="49" fontId="0" fillId="0" borderId="0" xfId="0" applyNumberFormat="1" applyAlignment="1">
      <alignment horizontal="center"/>
    </xf>
    <xf numFmtId="49" fontId="0" fillId="13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30" fillId="22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0" fillId="6" borderId="0" xfId="0" applyFill="1"/>
    <xf numFmtId="49" fontId="92" fillId="27" borderId="0" xfId="0" applyNumberFormat="1" applyFont="1" applyFill="1"/>
    <xf numFmtId="49" fontId="63" fillId="0" borderId="0" xfId="0" applyNumberFormat="1" applyFont="1" applyAlignment="1">
      <alignment horizontal="center"/>
    </xf>
    <xf numFmtId="49" fontId="120" fillId="0" borderId="0" xfId="0" applyNumberFormat="1" applyFont="1" applyAlignment="1"/>
    <xf numFmtId="49" fontId="106" fillId="0" borderId="0" xfId="0" applyNumberFormat="1" applyFont="1"/>
    <xf numFmtId="49" fontId="69" fillId="27" borderId="0" xfId="0" applyNumberFormat="1" applyFont="1" applyFill="1"/>
    <xf numFmtId="3" fontId="118" fillId="0" borderId="0" xfId="0" applyNumberFormat="1" applyFont="1" applyFill="1"/>
    <xf numFmtId="49" fontId="48" fillId="0" borderId="0" xfId="0" applyNumberFormat="1" applyFont="1" applyFill="1"/>
    <xf numFmtId="49" fontId="92" fillId="16" borderId="0" xfId="0" quotePrefix="1" applyNumberFormat="1" applyFont="1" applyFill="1"/>
    <xf numFmtId="49" fontId="92" fillId="16" borderId="0" xfId="0" applyNumberFormat="1" applyFont="1" applyFill="1"/>
    <xf numFmtId="0" fontId="121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122" fillId="0" borderId="0" xfId="0" applyFont="1" applyAlignment="1">
      <alignment vertical="center"/>
    </xf>
    <xf numFmtId="49" fontId="0" fillId="0" borderId="0" xfId="0" applyNumberFormat="1" applyAlignment="1">
      <alignment horizontal="left"/>
    </xf>
    <xf numFmtId="0" fontId="11" fillId="0" borderId="0" xfId="0" applyFont="1"/>
    <xf numFmtId="0" fontId="11" fillId="6" borderId="0" xfId="0" applyFont="1" applyFill="1"/>
    <xf numFmtId="0" fontId="0" fillId="2" borderId="0" xfId="0" applyFill="1"/>
    <xf numFmtId="0" fontId="11" fillId="0" borderId="0" xfId="0" applyFont="1" applyFill="1"/>
    <xf numFmtId="49" fontId="124" fillId="0" borderId="0" xfId="0" applyNumberFormat="1" applyFont="1"/>
    <xf numFmtId="49" fontId="125" fillId="2" borderId="0" xfId="0" applyNumberFormat="1" applyFont="1" applyFill="1"/>
    <xf numFmtId="49" fontId="72" fillId="0" borderId="0" xfId="0" applyNumberFormat="1" applyFont="1"/>
    <xf numFmtId="0" fontId="77" fillId="0" borderId="0" xfId="0" applyFont="1"/>
    <xf numFmtId="49" fontId="72" fillId="5" borderId="0" xfId="0" applyNumberFormat="1" applyFont="1" applyFill="1"/>
    <xf numFmtId="49" fontId="111" fillId="2" borderId="0" xfId="0" applyNumberFormat="1" applyFont="1" applyFill="1"/>
    <xf numFmtId="0" fontId="117" fillId="0" borderId="0" xfId="0" applyFont="1"/>
    <xf numFmtId="0" fontId="126" fillId="0" borderId="0" xfId="0" applyFont="1"/>
    <xf numFmtId="49" fontId="111" fillId="0" borderId="0" xfId="0" applyNumberFormat="1" applyFont="1"/>
    <xf numFmtId="49" fontId="77" fillId="0" borderId="0" xfId="0" applyNumberFormat="1" applyFont="1"/>
    <xf numFmtId="49" fontId="111" fillId="0" borderId="0" xfId="0" applyNumberFormat="1" applyFont="1" applyAlignment="1">
      <alignment vertical="center"/>
    </xf>
    <xf numFmtId="0" fontId="127" fillId="0" borderId="0" xfId="0" applyFont="1" applyAlignment="1">
      <alignment vertical="center"/>
    </xf>
    <xf numFmtId="49" fontId="127" fillId="0" borderId="0" xfId="0" applyNumberFormat="1" applyFont="1"/>
    <xf numFmtId="49" fontId="127" fillId="0" borderId="0" xfId="0" applyNumberFormat="1" applyFont="1" applyAlignment="1">
      <alignment vertical="center"/>
    </xf>
    <xf numFmtId="0" fontId="111" fillId="13" borderId="0" xfId="0" applyFont="1" applyFill="1" applyAlignment="1">
      <alignment vertical="center"/>
    </xf>
    <xf numFmtId="49" fontId="72" fillId="13" borderId="0" xfId="0" applyNumberFormat="1" applyFont="1" applyFill="1"/>
    <xf numFmtId="0" fontId="72" fillId="13" borderId="0" xfId="0" applyFont="1" applyFill="1"/>
    <xf numFmtId="49" fontId="124" fillId="13" borderId="0" xfId="0" applyNumberFormat="1" applyFont="1" applyFill="1"/>
    <xf numFmtId="49" fontId="125" fillId="13" borderId="0" xfId="0" applyNumberFormat="1" applyFont="1" applyFill="1"/>
    <xf numFmtId="0" fontId="111" fillId="13" borderId="0" xfId="0" applyFont="1" applyFill="1"/>
    <xf numFmtId="49" fontId="117" fillId="0" borderId="0" xfId="0" applyNumberFormat="1" applyFont="1" applyAlignment="1">
      <alignment vertical="center"/>
    </xf>
    <xf numFmtId="49" fontId="124" fillId="0" borderId="0" xfId="0" applyNumberFormat="1" applyFont="1" applyAlignment="1">
      <alignment vertical="center"/>
    </xf>
    <xf numFmtId="49" fontId="73" fillId="0" borderId="0" xfId="0" applyNumberFormat="1" applyFont="1" applyAlignment="1">
      <alignment vertical="center"/>
    </xf>
    <xf numFmtId="49" fontId="117" fillId="16" borderId="0" xfId="0" applyNumberFormat="1" applyFont="1" applyFill="1"/>
    <xf numFmtId="49" fontId="126" fillId="16" borderId="0" xfId="0" applyNumberFormat="1" applyFont="1" applyFill="1"/>
    <xf numFmtId="49" fontId="124" fillId="0" borderId="0" xfId="0" applyNumberFormat="1" applyFont="1" applyFill="1"/>
    <xf numFmtId="49" fontId="72" fillId="0" borderId="0" xfId="0" applyNumberFormat="1" applyFont="1" applyFill="1"/>
    <xf numFmtId="49" fontId="111" fillId="0" borderId="0" xfId="0" applyNumberFormat="1" applyFont="1" applyFill="1"/>
    <xf numFmtId="49" fontId="80" fillId="25" borderId="0" xfId="0" applyNumberFormat="1" applyFont="1" applyFill="1"/>
    <xf numFmtId="49" fontId="72" fillId="0" borderId="0" xfId="0" applyNumberFormat="1" applyFont="1" applyFill="1" applyAlignment="1">
      <alignment horizontal="center"/>
    </xf>
    <xf numFmtId="49" fontId="124" fillId="0" borderId="0" xfId="0" applyNumberFormat="1" applyFont="1" applyFill="1" applyAlignment="1">
      <alignment horizontal="center"/>
    </xf>
    <xf numFmtId="49" fontId="111" fillId="4" borderId="0" xfId="0" applyNumberFormat="1" applyFont="1" applyFill="1"/>
    <xf numFmtId="49" fontId="130" fillId="0" borderId="0" xfId="0" applyNumberFormat="1" applyFont="1" applyFill="1"/>
    <xf numFmtId="49" fontId="72" fillId="22" borderId="0" xfId="0" applyNumberFormat="1" applyFont="1" applyFill="1"/>
    <xf numFmtId="49" fontId="72" fillId="16" borderId="0" xfId="0" applyNumberFormat="1" applyFont="1" applyFill="1"/>
    <xf numFmtId="49" fontId="72" fillId="2" borderId="0" xfId="0" applyNumberFormat="1" applyFont="1" applyFill="1"/>
    <xf numFmtId="0" fontId="117" fillId="16" borderId="0" xfId="0" applyFont="1" applyFill="1" applyAlignment="1">
      <alignment vertical="center"/>
    </xf>
    <xf numFmtId="49" fontId="124" fillId="22" borderId="0" xfId="0" applyNumberFormat="1" applyFont="1" applyFill="1"/>
    <xf numFmtId="49" fontId="125" fillId="22" borderId="0" xfId="0" applyNumberFormat="1" applyFont="1" applyFill="1"/>
    <xf numFmtId="49" fontId="131" fillId="0" borderId="0" xfId="0" applyNumberFormat="1" applyFont="1"/>
    <xf numFmtId="49" fontId="122" fillId="0" borderId="0" xfId="0" applyNumberFormat="1" applyFont="1"/>
    <xf numFmtId="49" fontId="117" fillId="0" borderId="0" xfId="0" applyNumberFormat="1" applyFont="1"/>
    <xf numFmtId="49" fontId="126" fillId="0" borderId="0" xfId="0" applyNumberFormat="1" applyFont="1" applyFill="1"/>
    <xf numFmtId="49" fontId="125" fillId="0" borderId="0" xfId="0" applyNumberFormat="1" applyFont="1"/>
    <xf numFmtId="49" fontId="73" fillId="0" borderId="0" xfId="0" applyNumberFormat="1" applyFont="1"/>
    <xf numFmtId="49" fontId="133" fillId="0" borderId="0" xfId="0" applyNumberFormat="1" applyFont="1"/>
    <xf numFmtId="49" fontId="38" fillId="16" borderId="0" xfId="0" applyNumberFormat="1" applyFont="1" applyFill="1"/>
    <xf numFmtId="49" fontId="134" fillId="0" borderId="0" xfId="0" applyNumberFormat="1" applyFont="1" applyFill="1" applyAlignment="1">
      <alignment horizontal="center"/>
    </xf>
    <xf numFmtId="49" fontId="135" fillId="0" borderId="0" xfId="0" applyNumberFormat="1" applyFont="1"/>
    <xf numFmtId="49" fontId="136" fillId="0" borderId="0" xfId="0" applyNumberFormat="1" applyFont="1"/>
    <xf numFmtId="49" fontId="137" fillId="19" borderId="0" xfId="0" applyNumberFormat="1" applyFont="1" applyFill="1"/>
    <xf numFmtId="49" fontId="138" fillId="0" borderId="0" xfId="0" applyNumberFormat="1" applyFont="1" applyFill="1"/>
    <xf numFmtId="49" fontId="0" fillId="0" borderId="0" xfId="0" applyNumberFormat="1" applyAlignment="1">
      <alignment horizontal="center"/>
    </xf>
    <xf numFmtId="49" fontId="0" fillId="13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4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5" borderId="0" xfId="0" applyNumberFormat="1" applyFill="1" applyAlignment="1">
      <alignment horizontal="center"/>
    </xf>
    <xf numFmtId="49" fontId="0" fillId="7" borderId="0" xfId="0" applyNumberFormat="1" applyFill="1" applyAlignment="1">
      <alignment horizontal="center"/>
    </xf>
    <xf numFmtId="49" fontId="144" fillId="16" borderId="0" xfId="0" applyNumberFormat="1" applyFont="1" applyFill="1" applyAlignment="1"/>
    <xf numFmtId="49" fontId="10" fillId="5" borderId="0" xfId="0" applyNumberFormat="1" applyFont="1" applyFill="1"/>
    <xf numFmtId="49" fontId="136" fillId="5" borderId="0" xfId="0" applyNumberFormat="1" applyFont="1" applyFill="1" applyAlignment="1">
      <alignment horizontal="center"/>
    </xf>
    <xf numFmtId="49" fontId="2" fillId="5" borderId="0" xfId="0" applyNumberFormat="1" applyFont="1" applyFill="1" applyAlignment="1">
      <alignment horizontal="center"/>
    </xf>
    <xf numFmtId="49" fontId="30" fillId="0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45" fillId="5" borderId="0" xfId="0" applyNumberFormat="1" applyFont="1" applyFill="1" applyAlignment="1">
      <alignment horizontal="center"/>
    </xf>
    <xf numFmtId="49" fontId="145" fillId="0" borderId="0" xfId="0" applyNumberFormat="1" applyFont="1"/>
    <xf numFmtId="49" fontId="10" fillId="4" borderId="0" xfId="0" applyNumberFormat="1" applyFont="1" applyFill="1" applyAlignment="1">
      <alignment horizontal="center"/>
    </xf>
    <xf numFmtId="49" fontId="144" fillId="0" borderId="0" xfId="0" applyNumberFormat="1" applyFont="1" applyFill="1" applyAlignment="1"/>
    <xf numFmtId="49" fontId="1" fillId="0" borderId="0" xfId="0" applyNumberFormat="1" applyFont="1" applyFill="1" applyAlignment="1"/>
    <xf numFmtId="49" fontId="147" fillId="0" borderId="0" xfId="0" applyNumberFormat="1" applyFont="1" applyFill="1"/>
    <xf numFmtId="49" fontId="146" fillId="4" borderId="0" xfId="0" applyNumberFormat="1" applyFont="1" applyFill="1" applyAlignment="1">
      <alignment horizontal="center"/>
    </xf>
    <xf numFmtId="49" fontId="135" fillId="0" borderId="0" xfId="0" applyNumberFormat="1" applyFont="1" applyAlignment="1">
      <alignment horizontal="left"/>
    </xf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Fill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10" fillId="0" borderId="0" xfId="0" applyNumberFormat="1" applyFont="1"/>
    <xf numFmtId="49" fontId="0" fillId="13" borderId="0" xfId="0" applyNumberFormat="1" applyFill="1"/>
    <xf numFmtId="49" fontId="15" fillId="0" borderId="0" xfId="0" applyNumberFormat="1" applyFont="1"/>
    <xf numFmtId="49" fontId="0" fillId="16" borderId="0" xfId="0" applyNumberFormat="1" applyFill="1"/>
    <xf numFmtId="49" fontId="19" fillId="0" borderId="0" xfId="0" applyNumberFormat="1" applyFont="1"/>
    <xf numFmtId="49" fontId="20" fillId="0" borderId="0" xfId="0" applyNumberFormat="1" applyFont="1"/>
    <xf numFmtId="49" fontId="11" fillId="0" borderId="0" xfId="0" applyNumberFormat="1" applyFont="1"/>
    <xf numFmtId="49" fontId="25" fillId="0" borderId="0" xfId="0" applyNumberFormat="1" applyFont="1"/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49" fontId="0" fillId="28" borderId="0" xfId="0" applyNumberFormat="1" applyFill="1"/>
    <xf numFmtId="49" fontId="135" fillId="0" borderId="0" xfId="0" applyNumberFormat="1" applyFont="1"/>
    <xf numFmtId="49" fontId="139" fillId="0" borderId="0" xfId="0" applyNumberFormat="1" applyFont="1"/>
    <xf numFmtId="49" fontId="140" fillId="13" borderId="0" xfId="0" applyNumberFormat="1" applyFont="1" applyFill="1"/>
    <xf numFmtId="49" fontId="141" fillId="0" borderId="0" xfId="0" applyNumberFormat="1" applyFont="1" applyFill="1"/>
    <xf numFmtId="49" fontId="142" fillId="0" borderId="0" xfId="0" applyNumberFormat="1" applyFont="1" applyFill="1"/>
    <xf numFmtId="49" fontId="143" fillId="0" borderId="0" xfId="0" applyNumberFormat="1" applyFont="1"/>
    <xf numFmtId="49" fontId="148" fillId="0" borderId="0" xfId="0" applyNumberFormat="1" applyFont="1" applyFill="1" applyAlignment="1">
      <alignment horizontal="left"/>
    </xf>
    <xf numFmtId="49" fontId="136" fillId="0" borderId="0" xfId="0" applyNumberFormat="1" applyFont="1" applyAlignment="1">
      <alignment horizontal="center"/>
    </xf>
    <xf numFmtId="49" fontId="0" fillId="17" borderId="0" xfId="0" applyNumberFormat="1" applyFill="1"/>
    <xf numFmtId="49" fontId="0" fillId="29" borderId="0" xfId="0" applyNumberFormat="1" applyFill="1"/>
    <xf numFmtId="49" fontId="149" fillId="0" borderId="0" xfId="0" applyNumberFormat="1" applyFont="1"/>
    <xf numFmtId="0" fontId="149" fillId="0" borderId="0" xfId="0" applyFont="1"/>
    <xf numFmtId="49" fontId="143" fillId="0" borderId="0" xfId="0" applyNumberFormat="1" applyFont="1" applyAlignment="1">
      <alignment horizontal="center"/>
    </xf>
    <xf numFmtId="49" fontId="152" fillId="0" borderId="0" xfId="0" applyNumberFormat="1" applyFont="1" applyAlignment="1"/>
    <xf numFmtId="49" fontId="152" fillId="0" borderId="0" xfId="0" applyNumberFormat="1" applyFont="1"/>
    <xf numFmtId="49" fontId="11" fillId="10" borderId="0" xfId="0" applyNumberFormat="1" applyFont="1" applyFill="1"/>
    <xf numFmtId="49" fontId="11" fillId="30" borderId="0" xfId="0" applyNumberFormat="1" applyFont="1" applyFill="1"/>
    <xf numFmtId="49" fontId="0" fillId="30" borderId="0" xfId="0" applyNumberFormat="1" applyFill="1"/>
    <xf numFmtId="0" fontId="25" fillId="0" borderId="0" xfId="0" applyFont="1"/>
    <xf numFmtId="49" fontId="0" fillId="30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1" fillId="16" borderId="0" xfId="0" applyNumberFormat="1" applyFont="1" applyFill="1" applyAlignment="1">
      <alignment horizontal="center"/>
    </xf>
    <xf numFmtId="49" fontId="145" fillId="0" borderId="0" xfId="0" applyNumberFormat="1" applyFont="1" applyFill="1" applyAlignment="1">
      <alignment horizontal="left"/>
    </xf>
    <xf numFmtId="49" fontId="155" fillId="0" borderId="0" xfId="0" applyNumberFormat="1" applyFont="1"/>
    <xf numFmtId="49" fontId="1" fillId="13" borderId="0" xfId="0" applyNumberFormat="1" applyFont="1" applyFill="1" applyAlignment="1">
      <alignment horizontal="center"/>
    </xf>
    <xf numFmtId="0" fontId="145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left"/>
    </xf>
    <xf numFmtId="49" fontId="156" fillId="0" borderId="0" xfId="0" applyNumberFormat="1" applyFont="1" applyFill="1" applyAlignment="1">
      <alignment horizontal="left"/>
    </xf>
    <xf numFmtId="49" fontId="135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139" fillId="16" borderId="0" xfId="0" applyFont="1" applyFill="1" applyAlignment="1">
      <alignment horizontal="center"/>
    </xf>
    <xf numFmtId="3" fontId="139" fillId="16" borderId="0" xfId="0" applyNumberFormat="1" applyFont="1" applyFill="1" applyAlignment="1">
      <alignment horizontal="center"/>
    </xf>
    <xf numFmtId="3" fontId="0" fillId="13" borderId="0" xfId="0" applyNumberFormat="1" applyFill="1"/>
    <xf numFmtId="0" fontId="0" fillId="28" borderId="0" xfId="0" applyFill="1"/>
    <xf numFmtId="3" fontId="0" fillId="0" borderId="0" xfId="0" applyNumberFormat="1" applyFill="1"/>
    <xf numFmtId="49" fontId="157" fillId="0" borderId="0" xfId="0" applyNumberFormat="1" applyFont="1"/>
    <xf numFmtId="49" fontId="30" fillId="0" borderId="0" xfId="0" applyNumberFormat="1" applyFont="1" applyFill="1" applyAlignment="1">
      <alignment horizontal="left"/>
    </xf>
    <xf numFmtId="49" fontId="158" fillId="0" borderId="0" xfId="0" applyNumberFormat="1" applyFont="1" applyFill="1" applyAlignment="1">
      <alignment horizontal="left"/>
    </xf>
    <xf numFmtId="3" fontId="0" fillId="28" borderId="0" xfId="0" applyNumberFormat="1" applyFill="1"/>
    <xf numFmtId="49" fontId="159" fillId="0" borderId="0" xfId="0" applyNumberFormat="1" applyFont="1"/>
    <xf numFmtId="49" fontId="37" fillId="0" borderId="0" xfId="0" applyNumberFormat="1" applyFont="1" applyFill="1" applyAlignment="1">
      <alignment horizontal="left"/>
    </xf>
    <xf numFmtId="49" fontId="69" fillId="0" borderId="0" xfId="0" applyNumberFormat="1" applyFont="1"/>
    <xf numFmtId="49" fontId="30" fillId="27" borderId="0" xfId="0" applyNumberFormat="1" applyFont="1" applyFill="1" applyAlignment="1">
      <alignment horizontal="left"/>
    </xf>
    <xf numFmtId="49" fontId="1" fillId="31" borderId="0" xfId="0" applyNumberFormat="1" applyFont="1" applyFill="1" applyAlignment="1">
      <alignment horizontal="center"/>
    </xf>
    <xf numFmtId="49" fontId="0" fillId="31" borderId="0" xfId="0" applyNumberFormat="1" applyFill="1"/>
    <xf numFmtId="49" fontId="1" fillId="31" borderId="0" xfId="0" applyNumberFormat="1" applyFont="1" applyFill="1"/>
    <xf numFmtId="49" fontId="116" fillId="23" borderId="0" xfId="0" applyNumberFormat="1" applyFont="1" applyFill="1"/>
    <xf numFmtId="49" fontId="116" fillId="0" borderId="0" xfId="0" applyNumberFormat="1" applyFont="1" applyFill="1"/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5" fillId="0" borderId="0" xfId="0" applyNumberFormat="1" applyFont="1" applyFill="1"/>
    <xf numFmtId="49" fontId="21" fillId="0" borderId="0" xfId="0" applyNumberFormat="1" applyFont="1" applyFill="1" applyAlignment="1">
      <alignment horizontal="center"/>
    </xf>
    <xf numFmtId="49" fontId="163" fillId="0" borderId="0" xfId="0" applyNumberFormat="1" applyFont="1"/>
    <xf numFmtId="49" fontId="163" fillId="0" borderId="0" xfId="0" applyNumberFormat="1" applyFont="1" applyFill="1"/>
    <xf numFmtId="49" fontId="1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49" fontId="0" fillId="6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64" fillId="0" borderId="0" xfId="0" applyNumberFormat="1" applyFont="1" applyAlignment="1">
      <alignment horizontal="center"/>
    </xf>
    <xf numFmtId="49" fontId="147" fillId="0" borderId="0" xfId="0" applyNumberFormat="1" applyFont="1"/>
    <xf numFmtId="49" fontId="165" fillId="0" borderId="0" xfId="0" applyNumberFormat="1" applyFont="1"/>
    <xf numFmtId="49" fontId="166" fillId="0" borderId="0" xfId="0" applyNumberFormat="1" applyFont="1"/>
    <xf numFmtId="0" fontId="103" fillId="0" borderId="0" xfId="0" applyFont="1" applyAlignment="1">
      <alignment vertical="center"/>
    </xf>
    <xf numFmtId="49" fontId="97" fillId="16" borderId="0" xfId="0" applyNumberFormat="1" applyFont="1" applyFill="1"/>
    <xf numFmtId="49" fontId="22" fillId="0" borderId="0" xfId="0" applyNumberFormat="1" applyFont="1" applyFill="1"/>
    <xf numFmtId="49" fontId="0" fillId="32" borderId="0" xfId="0" applyNumberFormat="1" applyFill="1"/>
    <xf numFmtId="49" fontId="168" fillId="0" borderId="0" xfId="0" applyNumberFormat="1" applyFont="1"/>
    <xf numFmtId="49" fontId="62" fillId="0" borderId="0" xfId="0" applyNumberFormat="1" applyFont="1" applyFill="1" applyAlignment="1"/>
    <xf numFmtId="49" fontId="63" fillId="0" borderId="0" xfId="0" applyNumberFormat="1" applyFont="1" applyFill="1" applyAlignment="1">
      <alignment horizontal="center"/>
    </xf>
    <xf numFmtId="49" fontId="69" fillId="0" borderId="0" xfId="0" applyNumberFormat="1" applyFont="1" applyFill="1"/>
    <xf numFmtId="0" fontId="128" fillId="0" borderId="0" xfId="0" applyFont="1" applyAlignment="1">
      <alignment vertical="center"/>
    </xf>
    <xf numFmtId="49" fontId="87" fillId="4" borderId="0" xfId="0" applyNumberFormat="1" applyFont="1" applyFill="1"/>
    <xf numFmtId="49" fontId="81" fillId="4" borderId="0" xfId="0" applyNumberFormat="1" applyFont="1" applyFill="1"/>
    <xf numFmtId="49" fontId="116" fillId="4" borderId="0" xfId="0" applyNumberFormat="1" applyFont="1" applyFill="1"/>
    <xf numFmtId="49" fontId="38" fillId="0" borderId="0" xfId="0" applyNumberFormat="1" applyFont="1" applyAlignment="1">
      <alignment horizontal="center"/>
    </xf>
    <xf numFmtId="49" fontId="169" fillId="0" borderId="0" xfId="0" applyNumberFormat="1" applyFont="1"/>
    <xf numFmtId="0" fontId="81" fillId="0" borderId="0" xfId="0" applyFont="1" applyAlignment="1">
      <alignment vertical="center"/>
    </xf>
    <xf numFmtId="49" fontId="116" fillId="0" borderId="0" xfId="0" applyNumberFormat="1" applyFont="1"/>
    <xf numFmtId="49" fontId="122" fillId="4" borderId="0" xfId="0" applyNumberFormat="1" applyFont="1" applyFill="1"/>
    <xf numFmtId="49" fontId="16" fillId="17" borderId="0" xfId="0" applyNumberFormat="1" applyFont="1" applyFill="1"/>
    <xf numFmtId="49" fontId="170" fillId="0" borderId="0" xfId="0" applyNumberFormat="1" applyFont="1"/>
    <xf numFmtId="49" fontId="148" fillId="0" borderId="0" xfId="0" applyNumberFormat="1" applyFont="1"/>
    <xf numFmtId="49" fontId="170" fillId="0" borderId="0" xfId="0" applyNumberFormat="1" applyFont="1" applyFill="1"/>
    <xf numFmtId="49" fontId="136" fillId="13" borderId="0" xfId="0" applyNumberFormat="1" applyFont="1" applyFill="1"/>
    <xf numFmtId="49" fontId="171" fillId="0" borderId="0" xfId="0" applyNumberFormat="1" applyFont="1"/>
    <xf numFmtId="49" fontId="172" fillId="0" borderId="0" xfId="0" applyNumberFormat="1" applyFont="1"/>
    <xf numFmtId="49" fontId="161" fillId="0" borderId="0" xfId="0" applyNumberFormat="1" applyFont="1"/>
    <xf numFmtId="49" fontId="83" fillId="0" borderId="0" xfId="0" applyNumberFormat="1" applyFont="1" applyFill="1"/>
    <xf numFmtId="49" fontId="86" fillId="23" borderId="0" xfId="0" applyNumberFormat="1" applyFont="1" applyFill="1"/>
    <xf numFmtId="3" fontId="70" fillId="10" borderId="0" xfId="0" applyNumberFormat="1" applyFont="1" applyFill="1"/>
    <xf numFmtId="49" fontId="174" fillId="2" borderId="0" xfId="0" applyNumberFormat="1" applyFont="1" applyFill="1"/>
    <xf numFmtId="49" fontId="117" fillId="0" borderId="0" xfId="0" applyNumberFormat="1" applyFont="1" applyFill="1"/>
    <xf numFmtId="49" fontId="175" fillId="0" borderId="0" xfId="0" applyNumberFormat="1" applyFont="1"/>
    <xf numFmtId="49" fontId="117" fillId="0" borderId="0" xfId="0" applyNumberFormat="1" applyFont="1" applyFill="1" applyAlignment="1"/>
    <xf numFmtId="49" fontId="125" fillId="0" borderId="0" xfId="0" applyNumberFormat="1" applyFont="1" applyFill="1"/>
    <xf numFmtId="49" fontId="176" fillId="0" borderId="0" xfId="0" applyNumberFormat="1" applyFont="1"/>
    <xf numFmtId="49" fontId="176" fillId="22" borderId="0" xfId="0" applyNumberFormat="1" applyFont="1" applyFill="1"/>
    <xf numFmtId="49" fontId="0" fillId="0" borderId="0" xfId="0" applyNumberFormat="1" applyAlignment="1">
      <alignment horizontal="center"/>
    </xf>
    <xf numFmtId="49" fontId="150" fillId="0" borderId="0" xfId="0" applyNumberFormat="1" applyFont="1" applyAlignment="1">
      <alignment horizontal="center"/>
    </xf>
    <xf numFmtId="49" fontId="145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/>
    </xf>
    <xf numFmtId="49" fontId="15" fillId="16" borderId="0" xfId="0" applyNumberFormat="1" applyFont="1" applyFill="1" applyAlignment="1">
      <alignment horizontal="center"/>
    </xf>
    <xf numFmtId="49" fontId="0" fillId="13" borderId="0" xfId="0" applyNumberFormat="1" applyFill="1" applyAlignment="1">
      <alignment horizontal="center"/>
    </xf>
    <xf numFmtId="49" fontId="0" fillId="17" borderId="0" xfId="0" applyNumberFormat="1" applyFill="1" applyAlignment="1">
      <alignment horizontal="center"/>
    </xf>
    <xf numFmtId="49" fontId="0" fillId="29" borderId="0" xfId="0" applyNumberFormat="1" applyFill="1" applyAlignment="1">
      <alignment horizontal="center"/>
    </xf>
    <xf numFmtId="49" fontId="0" fillId="14" borderId="0" xfId="0" applyNumberFormat="1" applyFill="1" applyAlignment="1">
      <alignment horizontal="center"/>
    </xf>
    <xf numFmtId="49" fontId="139" fillId="0" borderId="0" xfId="0" applyNumberFormat="1" applyFont="1" applyAlignment="1">
      <alignment horizontal="center"/>
    </xf>
    <xf numFmtId="49" fontId="149" fillId="0" borderId="0" xfId="0" applyNumberFormat="1" applyFont="1" applyAlignment="1">
      <alignment horizontal="center"/>
    </xf>
    <xf numFmtId="49" fontId="0" fillId="2" borderId="0" xfId="0" applyNumberFormat="1" applyFill="1" applyAlignment="1">
      <alignment horizontal="center"/>
    </xf>
    <xf numFmtId="49" fontId="30" fillId="1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0" fillId="7" borderId="0" xfId="0" applyNumberFormat="1" applyFill="1" applyAlignment="1">
      <alignment horizontal="center"/>
    </xf>
    <xf numFmtId="49" fontId="151" fillId="0" borderId="0" xfId="0" applyNumberFormat="1" applyFont="1" applyAlignment="1">
      <alignment horizontal="center"/>
    </xf>
    <xf numFmtId="49" fontId="151" fillId="0" borderId="0" xfId="0" applyNumberFormat="1" applyFont="1" applyFill="1" applyAlignment="1">
      <alignment horizontal="center"/>
    </xf>
    <xf numFmtId="49" fontId="0" fillId="16" borderId="0" xfId="0" applyNumberFormat="1" applyFill="1" applyAlignment="1">
      <alignment horizontal="center"/>
    </xf>
    <xf numFmtId="49" fontId="15" fillId="9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1" fillId="15" borderId="0" xfId="0" applyNumberFormat="1" applyFont="1" applyFill="1" applyAlignment="1">
      <alignment horizontal="center"/>
    </xf>
    <xf numFmtId="49" fontId="1" fillId="11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11" borderId="0" xfId="0" applyNumberFormat="1" applyFill="1" applyAlignment="1">
      <alignment horizontal="center"/>
    </xf>
    <xf numFmtId="49" fontId="0" fillId="10" borderId="0" xfId="0" applyNumberForma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9" borderId="0" xfId="0" applyNumberFormat="1" applyFont="1" applyFill="1" applyAlignment="1">
      <alignment horizontal="center"/>
    </xf>
    <xf numFmtId="49" fontId="145" fillId="17" borderId="0" xfId="0" applyNumberFormat="1" applyFont="1" applyFill="1" applyAlignment="1">
      <alignment horizontal="center"/>
    </xf>
    <xf numFmtId="49" fontId="0" fillId="30" borderId="0" xfId="0" applyNumberFormat="1" applyFill="1" applyAlignment="1">
      <alignment horizontal="center"/>
    </xf>
    <xf numFmtId="49" fontId="154" fillId="13" borderId="0" xfId="0" applyNumberFormat="1" applyFont="1" applyFill="1" applyAlignment="1">
      <alignment horizontal="center"/>
    </xf>
    <xf numFmtId="49" fontId="153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49" fontId="1" fillId="16" borderId="0" xfId="0" applyNumberFormat="1" applyFont="1" applyFill="1" applyAlignment="1">
      <alignment horizontal="center"/>
    </xf>
    <xf numFmtId="0" fontId="73" fillId="2" borderId="0" xfId="0" applyFont="1" applyFill="1" applyAlignment="1">
      <alignment horizontal="center" vertical="center"/>
    </xf>
    <xf numFmtId="49" fontId="72" fillId="2" borderId="0" xfId="0" applyNumberFormat="1" applyFont="1" applyFill="1" applyAlignment="1">
      <alignment horizontal="center"/>
    </xf>
    <xf numFmtId="0" fontId="72" fillId="0" borderId="0" xfId="0" applyFont="1" applyFill="1" applyAlignment="1">
      <alignment horizontal="center" vertical="center"/>
    </xf>
    <xf numFmtId="49" fontId="72" fillId="16" borderId="0" xfId="0" applyNumberFormat="1" applyFont="1" applyFill="1" applyAlignment="1">
      <alignment horizontal="center"/>
    </xf>
    <xf numFmtId="49" fontId="124" fillId="16" borderId="0" xfId="0" applyNumberFormat="1" applyFont="1" applyFill="1" applyAlignment="1">
      <alignment horizontal="center"/>
    </xf>
    <xf numFmtId="49" fontId="117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4" borderId="0" xfId="0" applyNumberFormat="1" applyFill="1" applyAlignment="1">
      <alignment horizontal="center"/>
    </xf>
    <xf numFmtId="49" fontId="4" fillId="9" borderId="0" xfId="0" applyNumberFormat="1" applyFont="1" applyFill="1" applyAlignment="1">
      <alignment horizontal="center"/>
    </xf>
    <xf numFmtId="49" fontId="2" fillId="9" borderId="0" xfId="0" applyNumberFormat="1" applyFont="1" applyFill="1" applyAlignment="1">
      <alignment horizontal="center"/>
    </xf>
    <xf numFmtId="49" fontId="46" fillId="2" borderId="0" xfId="0" applyNumberFormat="1" applyFont="1" applyFill="1" applyAlignment="1">
      <alignment horizontal="center"/>
    </xf>
    <xf numFmtId="49" fontId="160" fillId="0" borderId="0" xfId="0" applyNumberFormat="1" applyFont="1" applyAlignment="1">
      <alignment horizontal="center"/>
    </xf>
    <xf numFmtId="49" fontId="9" fillId="16" borderId="0" xfId="0" applyNumberFormat="1" applyFont="1" applyFill="1" applyAlignment="1">
      <alignment horizontal="center"/>
    </xf>
    <xf numFmtId="49" fontId="11" fillId="13" borderId="0" xfId="0" applyNumberFormat="1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27" borderId="0" xfId="0" applyNumberFormat="1" applyFill="1" applyAlignment="1">
      <alignment horizontal="center"/>
    </xf>
    <xf numFmtId="49" fontId="19" fillId="2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13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5" fillId="0" borderId="0" xfId="0" applyNumberFormat="1" applyFont="1" applyAlignment="1">
      <alignment horizontal="center"/>
    </xf>
    <xf numFmtId="49" fontId="11" fillId="16" borderId="0" xfId="0" applyNumberFormat="1" applyFont="1" applyFill="1" applyAlignment="1">
      <alignment horizontal="center"/>
    </xf>
    <xf numFmtId="49" fontId="25" fillId="0" borderId="0" xfId="0" applyNumberFormat="1" applyFont="1" applyAlignment="1">
      <alignment horizontal="center"/>
    </xf>
    <xf numFmtId="49" fontId="66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2" fillId="16" borderId="0" xfId="0" applyNumberFormat="1" applyFont="1" applyFill="1" applyAlignment="1">
      <alignment horizontal="center"/>
    </xf>
    <xf numFmtId="49" fontId="30" fillId="16" borderId="0" xfId="0" applyNumberFormat="1" applyFont="1" applyFill="1" applyAlignment="1">
      <alignment horizontal="center"/>
    </xf>
    <xf numFmtId="49" fontId="29" fillId="0" borderId="0" xfId="0" applyNumberFormat="1" applyFont="1" applyAlignment="1">
      <alignment horizontal="center"/>
    </xf>
    <xf numFmtId="49" fontId="2" fillId="13" borderId="0" xfId="0" applyNumberFormat="1" applyFont="1" applyFill="1" applyAlignment="1">
      <alignment horizontal="center"/>
    </xf>
    <xf numFmtId="49" fontId="161" fillId="16" borderId="0" xfId="0" applyNumberFormat="1" applyFont="1" applyFill="1" applyAlignment="1">
      <alignment horizontal="center"/>
    </xf>
    <xf numFmtId="0" fontId="162" fillId="0" borderId="0" xfId="0" applyFont="1" applyAlignment="1">
      <alignment horizontal="center" vertical="center"/>
    </xf>
    <xf numFmtId="49" fontId="161" fillId="0" borderId="0" xfId="0" applyNumberFormat="1" applyFont="1" applyAlignment="1">
      <alignment horizontal="center"/>
    </xf>
    <xf numFmtId="49" fontId="25" fillId="16" borderId="0" xfId="0" applyNumberFormat="1" applyFont="1" applyFill="1" applyAlignment="1">
      <alignment horizontal="center"/>
    </xf>
    <xf numFmtId="49" fontId="18" fillId="0" borderId="0" xfId="0" applyNumberFormat="1" applyFont="1" applyAlignment="1">
      <alignment horizontal="center"/>
    </xf>
    <xf numFmtId="49" fontId="80" fillId="0" borderId="0" xfId="0" applyNumberFormat="1" applyFont="1" applyAlignment="1">
      <alignment horizontal="center"/>
    </xf>
    <xf numFmtId="49" fontId="171" fillId="16" borderId="0" xfId="0" applyNumberFormat="1" applyFont="1" applyFill="1" applyAlignment="1">
      <alignment horizontal="center"/>
    </xf>
    <xf numFmtId="49" fontId="88" fillId="0" borderId="0" xfId="0" applyNumberFormat="1" applyFont="1" applyFill="1" applyAlignment="1">
      <alignment horizontal="center"/>
    </xf>
    <xf numFmtId="49" fontId="16" fillId="24" borderId="0" xfId="0" applyNumberFormat="1" applyFont="1" applyFill="1" applyAlignment="1">
      <alignment horizontal="center"/>
    </xf>
    <xf numFmtId="49" fontId="95" fillId="0" borderId="0" xfId="0" applyNumberFormat="1" applyFont="1" applyAlignment="1">
      <alignment horizontal="center"/>
    </xf>
    <xf numFmtId="49" fontId="88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63" fillId="0" borderId="0" xfId="0" applyNumberFormat="1" applyFont="1" applyAlignment="1">
      <alignment horizontal="center"/>
    </xf>
    <xf numFmtId="49" fontId="84" fillId="0" borderId="0" xfId="0" applyNumberFormat="1" applyFont="1" applyFill="1" applyAlignment="1">
      <alignment horizontal="center"/>
    </xf>
    <xf numFmtId="49" fontId="107" fillId="24" borderId="0" xfId="0" applyNumberFormat="1" applyFont="1" applyFill="1" applyAlignment="1">
      <alignment horizontal="center"/>
    </xf>
    <xf numFmtId="49" fontId="16" fillId="16" borderId="0" xfId="0" applyNumberFormat="1" applyFont="1" applyFill="1" applyAlignment="1">
      <alignment horizontal="center"/>
    </xf>
    <xf numFmtId="49" fontId="108" fillId="0" borderId="0" xfId="0" applyNumberFormat="1" applyFont="1" applyFill="1" applyAlignment="1">
      <alignment horizontal="center"/>
    </xf>
    <xf numFmtId="49" fontId="62" fillId="0" borderId="0" xfId="0" applyNumberFormat="1" applyFont="1" applyAlignment="1">
      <alignment horizontal="center"/>
    </xf>
    <xf numFmtId="49" fontId="16" fillId="22" borderId="0" xfId="0" applyNumberFormat="1" applyFont="1" applyFill="1" applyAlignment="1">
      <alignment horizontal="center"/>
    </xf>
    <xf numFmtId="49" fontId="81" fillId="2" borderId="0" xfId="0" applyNumberFormat="1" applyFont="1" applyFill="1" applyAlignment="1">
      <alignment horizontal="center"/>
    </xf>
    <xf numFmtId="49" fontId="94" fillId="2" borderId="0" xfId="0" applyNumberFormat="1" applyFont="1" applyFill="1" applyAlignment="1">
      <alignment horizontal="center"/>
    </xf>
    <xf numFmtId="49" fontId="68" fillId="0" borderId="0" xfId="0" applyNumberFormat="1" applyFont="1" applyAlignment="1">
      <alignment horizontal="center"/>
    </xf>
    <xf numFmtId="49" fontId="47" fillId="22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16" fillId="0" borderId="0" xfId="0" applyNumberFormat="1" applyFont="1" applyAlignment="1">
      <alignment horizontal="center"/>
    </xf>
    <xf numFmtId="49" fontId="94" fillId="0" borderId="0" xfId="0" applyNumberFormat="1" applyFont="1" applyAlignment="1">
      <alignment horizontal="center"/>
    </xf>
    <xf numFmtId="49" fontId="119" fillId="0" borderId="0" xfId="0" applyNumberFormat="1" applyFont="1" applyAlignment="1">
      <alignment horizontal="center"/>
    </xf>
    <xf numFmtId="49" fontId="84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49" fontId="82" fillId="16" borderId="0" xfId="0" applyNumberFormat="1" applyFont="1" applyFill="1" applyAlignment="1">
      <alignment horizontal="center"/>
    </xf>
    <xf numFmtId="49" fontId="78" fillId="0" borderId="0" xfId="0" applyNumberFormat="1" applyFont="1" applyAlignment="1">
      <alignment horizontal="center"/>
    </xf>
    <xf numFmtId="49" fontId="173" fillId="0" borderId="0" xfId="0" applyNumberFormat="1" applyFont="1" applyAlignment="1">
      <alignment horizontal="center"/>
    </xf>
    <xf numFmtId="49" fontId="66" fillId="24" borderId="0" xfId="0" applyNumberFormat="1" applyFont="1" applyFill="1" applyAlignment="1">
      <alignment horizontal="center"/>
    </xf>
    <xf numFmtId="49" fontId="16" fillId="9" borderId="0" xfId="0" applyNumberFormat="1" applyFont="1" applyFill="1" applyAlignment="1">
      <alignment horizontal="center"/>
    </xf>
    <xf numFmtId="49" fontId="16" fillId="2" borderId="0" xfId="0" applyNumberFormat="1" applyFont="1" applyFill="1" applyAlignment="1">
      <alignment horizontal="center"/>
    </xf>
    <xf numFmtId="49" fontId="16" fillId="13" borderId="0" xfId="0" applyNumberFormat="1" applyFont="1" applyFill="1" applyAlignment="1">
      <alignment horizontal="center"/>
    </xf>
    <xf numFmtId="49" fontId="38" fillId="0" borderId="0" xfId="0" applyNumberFormat="1" applyFont="1" applyAlignment="1">
      <alignment horizontal="center"/>
    </xf>
    <xf numFmtId="49" fontId="62" fillId="24" borderId="0" xfId="0" applyNumberFormat="1" applyFont="1" applyFill="1" applyAlignment="1">
      <alignment horizontal="center"/>
    </xf>
    <xf numFmtId="49" fontId="120" fillId="0" borderId="0" xfId="0" applyNumberFormat="1" applyFont="1" applyAlignment="1">
      <alignment horizontal="center"/>
    </xf>
    <xf numFmtId="49" fontId="62" fillId="2" borderId="0" xfId="0" applyNumberFormat="1" applyFont="1" applyFill="1" applyAlignment="1">
      <alignment horizontal="center"/>
    </xf>
    <xf numFmtId="49" fontId="91" fillId="0" borderId="0" xfId="0" applyNumberFormat="1" applyFont="1" applyAlignment="1">
      <alignment horizontal="center"/>
    </xf>
    <xf numFmtId="49" fontId="81" fillId="0" borderId="0" xfId="0" applyNumberFormat="1" applyFont="1" applyAlignment="1">
      <alignment horizontal="center"/>
    </xf>
    <xf numFmtId="49" fontId="78" fillId="2" borderId="0" xfId="0" applyNumberFormat="1" applyFont="1" applyFill="1" applyAlignment="1">
      <alignment horizontal="center"/>
    </xf>
    <xf numFmtId="49" fontId="86" fillId="0" borderId="0" xfId="0" applyNumberFormat="1" applyFont="1" applyAlignment="1">
      <alignment horizontal="center" vertical="center"/>
    </xf>
    <xf numFmtId="49" fontId="105" fillId="0" borderId="0" xfId="0" applyNumberFormat="1" applyFont="1" applyFill="1" applyAlignment="1">
      <alignment horizontal="center"/>
    </xf>
    <xf numFmtId="49" fontId="69" fillId="24" borderId="0" xfId="0" applyNumberFormat="1" applyFont="1" applyFill="1" applyAlignment="1">
      <alignment horizontal="center"/>
    </xf>
    <xf numFmtId="49" fontId="4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99FF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8" Type="http://schemas.openxmlformats.org/officeDocument/2006/relationships/image" Target="../media/image8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gif"/><Relationship Id="rId13" Type="http://schemas.openxmlformats.org/officeDocument/2006/relationships/image" Target="../media/image62.gif"/><Relationship Id="rId18" Type="http://schemas.openxmlformats.org/officeDocument/2006/relationships/image" Target="../media/image67.gif"/><Relationship Id="rId3" Type="http://schemas.openxmlformats.org/officeDocument/2006/relationships/image" Target="../media/image52.gif"/><Relationship Id="rId21" Type="http://schemas.openxmlformats.org/officeDocument/2006/relationships/image" Target="../media/image70.gif"/><Relationship Id="rId7" Type="http://schemas.openxmlformats.org/officeDocument/2006/relationships/image" Target="../media/image56.gif"/><Relationship Id="rId12" Type="http://schemas.openxmlformats.org/officeDocument/2006/relationships/image" Target="../media/image61.gif"/><Relationship Id="rId17" Type="http://schemas.openxmlformats.org/officeDocument/2006/relationships/image" Target="../media/image66.gif"/><Relationship Id="rId25" Type="http://schemas.openxmlformats.org/officeDocument/2006/relationships/image" Target="../media/image74.gif"/><Relationship Id="rId2" Type="http://schemas.openxmlformats.org/officeDocument/2006/relationships/image" Target="../media/image51.gif"/><Relationship Id="rId16" Type="http://schemas.openxmlformats.org/officeDocument/2006/relationships/image" Target="../media/image65.gif"/><Relationship Id="rId20" Type="http://schemas.openxmlformats.org/officeDocument/2006/relationships/image" Target="../media/image69.gif"/><Relationship Id="rId1" Type="http://schemas.openxmlformats.org/officeDocument/2006/relationships/image" Target="../media/image50.gif"/><Relationship Id="rId6" Type="http://schemas.openxmlformats.org/officeDocument/2006/relationships/image" Target="../media/image55.gif"/><Relationship Id="rId11" Type="http://schemas.openxmlformats.org/officeDocument/2006/relationships/image" Target="../media/image60.gif"/><Relationship Id="rId24" Type="http://schemas.openxmlformats.org/officeDocument/2006/relationships/image" Target="../media/image73.gif"/><Relationship Id="rId5" Type="http://schemas.openxmlformats.org/officeDocument/2006/relationships/image" Target="../media/image54.gif"/><Relationship Id="rId15" Type="http://schemas.openxmlformats.org/officeDocument/2006/relationships/image" Target="../media/image64.gif"/><Relationship Id="rId23" Type="http://schemas.openxmlformats.org/officeDocument/2006/relationships/image" Target="../media/image72.gif"/><Relationship Id="rId10" Type="http://schemas.openxmlformats.org/officeDocument/2006/relationships/image" Target="../media/image59.gif"/><Relationship Id="rId19" Type="http://schemas.openxmlformats.org/officeDocument/2006/relationships/image" Target="../media/image68.gif"/><Relationship Id="rId4" Type="http://schemas.openxmlformats.org/officeDocument/2006/relationships/image" Target="../media/image53.gif"/><Relationship Id="rId9" Type="http://schemas.openxmlformats.org/officeDocument/2006/relationships/image" Target="../media/image58.gif"/><Relationship Id="rId14" Type="http://schemas.openxmlformats.org/officeDocument/2006/relationships/image" Target="../media/image63.tif"/><Relationship Id="rId22" Type="http://schemas.openxmlformats.org/officeDocument/2006/relationships/image" Target="../media/image7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4</xdr:row>
      <xdr:rowOff>0</xdr:rowOff>
    </xdr:from>
    <xdr:to>
      <xdr:col>1</xdr:col>
      <xdr:colOff>485775</xdr:colOff>
      <xdr:row>5</xdr:row>
      <xdr:rowOff>47625</xdr:rowOff>
    </xdr:to>
    <xdr:pic>
      <xdr:nvPicPr>
        <xdr:cNvPr id="3" name="Picture 2" descr="http://shrines.rpgclassics.com/snes/frontmis1/wanzers/sieg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762000"/>
          <a:ext cx="285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6</xdr:row>
      <xdr:rowOff>133350</xdr:rowOff>
    </xdr:from>
    <xdr:to>
      <xdr:col>1</xdr:col>
      <xdr:colOff>638175</xdr:colOff>
      <xdr:row>7</xdr:row>
      <xdr:rowOff>171450</xdr:rowOff>
    </xdr:to>
    <xdr:pic>
      <xdr:nvPicPr>
        <xdr:cNvPr id="5" name="Picture 4" descr="http://shrines.rpgclassics.com/snes/frontmis1/wanzers/siege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276350"/>
          <a:ext cx="4000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9</xdr:row>
      <xdr:rowOff>38100</xdr:rowOff>
    </xdr:from>
    <xdr:to>
      <xdr:col>1</xdr:col>
      <xdr:colOff>495300</xdr:colOff>
      <xdr:row>9</xdr:row>
      <xdr:rowOff>161925</xdr:rowOff>
    </xdr:to>
    <xdr:pic>
      <xdr:nvPicPr>
        <xdr:cNvPr id="7" name="Picture 6" descr="http://shrines.rpgclassics.com/snes/frontmis1/wanzers/f1tonfar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752600"/>
          <a:ext cx="20955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11</xdr:row>
      <xdr:rowOff>0</xdr:rowOff>
    </xdr:from>
    <xdr:to>
      <xdr:col>1</xdr:col>
      <xdr:colOff>542925</xdr:colOff>
      <xdr:row>12</xdr:row>
      <xdr:rowOff>19050</xdr:rowOff>
    </xdr:to>
    <xdr:pic>
      <xdr:nvPicPr>
        <xdr:cNvPr id="9" name="Picture 8" descr="http://shrines.rpgclassics.com/snes/frontmis1/wanzers/grave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095500"/>
          <a:ext cx="3048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13</xdr:row>
      <xdr:rowOff>0</xdr:rowOff>
    </xdr:from>
    <xdr:to>
      <xdr:col>1</xdr:col>
      <xdr:colOff>590550</xdr:colOff>
      <xdr:row>14</xdr:row>
      <xdr:rowOff>76200</xdr:rowOff>
    </xdr:to>
    <xdr:pic>
      <xdr:nvPicPr>
        <xdr:cNvPr id="11" name="Picture 10" descr="http://shrines.rpgclassics.com/snes/frontmis1/wanzers/wine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476500"/>
          <a:ext cx="4381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15</xdr:row>
      <xdr:rowOff>47625</xdr:rowOff>
    </xdr:from>
    <xdr:to>
      <xdr:col>1</xdr:col>
      <xdr:colOff>561975</xdr:colOff>
      <xdr:row>16</xdr:row>
      <xdr:rowOff>28575</xdr:rowOff>
    </xdr:to>
    <xdr:pic>
      <xdr:nvPicPr>
        <xdr:cNvPr id="13" name="Picture 12" descr="http://shrines.rpgclassics.com/snes/frontmis1/wanzers/rim3.gif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05125"/>
          <a:ext cx="2952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17</xdr:row>
      <xdr:rowOff>9525</xdr:rowOff>
    </xdr:from>
    <xdr:to>
      <xdr:col>1</xdr:col>
      <xdr:colOff>485775</xdr:colOff>
      <xdr:row>18</xdr:row>
      <xdr:rowOff>0</xdr:rowOff>
    </xdr:to>
    <xdr:pic>
      <xdr:nvPicPr>
        <xdr:cNvPr id="15" name="Picture 14" descr="http://shrines.rpgclassics.com/snes/frontmis1/wanzers/ws2.gif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3248025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314325</xdr:colOff>
      <xdr:row>19</xdr:row>
      <xdr:rowOff>47625</xdr:rowOff>
    </xdr:from>
    <xdr:to>
      <xdr:col>1</xdr:col>
      <xdr:colOff>451485</xdr:colOff>
      <xdr:row>19</xdr:row>
      <xdr:rowOff>184785</xdr:rowOff>
    </xdr:to>
    <xdr:pic>
      <xdr:nvPicPr>
        <xdr:cNvPr id="17" name="Picture 16" descr="http://shrines.rpgclassics.com/snes/frontmis1/wanzers/mgrib.gif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3667125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21</xdr:row>
      <xdr:rowOff>19050</xdr:rowOff>
    </xdr:from>
    <xdr:to>
      <xdr:col>1</xdr:col>
      <xdr:colOff>476250</xdr:colOff>
      <xdr:row>21</xdr:row>
      <xdr:rowOff>171450</xdr:rowOff>
    </xdr:to>
    <xdr:pic>
      <xdr:nvPicPr>
        <xdr:cNvPr id="18" name="Picture 17" descr="http://shrines.rpgclassics.com/snes/frontmis1/wanzers/bone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01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23</xdr:row>
      <xdr:rowOff>0</xdr:rowOff>
    </xdr:from>
    <xdr:to>
      <xdr:col>1</xdr:col>
      <xdr:colOff>552450</xdr:colOff>
      <xdr:row>23</xdr:row>
      <xdr:rowOff>180975</xdr:rowOff>
    </xdr:to>
    <xdr:pic>
      <xdr:nvPicPr>
        <xdr:cNvPr id="20" name="Picture 19" descr="http://shrines.rpgclassics.com/snes/frontmis1/wanzers/cemetery.gif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4381500"/>
          <a:ext cx="3048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25</xdr:row>
      <xdr:rowOff>19050</xdr:rowOff>
    </xdr:from>
    <xdr:to>
      <xdr:col>1</xdr:col>
      <xdr:colOff>533400</xdr:colOff>
      <xdr:row>26</xdr:row>
      <xdr:rowOff>19050</xdr:rowOff>
    </xdr:to>
    <xdr:pic>
      <xdr:nvPicPr>
        <xdr:cNvPr id="22" name="Picture 21" descr="http://shrines.rpgclassics.com/snes/frontmis1/wanzers/pap55.gif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478155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27</xdr:row>
      <xdr:rowOff>0</xdr:rowOff>
    </xdr:from>
    <xdr:to>
      <xdr:col>1</xdr:col>
      <xdr:colOff>581025</xdr:colOff>
      <xdr:row>28</xdr:row>
      <xdr:rowOff>19050</xdr:rowOff>
    </xdr:to>
    <xdr:pic>
      <xdr:nvPicPr>
        <xdr:cNvPr id="24" name="Picture 23" descr="http://shrines.rpgclassics.com/snes/frontmis1/wanzers/congre.gif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1435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29</xdr:row>
      <xdr:rowOff>0</xdr:rowOff>
    </xdr:from>
    <xdr:to>
      <xdr:col>1</xdr:col>
      <xdr:colOff>571500</xdr:colOff>
      <xdr:row>30</xdr:row>
      <xdr:rowOff>9525</xdr:rowOff>
    </xdr:to>
    <xdr:pic>
      <xdr:nvPicPr>
        <xdr:cNvPr id="26" name="Picture 25" descr="http://shrines.rpgclassics.com/snes/frontmis1/wanzers/growtusk.gif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524500"/>
          <a:ext cx="3714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31</xdr:row>
      <xdr:rowOff>38100</xdr:rowOff>
    </xdr:from>
    <xdr:to>
      <xdr:col>1</xdr:col>
      <xdr:colOff>647700</xdr:colOff>
      <xdr:row>32</xdr:row>
      <xdr:rowOff>142875</xdr:rowOff>
    </xdr:to>
    <xdr:pic>
      <xdr:nvPicPr>
        <xdr:cNvPr id="27" name="Picture 26" descr="http://shrines.rpgclassics.com/snes/frontmis1/wanzers/ibis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943600"/>
          <a:ext cx="4762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33</xdr:row>
      <xdr:rowOff>38100</xdr:rowOff>
    </xdr:from>
    <xdr:to>
      <xdr:col>1</xdr:col>
      <xdr:colOff>485775</xdr:colOff>
      <xdr:row>34</xdr:row>
      <xdr:rowOff>9525</xdr:rowOff>
    </xdr:to>
    <xdr:pic>
      <xdr:nvPicPr>
        <xdr:cNvPr id="29" name="Picture 28" descr="http://shrines.rpgclassics.com/snes/frontmis1/wanzers/iguti7.gif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6324600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35</xdr:row>
      <xdr:rowOff>9525</xdr:rowOff>
    </xdr:from>
    <xdr:to>
      <xdr:col>1</xdr:col>
      <xdr:colOff>438150</xdr:colOff>
      <xdr:row>36</xdr:row>
      <xdr:rowOff>66675</xdr:rowOff>
    </xdr:to>
    <xdr:pic>
      <xdr:nvPicPr>
        <xdr:cNvPr id="31" name="Picture 30" descr="http://shrines.rpgclassics.com/snes/frontmis1/wanzers/ws20.gif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677025"/>
          <a:ext cx="1428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37</xdr:row>
      <xdr:rowOff>19050</xdr:rowOff>
    </xdr:from>
    <xdr:to>
      <xdr:col>1</xdr:col>
      <xdr:colOff>476250</xdr:colOff>
      <xdr:row>37</xdr:row>
      <xdr:rowOff>171450</xdr:rowOff>
    </xdr:to>
    <xdr:pic>
      <xdr:nvPicPr>
        <xdr:cNvPr id="32" name="Picture 31" descr="http://shrines.rpgclassics.com/snes/frontmis1/wanzers/bone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01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39</xdr:row>
      <xdr:rowOff>9525</xdr:rowOff>
    </xdr:from>
    <xdr:to>
      <xdr:col>1</xdr:col>
      <xdr:colOff>542925</xdr:colOff>
      <xdr:row>39</xdr:row>
      <xdr:rowOff>161925</xdr:rowOff>
    </xdr:to>
    <xdr:pic>
      <xdr:nvPicPr>
        <xdr:cNvPr id="34" name="Picture 33" descr="http://shrines.rpgclassics.com/snes/frontmis1/wanzers/galvados.gif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39025"/>
          <a:ext cx="2381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43</xdr:row>
      <xdr:rowOff>19050</xdr:rowOff>
    </xdr:from>
    <xdr:to>
      <xdr:col>1</xdr:col>
      <xdr:colOff>533400</xdr:colOff>
      <xdr:row>44</xdr:row>
      <xdr:rowOff>19050</xdr:rowOff>
    </xdr:to>
    <xdr:pic>
      <xdr:nvPicPr>
        <xdr:cNvPr id="36" name="Picture 35" descr="http://shrines.rpgclassics.com/snes/frontmis1/wanzers/pap55.gif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478155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45</xdr:row>
      <xdr:rowOff>38100</xdr:rowOff>
    </xdr:from>
    <xdr:to>
      <xdr:col>1</xdr:col>
      <xdr:colOff>495300</xdr:colOff>
      <xdr:row>45</xdr:row>
      <xdr:rowOff>161925</xdr:rowOff>
    </xdr:to>
    <xdr:pic>
      <xdr:nvPicPr>
        <xdr:cNvPr id="38" name="Picture 37" descr="http://shrines.rpgclassics.com/snes/frontmis1/wanzers/f1tonfar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752600"/>
          <a:ext cx="20955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47</xdr:row>
      <xdr:rowOff>0</xdr:rowOff>
    </xdr:from>
    <xdr:to>
      <xdr:col>1</xdr:col>
      <xdr:colOff>504825</xdr:colOff>
      <xdr:row>47</xdr:row>
      <xdr:rowOff>180975</xdr:rowOff>
    </xdr:to>
    <xdr:pic>
      <xdr:nvPicPr>
        <xdr:cNvPr id="40" name="Picture 39" descr="http://shrines.rpgclassics.com/snes/frontmis1/wanzers/22leosocial.gif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572500"/>
          <a:ext cx="2381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49</xdr:row>
      <xdr:rowOff>0</xdr:rowOff>
    </xdr:from>
    <xdr:to>
      <xdr:col>1</xdr:col>
      <xdr:colOff>571500</xdr:colOff>
      <xdr:row>50</xdr:row>
      <xdr:rowOff>76200</xdr:rowOff>
    </xdr:to>
    <xdr:pic>
      <xdr:nvPicPr>
        <xdr:cNvPr id="42" name="Picture 41" descr="http://shrines.rpgclassics.com/snes/frontmis1/wanzers/empire.gif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8953500"/>
          <a:ext cx="4286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51</xdr:row>
      <xdr:rowOff>38100</xdr:rowOff>
    </xdr:from>
    <xdr:to>
      <xdr:col>1</xdr:col>
      <xdr:colOff>504825</xdr:colOff>
      <xdr:row>51</xdr:row>
      <xdr:rowOff>152400</xdr:rowOff>
    </xdr:to>
    <xdr:pic>
      <xdr:nvPicPr>
        <xdr:cNvPr id="44" name="Picture 43" descr="http://shrines.rpgclassics.com/snes/frontmis1/wanzers/catsraysg.gif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9372600"/>
          <a:ext cx="2857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53</xdr:row>
      <xdr:rowOff>28575</xdr:rowOff>
    </xdr:from>
    <xdr:to>
      <xdr:col>1</xdr:col>
      <xdr:colOff>495300</xdr:colOff>
      <xdr:row>53</xdr:row>
      <xdr:rowOff>161925</xdr:rowOff>
    </xdr:to>
    <xdr:pic>
      <xdr:nvPicPr>
        <xdr:cNvPr id="46" name="Picture 45" descr="http://shrines.rpgclassics.com/snes/frontmis1/wanzers/nailfire.gif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9744075"/>
          <a:ext cx="2095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55</xdr:row>
      <xdr:rowOff>0</xdr:rowOff>
    </xdr:from>
    <xdr:to>
      <xdr:col>1</xdr:col>
      <xdr:colOff>447675</xdr:colOff>
      <xdr:row>55</xdr:row>
      <xdr:rowOff>142875</xdr:rowOff>
    </xdr:to>
    <xdr:pic>
      <xdr:nvPicPr>
        <xdr:cNvPr id="47" name="Picture 46" descr="http://shrines.rpgclassics.com/snes/frontmis1/wanzers/smasher.gif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10096500"/>
          <a:ext cx="2286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57</xdr:row>
      <xdr:rowOff>0</xdr:rowOff>
    </xdr:from>
    <xdr:to>
      <xdr:col>1</xdr:col>
      <xdr:colOff>533400</xdr:colOff>
      <xdr:row>58</xdr:row>
      <xdr:rowOff>19050</xdr:rowOff>
    </xdr:to>
    <xdr:pic>
      <xdr:nvPicPr>
        <xdr:cNvPr id="49" name="Picture 48" descr="http://shrines.rpgclassics.com/snes/frontmis1/wanzers/gnoat.gif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0477500"/>
          <a:ext cx="3619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59</xdr:row>
      <xdr:rowOff>9525</xdr:rowOff>
    </xdr:from>
    <xdr:to>
      <xdr:col>1</xdr:col>
      <xdr:colOff>438150</xdr:colOff>
      <xdr:row>60</xdr:row>
      <xdr:rowOff>66675</xdr:rowOff>
    </xdr:to>
    <xdr:pic>
      <xdr:nvPicPr>
        <xdr:cNvPr id="52" name="Picture 51" descr="http://shrines.rpgclassics.com/snes/frontmis1/wanzers/ws20.gif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677025"/>
          <a:ext cx="1428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61</xdr:row>
      <xdr:rowOff>19050</xdr:rowOff>
    </xdr:from>
    <xdr:to>
      <xdr:col>1</xdr:col>
      <xdr:colOff>476250</xdr:colOff>
      <xdr:row>61</xdr:row>
      <xdr:rowOff>171450</xdr:rowOff>
    </xdr:to>
    <xdr:pic>
      <xdr:nvPicPr>
        <xdr:cNvPr id="53" name="Picture 52" descr="http://shrines.rpgclassics.com/snes/frontmis1/wanzers/bone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06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129</xdr:row>
      <xdr:rowOff>0</xdr:rowOff>
    </xdr:from>
    <xdr:to>
      <xdr:col>1</xdr:col>
      <xdr:colOff>504825</xdr:colOff>
      <xdr:row>130</xdr:row>
      <xdr:rowOff>19050</xdr:rowOff>
    </xdr:to>
    <xdr:pic>
      <xdr:nvPicPr>
        <xdr:cNvPr id="33" name="Picture 32" descr="http://shrines.rpgclassics.com/snes/frontmis1/wanzers/congre.gif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5745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131</xdr:row>
      <xdr:rowOff>0</xdr:rowOff>
    </xdr:from>
    <xdr:to>
      <xdr:col>1</xdr:col>
      <xdr:colOff>495300</xdr:colOff>
      <xdr:row>132</xdr:row>
      <xdr:rowOff>9525</xdr:rowOff>
    </xdr:to>
    <xdr:pic>
      <xdr:nvPicPr>
        <xdr:cNvPr id="37" name="Picture 36" descr="http://shrines.rpgclassics.com/snes/frontmis1/wanzers/growtusk.gif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955500"/>
          <a:ext cx="3714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138</xdr:row>
      <xdr:rowOff>161925</xdr:rowOff>
    </xdr:from>
    <xdr:to>
      <xdr:col>1</xdr:col>
      <xdr:colOff>561975</xdr:colOff>
      <xdr:row>140</xdr:row>
      <xdr:rowOff>47625</xdr:rowOff>
    </xdr:to>
    <xdr:pic>
      <xdr:nvPicPr>
        <xdr:cNvPr id="41" name="Picture 40" descr="http://shrines.rpgclassics.com/snes/frontmis1/wanzers/empire.gif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6450925"/>
          <a:ext cx="4286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133</xdr:row>
      <xdr:rowOff>38100</xdr:rowOff>
    </xdr:from>
    <xdr:to>
      <xdr:col>1</xdr:col>
      <xdr:colOff>457200</xdr:colOff>
      <xdr:row>133</xdr:row>
      <xdr:rowOff>152400</xdr:rowOff>
    </xdr:to>
    <xdr:pic>
      <xdr:nvPicPr>
        <xdr:cNvPr id="45" name="Picture 44" descr="http://shrines.rpgclassics.com/snes/frontmis1/wanzers/catsraysg.gif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5374600"/>
          <a:ext cx="2857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141</xdr:row>
      <xdr:rowOff>9525</xdr:rowOff>
    </xdr:from>
    <xdr:to>
      <xdr:col>1</xdr:col>
      <xdr:colOff>504825</xdr:colOff>
      <xdr:row>141</xdr:row>
      <xdr:rowOff>180975</xdr:rowOff>
    </xdr:to>
    <xdr:pic>
      <xdr:nvPicPr>
        <xdr:cNvPr id="50" name="Picture 49" descr="http://shrines.rpgclassics.com/snes/frontmis1/wanzers/rim3.gif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26870025"/>
          <a:ext cx="2952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147</xdr:row>
      <xdr:rowOff>0</xdr:rowOff>
    </xdr:from>
    <xdr:to>
      <xdr:col>1</xdr:col>
      <xdr:colOff>428625</xdr:colOff>
      <xdr:row>147</xdr:row>
      <xdr:rowOff>180975</xdr:rowOff>
    </xdr:to>
    <xdr:pic>
      <xdr:nvPicPr>
        <xdr:cNvPr id="55" name="Picture 54" descr="http://shrines.rpgclassics.com/snes/frontmis1/wanzers/ws2.gif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8003500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149</xdr:row>
      <xdr:rowOff>38100</xdr:rowOff>
    </xdr:from>
    <xdr:to>
      <xdr:col>1</xdr:col>
      <xdr:colOff>394335</xdr:colOff>
      <xdr:row>149</xdr:row>
      <xdr:rowOff>175260</xdr:rowOff>
    </xdr:to>
    <xdr:pic>
      <xdr:nvPicPr>
        <xdr:cNvPr id="56" name="Picture 55" descr="http://shrines.rpgclassics.com/snes/frontmis1/wanzers/mgrib.gif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8422600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151</xdr:row>
      <xdr:rowOff>19050</xdr:rowOff>
    </xdr:from>
    <xdr:to>
      <xdr:col>1</xdr:col>
      <xdr:colOff>438150</xdr:colOff>
      <xdr:row>151</xdr:row>
      <xdr:rowOff>171450</xdr:rowOff>
    </xdr:to>
    <xdr:pic>
      <xdr:nvPicPr>
        <xdr:cNvPr id="58" name="Picture 57" descr="http://shrines.rpgclassics.com/snes/frontmis1/wanzers/galvados.gif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784550"/>
          <a:ext cx="2381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157</xdr:row>
      <xdr:rowOff>0</xdr:rowOff>
    </xdr:from>
    <xdr:to>
      <xdr:col>1</xdr:col>
      <xdr:colOff>495300</xdr:colOff>
      <xdr:row>158</xdr:row>
      <xdr:rowOff>9525</xdr:rowOff>
    </xdr:to>
    <xdr:pic>
      <xdr:nvPicPr>
        <xdr:cNvPr id="60" name="Picture 59" descr="http://shrines.rpgclassics.com/snes/frontmis1/wanzers/growtusk.gif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955500"/>
          <a:ext cx="3714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160</xdr:row>
      <xdr:rowOff>180975</xdr:rowOff>
    </xdr:from>
    <xdr:to>
      <xdr:col>1</xdr:col>
      <xdr:colOff>504825</xdr:colOff>
      <xdr:row>162</xdr:row>
      <xdr:rowOff>38100</xdr:rowOff>
    </xdr:to>
    <xdr:pic>
      <xdr:nvPicPr>
        <xdr:cNvPr id="65" name="Picture 64" descr="http://shrines.rpgclassics.com/snes/frontmis1/wanzers/sieg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30660975"/>
          <a:ext cx="285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164</xdr:row>
      <xdr:rowOff>180975</xdr:rowOff>
    </xdr:from>
    <xdr:to>
      <xdr:col>1</xdr:col>
      <xdr:colOff>523875</xdr:colOff>
      <xdr:row>166</xdr:row>
      <xdr:rowOff>9525</xdr:rowOff>
    </xdr:to>
    <xdr:pic>
      <xdr:nvPicPr>
        <xdr:cNvPr id="66" name="Picture 65" descr="http://shrines.rpgclassics.com/snes/frontmis1/wanzers/grave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31422975"/>
          <a:ext cx="3048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166</xdr:row>
      <xdr:rowOff>180975</xdr:rowOff>
    </xdr:from>
    <xdr:to>
      <xdr:col>1</xdr:col>
      <xdr:colOff>542925</xdr:colOff>
      <xdr:row>167</xdr:row>
      <xdr:rowOff>171450</xdr:rowOff>
    </xdr:to>
    <xdr:pic>
      <xdr:nvPicPr>
        <xdr:cNvPr id="67" name="Picture 66" descr="http://shrines.rpgclassics.com/snes/frontmis1/wanzers/cemetery.gif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1803975"/>
          <a:ext cx="3048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162</xdr:row>
      <xdr:rowOff>114300</xdr:rowOff>
    </xdr:from>
    <xdr:to>
      <xdr:col>1</xdr:col>
      <xdr:colOff>638175</xdr:colOff>
      <xdr:row>164</xdr:row>
      <xdr:rowOff>28575</xdr:rowOff>
    </xdr:to>
    <xdr:pic>
      <xdr:nvPicPr>
        <xdr:cNvPr id="68" name="Picture 67" descr="http://shrines.rpgclassics.com/snes/frontmis1/wanzers/ibis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30975300"/>
          <a:ext cx="4762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169</xdr:row>
      <xdr:rowOff>0</xdr:rowOff>
    </xdr:from>
    <xdr:to>
      <xdr:col>1</xdr:col>
      <xdr:colOff>552450</xdr:colOff>
      <xdr:row>170</xdr:row>
      <xdr:rowOff>19050</xdr:rowOff>
    </xdr:to>
    <xdr:pic>
      <xdr:nvPicPr>
        <xdr:cNvPr id="70" name="Picture 69" descr="http://shrines.rpgclassics.com/snes/frontmis1/wanzers/gnoat.gif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32194500"/>
          <a:ext cx="3619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171</xdr:row>
      <xdr:rowOff>19050</xdr:rowOff>
    </xdr:from>
    <xdr:to>
      <xdr:col>1</xdr:col>
      <xdr:colOff>457200</xdr:colOff>
      <xdr:row>171</xdr:row>
      <xdr:rowOff>152400</xdr:rowOff>
    </xdr:to>
    <xdr:pic>
      <xdr:nvPicPr>
        <xdr:cNvPr id="72" name="Picture 71" descr="http://shrines.rpgclassics.com/snes/frontmis1/wanzers/nailfire.gif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32594550"/>
          <a:ext cx="2095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175</xdr:row>
      <xdr:rowOff>0</xdr:rowOff>
    </xdr:from>
    <xdr:to>
      <xdr:col>1</xdr:col>
      <xdr:colOff>419100</xdr:colOff>
      <xdr:row>176</xdr:row>
      <xdr:rowOff>57150</xdr:rowOff>
    </xdr:to>
    <xdr:pic>
      <xdr:nvPicPr>
        <xdr:cNvPr id="75" name="Picture 74" descr="http://shrines.rpgclassics.com/snes/frontmis1/wanzers/ws20.gif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3337500"/>
          <a:ext cx="1428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177</xdr:row>
      <xdr:rowOff>9525</xdr:rowOff>
    </xdr:from>
    <xdr:to>
      <xdr:col>1</xdr:col>
      <xdr:colOff>409575</xdr:colOff>
      <xdr:row>177</xdr:row>
      <xdr:rowOff>161925</xdr:rowOff>
    </xdr:to>
    <xdr:pic>
      <xdr:nvPicPr>
        <xdr:cNvPr id="76" name="Picture 75" descr="http://shrines.rpgclassics.com/snes/frontmis1/wanzers/bone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372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184</xdr:row>
      <xdr:rowOff>180975</xdr:rowOff>
    </xdr:from>
    <xdr:to>
      <xdr:col>1</xdr:col>
      <xdr:colOff>542925</xdr:colOff>
      <xdr:row>185</xdr:row>
      <xdr:rowOff>171450</xdr:rowOff>
    </xdr:to>
    <xdr:pic>
      <xdr:nvPicPr>
        <xdr:cNvPr id="78" name="Picture 77" descr="http://shrines.rpgclassics.com/snes/frontmis1/wanzers/cemetery.gif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1803975"/>
          <a:ext cx="3048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186</xdr:row>
      <xdr:rowOff>114300</xdr:rowOff>
    </xdr:from>
    <xdr:to>
      <xdr:col>1</xdr:col>
      <xdr:colOff>638175</xdr:colOff>
      <xdr:row>188</xdr:row>
      <xdr:rowOff>28575</xdr:rowOff>
    </xdr:to>
    <xdr:pic>
      <xdr:nvPicPr>
        <xdr:cNvPr id="80" name="Picture 79" descr="http://shrines.rpgclassics.com/snes/frontmis1/wanzers/ibis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30975300"/>
          <a:ext cx="4762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189</xdr:row>
      <xdr:rowOff>0</xdr:rowOff>
    </xdr:from>
    <xdr:to>
      <xdr:col>1</xdr:col>
      <xdr:colOff>552450</xdr:colOff>
      <xdr:row>190</xdr:row>
      <xdr:rowOff>19050</xdr:rowOff>
    </xdr:to>
    <xdr:pic>
      <xdr:nvPicPr>
        <xdr:cNvPr id="82" name="Picture 81" descr="http://shrines.rpgclassics.com/snes/frontmis1/wanzers/gnoat.gif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32194500"/>
          <a:ext cx="3619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191</xdr:row>
      <xdr:rowOff>19050</xdr:rowOff>
    </xdr:from>
    <xdr:to>
      <xdr:col>1</xdr:col>
      <xdr:colOff>514350</xdr:colOff>
      <xdr:row>192</xdr:row>
      <xdr:rowOff>19050</xdr:rowOff>
    </xdr:to>
    <xdr:pic>
      <xdr:nvPicPr>
        <xdr:cNvPr id="85" name="Picture 84" descr="http://shrines.rpgclassics.com/snes/frontmis1/wanzers/pap55.gif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640455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197</xdr:row>
      <xdr:rowOff>19050</xdr:rowOff>
    </xdr:from>
    <xdr:to>
      <xdr:col>1</xdr:col>
      <xdr:colOff>504825</xdr:colOff>
      <xdr:row>197</xdr:row>
      <xdr:rowOff>180975</xdr:rowOff>
    </xdr:to>
    <xdr:pic>
      <xdr:nvPicPr>
        <xdr:cNvPr id="86" name="Picture 85" descr="http://shrines.rpgclassics.com/snes/frontmis1/wanzers/iguti7.gif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7547550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193</xdr:row>
      <xdr:rowOff>19050</xdr:rowOff>
    </xdr:from>
    <xdr:to>
      <xdr:col>1</xdr:col>
      <xdr:colOff>514350</xdr:colOff>
      <xdr:row>194</xdr:row>
      <xdr:rowOff>9525</xdr:rowOff>
    </xdr:to>
    <xdr:pic>
      <xdr:nvPicPr>
        <xdr:cNvPr id="88" name="Picture 87" descr="http://shrines.rpgclassics.com/snes/frontmis1/wanzers/22leosocial.gif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6785550"/>
          <a:ext cx="2381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63</xdr:row>
      <xdr:rowOff>19050</xdr:rowOff>
    </xdr:from>
    <xdr:to>
      <xdr:col>1</xdr:col>
      <xdr:colOff>466725</xdr:colOff>
      <xdr:row>63</xdr:row>
      <xdr:rowOff>171450</xdr:rowOff>
    </xdr:to>
    <xdr:pic>
      <xdr:nvPicPr>
        <xdr:cNvPr id="57" name="Picture 56" descr="http://shrines.rpgclassics.com/snes/frontmis1/wanzers/sunowl.gif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2020550"/>
          <a:ext cx="2571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65</xdr:row>
      <xdr:rowOff>9525</xdr:rowOff>
    </xdr:from>
    <xdr:to>
      <xdr:col>1</xdr:col>
      <xdr:colOff>428625</xdr:colOff>
      <xdr:row>65</xdr:row>
      <xdr:rowOff>180975</xdr:rowOff>
    </xdr:to>
    <xdr:pic>
      <xdr:nvPicPr>
        <xdr:cNvPr id="61" name="Picture 60" descr="http://shrines.rpgclassics.com/snes/frontmis1/wanzers/egret.gif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2392025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67</xdr:row>
      <xdr:rowOff>0</xdr:rowOff>
    </xdr:from>
    <xdr:to>
      <xdr:col>1</xdr:col>
      <xdr:colOff>447675</xdr:colOff>
      <xdr:row>68</xdr:row>
      <xdr:rowOff>28575</xdr:rowOff>
    </xdr:to>
    <xdr:pic>
      <xdr:nvPicPr>
        <xdr:cNvPr id="63" name="Picture 62" descr="http://shrines.rpgclassics.com/snes/frontmis1/wanzers/chipmunk.gif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2763500"/>
          <a:ext cx="1905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69</xdr:row>
      <xdr:rowOff>0</xdr:rowOff>
    </xdr:from>
    <xdr:to>
      <xdr:col>1</xdr:col>
      <xdr:colOff>533400</xdr:colOff>
      <xdr:row>70</xdr:row>
      <xdr:rowOff>0</xdr:rowOff>
    </xdr:to>
    <xdr:pic>
      <xdr:nvPicPr>
        <xdr:cNvPr id="69" name="Picture 68" descr="http://shrines.rpgclassics.com/snes/frontmis1/wanzers/mostro24.gif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3144500"/>
          <a:ext cx="3524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71</xdr:row>
      <xdr:rowOff>0</xdr:rowOff>
    </xdr:from>
    <xdr:to>
      <xdr:col>1</xdr:col>
      <xdr:colOff>504825</xdr:colOff>
      <xdr:row>72</xdr:row>
      <xdr:rowOff>9525</xdr:rowOff>
    </xdr:to>
    <xdr:pic>
      <xdr:nvPicPr>
        <xdr:cNvPr id="73" name="Picture 72" descr="http://shrines.rpgclassics.com/snes/frontmis1/wanzers/iguti502.gif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3525500"/>
          <a:ext cx="3333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73</xdr:row>
      <xdr:rowOff>19050</xdr:rowOff>
    </xdr:from>
    <xdr:to>
      <xdr:col>1</xdr:col>
      <xdr:colOff>447675</xdr:colOff>
      <xdr:row>74</xdr:row>
      <xdr:rowOff>0</xdr:rowOff>
    </xdr:to>
    <xdr:pic>
      <xdr:nvPicPr>
        <xdr:cNvPr id="77" name="Picture 76" descr="http://shrines.rpgclassics.com/snes/frontmis1/wanzers/darkhog.gif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13925550"/>
          <a:ext cx="2476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75</xdr:row>
      <xdr:rowOff>19050</xdr:rowOff>
    </xdr:from>
    <xdr:to>
      <xdr:col>1</xdr:col>
      <xdr:colOff>466725</xdr:colOff>
      <xdr:row>75</xdr:row>
      <xdr:rowOff>171450</xdr:rowOff>
    </xdr:to>
    <xdr:pic>
      <xdr:nvPicPr>
        <xdr:cNvPr id="81" name="Picture 80" descr="http://shrines.rpgclassics.com/snes/frontmis1/wanzers/gale.gif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4306550"/>
          <a:ext cx="285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77</xdr:row>
      <xdr:rowOff>9525</xdr:rowOff>
    </xdr:from>
    <xdr:to>
      <xdr:col>1</xdr:col>
      <xdr:colOff>476250</xdr:colOff>
      <xdr:row>78</xdr:row>
      <xdr:rowOff>28575</xdr:rowOff>
    </xdr:to>
    <xdr:pic>
      <xdr:nvPicPr>
        <xdr:cNvPr id="84" name="Picture 83" descr="http://shrines.rpgclassics.com/snes/frontmis1/wanzers/graves.gif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4678025"/>
          <a:ext cx="3048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78</xdr:row>
      <xdr:rowOff>171450</xdr:rowOff>
    </xdr:from>
    <xdr:to>
      <xdr:col>1</xdr:col>
      <xdr:colOff>552450</xdr:colOff>
      <xdr:row>80</xdr:row>
      <xdr:rowOff>19050</xdr:rowOff>
    </xdr:to>
    <xdr:pic>
      <xdr:nvPicPr>
        <xdr:cNvPr id="89" name="Picture 88" descr="http://shrines.rpgclassics.com/snes/frontmis1/wanzers/hexafire.gif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5030450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81</xdr:row>
      <xdr:rowOff>0</xdr:rowOff>
    </xdr:from>
    <xdr:to>
      <xdr:col>1</xdr:col>
      <xdr:colOff>390525</xdr:colOff>
      <xdr:row>82</xdr:row>
      <xdr:rowOff>0</xdr:rowOff>
    </xdr:to>
    <xdr:pic>
      <xdr:nvPicPr>
        <xdr:cNvPr id="91" name="Picture 90" descr="http://shrines.rpgclassics.com/snes/frontmis1/wanzers/f3rod.gif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430500"/>
          <a:ext cx="1143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83</xdr:row>
      <xdr:rowOff>0</xdr:rowOff>
    </xdr:from>
    <xdr:to>
      <xdr:col>1</xdr:col>
      <xdr:colOff>419100</xdr:colOff>
      <xdr:row>84</xdr:row>
      <xdr:rowOff>0</xdr:rowOff>
    </xdr:to>
    <xdr:pic>
      <xdr:nvPicPr>
        <xdr:cNvPr id="93" name="Picture 92" descr="http://shrines.rpgclassics.com/snes/frontmis1/wanzers/ws14.gif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581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89</xdr:row>
      <xdr:rowOff>0</xdr:rowOff>
    </xdr:from>
    <xdr:to>
      <xdr:col>1</xdr:col>
      <xdr:colOff>438150</xdr:colOff>
      <xdr:row>89</xdr:row>
      <xdr:rowOff>161925</xdr:rowOff>
    </xdr:to>
    <xdr:pic>
      <xdr:nvPicPr>
        <xdr:cNvPr id="95" name="Picture 94" descr="http://shrines.rpgclassics.com/snes/frontmis1/wanzers/goldias.gif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6954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93</xdr:row>
      <xdr:rowOff>0</xdr:rowOff>
    </xdr:from>
    <xdr:to>
      <xdr:col>1</xdr:col>
      <xdr:colOff>428625</xdr:colOff>
      <xdr:row>93</xdr:row>
      <xdr:rowOff>171450</xdr:rowOff>
    </xdr:to>
    <xdr:pic>
      <xdr:nvPicPr>
        <xdr:cNvPr id="97" name="Picture 96" descr="http://shrines.rpgclassics.com/snes/frontmis1/wanzers/racehorse.gif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17716500"/>
          <a:ext cx="1333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99</xdr:row>
      <xdr:rowOff>9525</xdr:rowOff>
    </xdr:from>
    <xdr:to>
      <xdr:col>1</xdr:col>
      <xdr:colOff>476250</xdr:colOff>
      <xdr:row>99</xdr:row>
      <xdr:rowOff>180975</xdr:rowOff>
    </xdr:to>
    <xdr:pic>
      <xdr:nvPicPr>
        <xdr:cNvPr id="100" name="Picture 99" descr="http://shrines.rpgclassics.com/snes/frontmis1/wanzers/leostan.gif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18869025"/>
          <a:ext cx="2762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101</xdr:row>
      <xdr:rowOff>0</xdr:rowOff>
    </xdr:from>
    <xdr:to>
      <xdr:col>1</xdr:col>
      <xdr:colOff>600075</xdr:colOff>
      <xdr:row>102</xdr:row>
      <xdr:rowOff>66675</xdr:rowOff>
    </xdr:to>
    <xdr:pic>
      <xdr:nvPicPr>
        <xdr:cNvPr id="102" name="Picture 101" descr="http://shrines.rpgclassics.com/snes/frontmis1/wanzers/artassaut.gif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9240500"/>
          <a:ext cx="4476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103</xdr:row>
      <xdr:rowOff>0</xdr:rowOff>
    </xdr:from>
    <xdr:to>
      <xdr:col>1</xdr:col>
      <xdr:colOff>552450</xdr:colOff>
      <xdr:row>104</xdr:row>
      <xdr:rowOff>76200</xdr:rowOff>
    </xdr:to>
    <xdr:pic>
      <xdr:nvPicPr>
        <xdr:cNvPr id="104" name="Picture 103" descr="http://shrines.rpgclassics.com/snes/frontmis1/wanzers/slab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9621500"/>
          <a:ext cx="4381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105</xdr:row>
      <xdr:rowOff>9525</xdr:rowOff>
    </xdr:from>
    <xdr:to>
      <xdr:col>1</xdr:col>
      <xdr:colOff>571500</xdr:colOff>
      <xdr:row>106</xdr:row>
      <xdr:rowOff>85725</xdr:rowOff>
    </xdr:to>
    <xdr:pic>
      <xdr:nvPicPr>
        <xdr:cNvPr id="106" name="Picture 105" descr="http://shrines.rpgclassics.com/snes/frontmis1/wanzers/boa36.gif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0012025"/>
          <a:ext cx="4286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107</xdr:row>
      <xdr:rowOff>0</xdr:rowOff>
    </xdr:from>
    <xdr:to>
      <xdr:col>1</xdr:col>
      <xdr:colOff>514350</xdr:colOff>
      <xdr:row>108</xdr:row>
      <xdr:rowOff>38100</xdr:rowOff>
    </xdr:to>
    <xdr:pic>
      <xdr:nvPicPr>
        <xdr:cNvPr id="108" name="Picture 107" descr="http://shrines.rpgclassics.com/snes/frontmis1/wanzers/flamefox.gif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20383500"/>
          <a:ext cx="3524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109</xdr:row>
      <xdr:rowOff>0</xdr:rowOff>
    </xdr:from>
    <xdr:to>
      <xdr:col>1</xdr:col>
      <xdr:colOff>466725</xdr:colOff>
      <xdr:row>110</xdr:row>
      <xdr:rowOff>0</xdr:rowOff>
    </xdr:to>
    <xdr:pic>
      <xdr:nvPicPr>
        <xdr:cNvPr id="110" name="Picture 109" descr="http://shrines.rpgclassics.com/snes/frontmis1/wanzers/f4rod.gif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0764500"/>
          <a:ext cx="1143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115</xdr:row>
      <xdr:rowOff>9525</xdr:rowOff>
    </xdr:from>
    <xdr:to>
      <xdr:col>1</xdr:col>
      <xdr:colOff>400050</xdr:colOff>
      <xdr:row>115</xdr:row>
      <xdr:rowOff>152400</xdr:rowOff>
    </xdr:to>
    <xdr:pic>
      <xdr:nvPicPr>
        <xdr:cNvPr id="112" name="Picture 111" descr="http://shrines.rpgclassics.com/snes/frontmis1/wanzers/donkey.gif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21917025"/>
          <a:ext cx="1238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117</xdr:row>
      <xdr:rowOff>0</xdr:rowOff>
    </xdr:from>
    <xdr:to>
      <xdr:col>1</xdr:col>
      <xdr:colOff>409575</xdr:colOff>
      <xdr:row>117</xdr:row>
      <xdr:rowOff>180975</xdr:rowOff>
    </xdr:to>
    <xdr:pic>
      <xdr:nvPicPr>
        <xdr:cNvPr id="114" name="Picture 113" descr="http://shrines.rpgclassics.com/snes/frontmis1/wanzers/piz8.gif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2288500"/>
          <a:ext cx="1619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123</xdr:row>
      <xdr:rowOff>0</xdr:rowOff>
    </xdr:from>
    <xdr:to>
      <xdr:col>1</xdr:col>
      <xdr:colOff>371475</xdr:colOff>
      <xdr:row>123</xdr:row>
      <xdr:rowOff>180975</xdr:rowOff>
    </xdr:to>
    <xdr:pic>
      <xdr:nvPicPr>
        <xdr:cNvPr id="116" name="Picture 115" descr="http://shrines.rpgclassics.com/snes/frontmis1/wanzers/cervus.gif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3431500"/>
          <a:ext cx="1333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135</xdr:row>
      <xdr:rowOff>9525</xdr:rowOff>
    </xdr:from>
    <xdr:to>
      <xdr:col>1</xdr:col>
      <xdr:colOff>457200</xdr:colOff>
      <xdr:row>135</xdr:row>
      <xdr:rowOff>171450</xdr:rowOff>
    </xdr:to>
    <xdr:pic>
      <xdr:nvPicPr>
        <xdr:cNvPr id="118" name="Picture 117" descr="http://shrines.rpgclassics.com/snes/frontmis1/wanzers/raptorfx.gif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257270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137</xdr:row>
      <xdr:rowOff>0</xdr:rowOff>
    </xdr:from>
    <xdr:to>
      <xdr:col>1</xdr:col>
      <xdr:colOff>466725</xdr:colOff>
      <xdr:row>138</xdr:row>
      <xdr:rowOff>9525</xdr:rowOff>
    </xdr:to>
    <xdr:pic>
      <xdr:nvPicPr>
        <xdr:cNvPr id="120" name="Picture 119" descr="http://shrines.rpgclassics.com/snes/frontmis1/wanzers/fv24.gif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26098500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155</xdr:row>
      <xdr:rowOff>0</xdr:rowOff>
    </xdr:from>
    <xdr:to>
      <xdr:col>1</xdr:col>
      <xdr:colOff>447675</xdr:colOff>
      <xdr:row>156</xdr:row>
      <xdr:rowOff>38100</xdr:rowOff>
    </xdr:to>
    <xdr:pic>
      <xdr:nvPicPr>
        <xdr:cNvPr id="122" name="Picture 121" descr="http://shrines.rpgclassics.com/snes/frontmis1/wanzers/tigre.gif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9527500"/>
          <a:ext cx="2000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173</xdr:row>
      <xdr:rowOff>0</xdr:rowOff>
    </xdr:from>
    <xdr:to>
      <xdr:col>1</xdr:col>
      <xdr:colOff>590550</xdr:colOff>
      <xdr:row>174</xdr:row>
      <xdr:rowOff>95250</xdr:rowOff>
    </xdr:to>
    <xdr:pic>
      <xdr:nvPicPr>
        <xdr:cNvPr id="124" name="Picture 123" descr="http://shrines.rpgclassics.com/snes/frontmis1/wanzers/banish.gif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32956500"/>
          <a:ext cx="4381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179</xdr:row>
      <xdr:rowOff>9525</xdr:rowOff>
    </xdr:from>
    <xdr:to>
      <xdr:col>1</xdr:col>
      <xdr:colOff>495300</xdr:colOff>
      <xdr:row>179</xdr:row>
      <xdr:rowOff>161925</xdr:rowOff>
    </xdr:to>
    <xdr:pic>
      <xdr:nvPicPr>
        <xdr:cNvPr id="126" name="Picture 125" descr="http://shrines.rpgclassics.com/snes/frontmis1/wanzers/slay.gif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4109025"/>
          <a:ext cx="2571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195</xdr:row>
      <xdr:rowOff>9525</xdr:rowOff>
    </xdr:from>
    <xdr:to>
      <xdr:col>1</xdr:col>
      <xdr:colOff>609600</xdr:colOff>
      <xdr:row>196</xdr:row>
      <xdr:rowOff>47625</xdr:rowOff>
    </xdr:to>
    <xdr:pic>
      <xdr:nvPicPr>
        <xdr:cNvPr id="128" name="Picture 127" descr="http://shrines.rpgclassics.com/snes/frontmis1/wanzers/hexafire2.gif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3715702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199</xdr:row>
      <xdr:rowOff>0</xdr:rowOff>
    </xdr:from>
    <xdr:to>
      <xdr:col>1</xdr:col>
      <xdr:colOff>600075</xdr:colOff>
      <xdr:row>200</xdr:row>
      <xdr:rowOff>38100</xdr:rowOff>
    </xdr:to>
    <xdr:pic>
      <xdr:nvPicPr>
        <xdr:cNvPr id="130" name="Picture 129" descr="http://shrines.rpgclassics.com/snes/frontmis1/wanzers/snowman.gif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37909500"/>
          <a:ext cx="3524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201</xdr:row>
      <xdr:rowOff>0</xdr:rowOff>
    </xdr:from>
    <xdr:to>
      <xdr:col>1</xdr:col>
      <xdr:colOff>419100</xdr:colOff>
      <xdr:row>202</xdr:row>
      <xdr:rowOff>57150</xdr:rowOff>
    </xdr:to>
    <xdr:pic>
      <xdr:nvPicPr>
        <xdr:cNvPr id="132" name="Picture 131" descr="http://shrines.rpgclassics.com/snes/frontmis1/wanzers/ws20.gif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3337500"/>
          <a:ext cx="1428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203</xdr:row>
      <xdr:rowOff>9525</xdr:rowOff>
    </xdr:from>
    <xdr:to>
      <xdr:col>1</xdr:col>
      <xdr:colOff>457200</xdr:colOff>
      <xdr:row>204</xdr:row>
      <xdr:rowOff>0</xdr:rowOff>
    </xdr:to>
    <xdr:pic>
      <xdr:nvPicPr>
        <xdr:cNvPr id="134" name="Picture 133" descr="http://shrines.rpgclassics.com/snes/frontmis1/wanzers/donkeydx.gif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38681025"/>
          <a:ext cx="1619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205</xdr:row>
      <xdr:rowOff>0</xdr:rowOff>
    </xdr:from>
    <xdr:to>
      <xdr:col>1</xdr:col>
      <xdr:colOff>447675</xdr:colOff>
      <xdr:row>205</xdr:row>
      <xdr:rowOff>171450</xdr:rowOff>
    </xdr:to>
    <xdr:pic>
      <xdr:nvPicPr>
        <xdr:cNvPr id="136" name="Picture 135" descr="http://shrines.rpgclassics.com/snes/frontmis1/wanzers/wildgoose.gif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39052500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207</xdr:row>
      <xdr:rowOff>0</xdr:rowOff>
    </xdr:from>
    <xdr:to>
      <xdr:col>1</xdr:col>
      <xdr:colOff>447675</xdr:colOff>
      <xdr:row>207</xdr:row>
      <xdr:rowOff>161925</xdr:rowOff>
    </xdr:to>
    <xdr:pic>
      <xdr:nvPicPr>
        <xdr:cNvPr id="138" name="Picture 137" descr="http://shrines.rpgclassics.com/snes/frontmis1/wanzers/ceres.gif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9433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211</xdr:row>
      <xdr:rowOff>0</xdr:rowOff>
    </xdr:from>
    <xdr:to>
      <xdr:col>1</xdr:col>
      <xdr:colOff>457200</xdr:colOff>
      <xdr:row>212</xdr:row>
      <xdr:rowOff>28575</xdr:rowOff>
    </xdr:to>
    <xdr:pic>
      <xdr:nvPicPr>
        <xdr:cNvPr id="140" name="Picture 139" descr="http://shrines.rpgclassics.com/snes/frontmis1/wanzers/elephas.gif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40195500"/>
          <a:ext cx="1905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213</xdr:row>
      <xdr:rowOff>19050</xdr:rowOff>
    </xdr:from>
    <xdr:to>
      <xdr:col>1</xdr:col>
      <xdr:colOff>514350</xdr:colOff>
      <xdr:row>214</xdr:row>
      <xdr:rowOff>9525</xdr:rowOff>
    </xdr:to>
    <xdr:pic>
      <xdr:nvPicPr>
        <xdr:cNvPr id="143" name="Picture 142" descr="http://shrines.rpgclassics.com/snes/frontmis1/wanzers/22leosocial.gif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6785550"/>
          <a:ext cx="2381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215</xdr:row>
      <xdr:rowOff>9525</xdr:rowOff>
    </xdr:from>
    <xdr:to>
      <xdr:col>1</xdr:col>
      <xdr:colOff>609600</xdr:colOff>
      <xdr:row>216</xdr:row>
      <xdr:rowOff>47625</xdr:rowOff>
    </xdr:to>
    <xdr:pic>
      <xdr:nvPicPr>
        <xdr:cNvPr id="144" name="Picture 143" descr="http://shrines.rpgclassics.com/snes/frontmis1/wanzers/hexafire2.gif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3715702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217</xdr:row>
      <xdr:rowOff>0</xdr:rowOff>
    </xdr:from>
    <xdr:to>
      <xdr:col>1</xdr:col>
      <xdr:colOff>571500</xdr:colOff>
      <xdr:row>218</xdr:row>
      <xdr:rowOff>0</xdr:rowOff>
    </xdr:to>
    <xdr:pic>
      <xdr:nvPicPr>
        <xdr:cNvPr id="146" name="Picture 145" descr="http://shrines.rpgclassics.com/snes/frontmis1/wanzers/mostro3.gif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1338500"/>
          <a:ext cx="3524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219</xdr:row>
      <xdr:rowOff>0</xdr:rowOff>
    </xdr:from>
    <xdr:to>
      <xdr:col>1</xdr:col>
      <xdr:colOff>476250</xdr:colOff>
      <xdr:row>219</xdr:row>
      <xdr:rowOff>171450</xdr:rowOff>
    </xdr:to>
    <xdr:pic>
      <xdr:nvPicPr>
        <xdr:cNvPr id="148" name="Picture 147" descr="http://shrines.rpgclassics.com/snes/frontmis1/wanzers/blackstar.gif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41719500"/>
          <a:ext cx="2476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221</xdr:row>
      <xdr:rowOff>0</xdr:rowOff>
    </xdr:from>
    <xdr:to>
      <xdr:col>1</xdr:col>
      <xdr:colOff>581025</xdr:colOff>
      <xdr:row>222</xdr:row>
      <xdr:rowOff>76200</xdr:rowOff>
    </xdr:to>
    <xdr:pic>
      <xdr:nvPicPr>
        <xdr:cNvPr id="150" name="Picture 149" descr="http://shrines.rpgclassics.com/snes/frontmis1/wanzers/wineerr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2100500"/>
          <a:ext cx="4381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223</xdr:row>
      <xdr:rowOff>9525</xdr:rowOff>
    </xdr:from>
    <xdr:to>
      <xdr:col>1</xdr:col>
      <xdr:colOff>495300</xdr:colOff>
      <xdr:row>223</xdr:row>
      <xdr:rowOff>161925</xdr:rowOff>
    </xdr:to>
    <xdr:pic>
      <xdr:nvPicPr>
        <xdr:cNvPr id="152" name="Picture 151" descr="http://shrines.rpgclassics.com/snes/frontmis1/wanzers/circular.gif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2491025"/>
          <a:ext cx="285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225</xdr:row>
      <xdr:rowOff>9525</xdr:rowOff>
    </xdr:from>
    <xdr:to>
      <xdr:col>1</xdr:col>
      <xdr:colOff>485775</xdr:colOff>
      <xdr:row>225</xdr:row>
      <xdr:rowOff>152400</xdr:rowOff>
    </xdr:to>
    <xdr:pic>
      <xdr:nvPicPr>
        <xdr:cNvPr id="154" name="Picture 153" descr="http://shrines.rpgclassics.com/snes/frontmis1/wanzers/thunderbolt.gif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2872025"/>
          <a:ext cx="2286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227</xdr:row>
      <xdr:rowOff>9525</xdr:rowOff>
    </xdr:from>
    <xdr:to>
      <xdr:col>1</xdr:col>
      <xdr:colOff>457200</xdr:colOff>
      <xdr:row>228</xdr:row>
      <xdr:rowOff>0</xdr:rowOff>
    </xdr:to>
    <xdr:pic>
      <xdr:nvPicPr>
        <xdr:cNvPr id="158" name="Picture 157" descr="http://shrines.rpgclassics.com/snes/frontmis1/wanzers/donkeydx.gif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38681025"/>
          <a:ext cx="1619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229</xdr:row>
      <xdr:rowOff>0</xdr:rowOff>
    </xdr:from>
    <xdr:to>
      <xdr:col>1</xdr:col>
      <xdr:colOff>447675</xdr:colOff>
      <xdr:row>229</xdr:row>
      <xdr:rowOff>161925</xdr:rowOff>
    </xdr:to>
    <xdr:pic>
      <xdr:nvPicPr>
        <xdr:cNvPr id="160" name="Picture 159" descr="http://shrines.rpgclassics.com/snes/frontmis1/wanzers/ceres.gif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39433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231</xdr:row>
      <xdr:rowOff>9525</xdr:rowOff>
    </xdr:from>
    <xdr:to>
      <xdr:col>1</xdr:col>
      <xdr:colOff>476250</xdr:colOff>
      <xdr:row>231</xdr:row>
      <xdr:rowOff>161925</xdr:rowOff>
    </xdr:to>
    <xdr:pic>
      <xdr:nvPicPr>
        <xdr:cNvPr id="162" name="Picture 161" descr="http://shrines.rpgclassics.com/snes/frontmis1/wanzers/probaton.gif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44015025"/>
          <a:ext cx="2381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233</xdr:row>
      <xdr:rowOff>9525</xdr:rowOff>
    </xdr:from>
    <xdr:to>
      <xdr:col>1</xdr:col>
      <xdr:colOff>447675</xdr:colOff>
      <xdr:row>233</xdr:row>
      <xdr:rowOff>161925</xdr:rowOff>
    </xdr:to>
    <xdr:pic>
      <xdr:nvPicPr>
        <xdr:cNvPr id="164" name="Picture 163" descr="http://shrines.rpgclassics.com/snes/frontmis1/wanzers/cranem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439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235</xdr:row>
      <xdr:rowOff>19050</xdr:rowOff>
    </xdr:from>
    <xdr:to>
      <xdr:col>1</xdr:col>
      <xdr:colOff>485775</xdr:colOff>
      <xdr:row>236</xdr:row>
      <xdr:rowOff>19050</xdr:rowOff>
    </xdr:to>
    <xdr:pic>
      <xdr:nvPicPr>
        <xdr:cNvPr id="166" name="Picture 165" descr="http://shrines.rpgclassics.com/snes/frontmis1/wanzers/ws14b.gif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4786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237</xdr:row>
      <xdr:rowOff>0</xdr:rowOff>
    </xdr:from>
    <xdr:to>
      <xdr:col>1</xdr:col>
      <xdr:colOff>457200</xdr:colOff>
      <xdr:row>238</xdr:row>
      <xdr:rowOff>28575</xdr:rowOff>
    </xdr:to>
    <xdr:pic>
      <xdr:nvPicPr>
        <xdr:cNvPr id="168" name="Picture 167" descr="http://shrines.rpgclassics.com/snes/frontmis1/wanzers/elephas.gif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40195500"/>
          <a:ext cx="1905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239</xdr:row>
      <xdr:rowOff>0</xdr:rowOff>
    </xdr:from>
    <xdr:to>
      <xdr:col>1</xdr:col>
      <xdr:colOff>457200</xdr:colOff>
      <xdr:row>239</xdr:row>
      <xdr:rowOff>171450</xdr:rowOff>
    </xdr:to>
    <xdr:pic>
      <xdr:nvPicPr>
        <xdr:cNvPr id="171" name="Picture 170" descr="http://shrines.rpgclassics.com/snes/frontmis1/wanzers/bison.gif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5529500"/>
          <a:ext cx="1333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280</xdr:row>
      <xdr:rowOff>9525</xdr:rowOff>
    </xdr:from>
    <xdr:to>
      <xdr:col>1</xdr:col>
      <xdr:colOff>457200</xdr:colOff>
      <xdr:row>280</xdr:row>
      <xdr:rowOff>171450</xdr:rowOff>
    </xdr:to>
    <xdr:pic>
      <xdr:nvPicPr>
        <xdr:cNvPr id="101" name="Picture 100" descr="http://shrines.rpgclassics.com/snes/frontmis1/wanzers/raptorfx.gif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25727025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282</xdr:row>
      <xdr:rowOff>0</xdr:rowOff>
    </xdr:from>
    <xdr:to>
      <xdr:col>1</xdr:col>
      <xdr:colOff>504825</xdr:colOff>
      <xdr:row>283</xdr:row>
      <xdr:rowOff>9525</xdr:rowOff>
    </xdr:to>
    <xdr:pic>
      <xdr:nvPicPr>
        <xdr:cNvPr id="105" name="Picture 104" descr="http://shrines.rpgclassics.com/snes/frontmis1/wanzers/iguti502.gif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3525500"/>
          <a:ext cx="3333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284</xdr:row>
      <xdr:rowOff>9525</xdr:rowOff>
    </xdr:from>
    <xdr:to>
      <xdr:col>1</xdr:col>
      <xdr:colOff>457200</xdr:colOff>
      <xdr:row>285</xdr:row>
      <xdr:rowOff>0</xdr:rowOff>
    </xdr:to>
    <xdr:pic>
      <xdr:nvPicPr>
        <xdr:cNvPr id="109" name="Picture 108" descr="http://shrines.rpgclassics.com/snes/frontmis1/wanzers/donkeydx.gif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3253025"/>
          <a:ext cx="1619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241</xdr:row>
      <xdr:rowOff>9525</xdr:rowOff>
    </xdr:from>
    <xdr:to>
      <xdr:col>1</xdr:col>
      <xdr:colOff>476250</xdr:colOff>
      <xdr:row>242</xdr:row>
      <xdr:rowOff>28575</xdr:rowOff>
    </xdr:to>
    <xdr:pic>
      <xdr:nvPicPr>
        <xdr:cNvPr id="107" name="Picture 106" descr="http://shrines.rpgclassics.com/snes/frontmis1/wanzers/graves.gif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4678025"/>
          <a:ext cx="3048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243</xdr:row>
      <xdr:rowOff>9525</xdr:rowOff>
    </xdr:from>
    <xdr:to>
      <xdr:col>1</xdr:col>
      <xdr:colOff>476250</xdr:colOff>
      <xdr:row>243</xdr:row>
      <xdr:rowOff>180975</xdr:rowOff>
    </xdr:to>
    <xdr:pic>
      <xdr:nvPicPr>
        <xdr:cNvPr id="111" name="Picture 110" descr="http://shrines.rpgclassics.com/snes/frontmis1/wanzers/leostan.gif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18869025"/>
          <a:ext cx="2762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245</xdr:row>
      <xdr:rowOff>0</xdr:rowOff>
    </xdr:from>
    <xdr:to>
      <xdr:col>1</xdr:col>
      <xdr:colOff>600075</xdr:colOff>
      <xdr:row>246</xdr:row>
      <xdr:rowOff>66675</xdr:rowOff>
    </xdr:to>
    <xdr:pic>
      <xdr:nvPicPr>
        <xdr:cNvPr id="113" name="Picture 112" descr="http://shrines.rpgclassics.com/snes/frontmis1/wanzers/artassaut.gif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9240500"/>
          <a:ext cx="4476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247</xdr:row>
      <xdr:rowOff>38100</xdr:rowOff>
    </xdr:from>
    <xdr:to>
      <xdr:col>1</xdr:col>
      <xdr:colOff>647700</xdr:colOff>
      <xdr:row>248</xdr:row>
      <xdr:rowOff>142875</xdr:rowOff>
    </xdr:to>
    <xdr:pic>
      <xdr:nvPicPr>
        <xdr:cNvPr id="115" name="Picture 114" descr="http://shrines.rpgclassics.com/snes/frontmis1/wanzers/ibis.gif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943600"/>
          <a:ext cx="4762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249</xdr:row>
      <xdr:rowOff>9525</xdr:rowOff>
    </xdr:from>
    <xdr:to>
      <xdr:col>1</xdr:col>
      <xdr:colOff>571500</xdr:colOff>
      <xdr:row>250</xdr:row>
      <xdr:rowOff>85725</xdr:rowOff>
    </xdr:to>
    <xdr:pic>
      <xdr:nvPicPr>
        <xdr:cNvPr id="117" name="Picture 116" descr="http://shrines.rpgclassics.com/snes/frontmis1/wanzers/boa36.gif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0012025"/>
          <a:ext cx="4286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255</xdr:row>
      <xdr:rowOff>0</xdr:rowOff>
    </xdr:from>
    <xdr:to>
      <xdr:col>1</xdr:col>
      <xdr:colOff>457200</xdr:colOff>
      <xdr:row>255</xdr:row>
      <xdr:rowOff>171450</xdr:rowOff>
    </xdr:to>
    <xdr:pic>
      <xdr:nvPicPr>
        <xdr:cNvPr id="119" name="Picture 118" descr="http://shrines.rpgclassics.com/snes/frontmis1/wanzers/bison.gif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5529500"/>
          <a:ext cx="1333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257</xdr:row>
      <xdr:rowOff>0</xdr:rowOff>
    </xdr:from>
    <xdr:to>
      <xdr:col>1</xdr:col>
      <xdr:colOff>476250</xdr:colOff>
      <xdr:row>257</xdr:row>
      <xdr:rowOff>180975</xdr:rowOff>
    </xdr:to>
    <xdr:pic>
      <xdr:nvPicPr>
        <xdr:cNvPr id="125" name="Picture 124" descr="http://shrines.rpgclassics.com/snes/frontmis1/wanzers/squalo.gif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48958500"/>
          <a:ext cx="1333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259</xdr:row>
      <xdr:rowOff>0</xdr:rowOff>
    </xdr:from>
    <xdr:to>
      <xdr:col>1</xdr:col>
      <xdr:colOff>600075</xdr:colOff>
      <xdr:row>260</xdr:row>
      <xdr:rowOff>66675</xdr:rowOff>
    </xdr:to>
    <xdr:pic>
      <xdr:nvPicPr>
        <xdr:cNvPr id="127" name="Picture 126" descr="http://shrines.rpgclassics.com/snes/frontmis1/wanzers/artassaut.gif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46672500"/>
          <a:ext cx="4476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261</xdr:row>
      <xdr:rowOff>0</xdr:rowOff>
    </xdr:from>
    <xdr:to>
      <xdr:col>1</xdr:col>
      <xdr:colOff>571500</xdr:colOff>
      <xdr:row>262</xdr:row>
      <xdr:rowOff>0</xdr:rowOff>
    </xdr:to>
    <xdr:pic>
      <xdr:nvPicPr>
        <xdr:cNvPr id="129" name="Picture 128" descr="http://shrines.rpgclassics.com/snes/frontmis1/wanzers/mostro3.gif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1338500"/>
          <a:ext cx="3524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264</xdr:row>
      <xdr:rowOff>161925</xdr:rowOff>
    </xdr:from>
    <xdr:to>
      <xdr:col>1</xdr:col>
      <xdr:colOff>561975</xdr:colOff>
      <xdr:row>266</xdr:row>
      <xdr:rowOff>47625</xdr:rowOff>
    </xdr:to>
    <xdr:pic>
      <xdr:nvPicPr>
        <xdr:cNvPr id="131" name="Picture 130" descr="http://shrines.rpgclassics.com/snes/frontmis1/wanzers/empire.gif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6450925"/>
          <a:ext cx="4286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267</xdr:row>
      <xdr:rowOff>0</xdr:rowOff>
    </xdr:from>
    <xdr:to>
      <xdr:col>1</xdr:col>
      <xdr:colOff>590550</xdr:colOff>
      <xdr:row>268</xdr:row>
      <xdr:rowOff>95250</xdr:rowOff>
    </xdr:to>
    <xdr:pic>
      <xdr:nvPicPr>
        <xdr:cNvPr id="133" name="Picture 132" descr="http://shrines.rpgclassics.com/snes/frontmis1/wanzers/banish.gif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32956500"/>
          <a:ext cx="4381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263</xdr:row>
      <xdr:rowOff>0</xdr:rowOff>
    </xdr:from>
    <xdr:to>
      <xdr:col>1</xdr:col>
      <xdr:colOff>561975</xdr:colOff>
      <xdr:row>264</xdr:row>
      <xdr:rowOff>9525</xdr:rowOff>
    </xdr:to>
    <xdr:pic>
      <xdr:nvPicPr>
        <xdr:cNvPr id="137" name="Picture 136" descr="http://shrines.rpgclassics.com/snes/frontmis1/wanzers/fv24b.gif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0101500"/>
          <a:ext cx="3048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253</xdr:row>
      <xdr:rowOff>9525</xdr:rowOff>
    </xdr:from>
    <xdr:to>
      <xdr:col>1</xdr:col>
      <xdr:colOff>476250</xdr:colOff>
      <xdr:row>253</xdr:row>
      <xdr:rowOff>180975</xdr:rowOff>
    </xdr:to>
    <xdr:pic>
      <xdr:nvPicPr>
        <xdr:cNvPr id="141" name="Picture 140" descr="http://shrines.rpgclassics.com/snes/frontmis1/wanzers/albatross.gif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8206025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251</xdr:row>
      <xdr:rowOff>0</xdr:rowOff>
    </xdr:from>
    <xdr:to>
      <xdr:col>1</xdr:col>
      <xdr:colOff>504825</xdr:colOff>
      <xdr:row>251</xdr:row>
      <xdr:rowOff>152400</xdr:rowOff>
    </xdr:to>
    <xdr:pic>
      <xdr:nvPicPr>
        <xdr:cNvPr id="145" name="Picture 144" descr="http://shrines.rpgclassics.com/snes/frontmis1/wanzers/slay.gif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47815500"/>
          <a:ext cx="2571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269</xdr:row>
      <xdr:rowOff>9525</xdr:rowOff>
    </xdr:from>
    <xdr:to>
      <xdr:col>1</xdr:col>
      <xdr:colOff>476250</xdr:colOff>
      <xdr:row>269</xdr:row>
      <xdr:rowOff>180975</xdr:rowOff>
    </xdr:to>
    <xdr:pic>
      <xdr:nvPicPr>
        <xdr:cNvPr id="147" name="Picture 146" descr="http://shrines.rpgclassics.com/snes/frontmis1/wanzers/albatross.gif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48206025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271</xdr:row>
      <xdr:rowOff>0</xdr:rowOff>
    </xdr:from>
    <xdr:to>
      <xdr:col>1</xdr:col>
      <xdr:colOff>495300</xdr:colOff>
      <xdr:row>271</xdr:row>
      <xdr:rowOff>161925</xdr:rowOff>
    </xdr:to>
    <xdr:pic>
      <xdr:nvPicPr>
        <xdr:cNvPr id="153" name="Picture 152" descr="http://shrines.rpgclassics.com/snes/frontmis1/wanzers/paraina.gif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516255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273</xdr:row>
      <xdr:rowOff>0</xdr:rowOff>
    </xdr:from>
    <xdr:to>
      <xdr:col>1</xdr:col>
      <xdr:colOff>485775</xdr:colOff>
      <xdr:row>273</xdr:row>
      <xdr:rowOff>180975</xdr:rowOff>
    </xdr:to>
    <xdr:pic>
      <xdr:nvPicPr>
        <xdr:cNvPr id="157" name="Picture 156" descr="http://shrines.rpgclassics.com/snes/frontmis1/wanzers/donkey2.gif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2006500"/>
          <a:ext cx="1619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275</xdr:row>
      <xdr:rowOff>0</xdr:rowOff>
    </xdr:from>
    <xdr:to>
      <xdr:col>1</xdr:col>
      <xdr:colOff>476250</xdr:colOff>
      <xdr:row>275</xdr:row>
      <xdr:rowOff>180975</xdr:rowOff>
    </xdr:to>
    <xdr:pic>
      <xdr:nvPicPr>
        <xdr:cNvPr id="159" name="Picture 158" descr="http://shrines.rpgclassics.com/snes/frontmis1/wanzers/squalo.gif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48958500"/>
          <a:ext cx="1333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276</xdr:row>
      <xdr:rowOff>180975</xdr:rowOff>
    </xdr:from>
    <xdr:to>
      <xdr:col>1</xdr:col>
      <xdr:colOff>504825</xdr:colOff>
      <xdr:row>278</xdr:row>
      <xdr:rowOff>28575</xdr:rowOff>
    </xdr:to>
    <xdr:pic>
      <xdr:nvPicPr>
        <xdr:cNvPr id="165" name="Picture 164" descr="http://shrines.rpgclassics.com/snes/frontmis1/wanzers/bagworm.gif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58975"/>
          <a:ext cx="2000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87</xdr:row>
      <xdr:rowOff>0</xdr:rowOff>
    </xdr:from>
    <xdr:to>
      <xdr:col>1</xdr:col>
      <xdr:colOff>457200</xdr:colOff>
      <xdr:row>87</xdr:row>
      <xdr:rowOff>171450</xdr:rowOff>
    </xdr:to>
    <xdr:pic>
      <xdr:nvPicPr>
        <xdr:cNvPr id="169" name="Picture 168" descr="http://shrines.rpgclassics.com/snes/frontmis1/wanzers/egret.gif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6573500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111</xdr:row>
      <xdr:rowOff>0</xdr:rowOff>
    </xdr:from>
    <xdr:to>
      <xdr:col>1</xdr:col>
      <xdr:colOff>428625</xdr:colOff>
      <xdr:row>111</xdr:row>
      <xdr:rowOff>171450</xdr:rowOff>
    </xdr:to>
    <xdr:pic>
      <xdr:nvPicPr>
        <xdr:cNvPr id="172" name="Picture 171" descr="http://shrines.rpgclassics.com/snes/frontmis1/wanzers/egret.gif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21145500"/>
          <a:ext cx="2190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121</xdr:row>
      <xdr:rowOff>0</xdr:rowOff>
    </xdr:from>
    <xdr:to>
      <xdr:col>1</xdr:col>
      <xdr:colOff>381000</xdr:colOff>
      <xdr:row>121</xdr:row>
      <xdr:rowOff>171450</xdr:rowOff>
    </xdr:to>
    <xdr:pic>
      <xdr:nvPicPr>
        <xdr:cNvPr id="174" name="Picture 173" descr="http://shrines.rpgclassics.com/snes/frontmis1/wanzers/racehorse.gif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3050500"/>
          <a:ext cx="1333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124</xdr:row>
      <xdr:rowOff>180975</xdr:rowOff>
    </xdr:from>
    <xdr:to>
      <xdr:col>1</xdr:col>
      <xdr:colOff>457200</xdr:colOff>
      <xdr:row>125</xdr:row>
      <xdr:rowOff>161925</xdr:rowOff>
    </xdr:to>
    <xdr:pic>
      <xdr:nvPicPr>
        <xdr:cNvPr id="176" name="Picture 175" descr="http://shrines.rpgclassics.com/snes/frontmis1/wanzers/leostan.gif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23802975"/>
          <a:ext cx="2762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6</xdr:row>
      <xdr:rowOff>0</xdr:rowOff>
    </xdr:from>
    <xdr:to>
      <xdr:col>1</xdr:col>
      <xdr:colOff>514350</xdr:colOff>
      <xdr:row>7</xdr:row>
      <xdr:rowOff>180975</xdr:rowOff>
    </xdr:to>
    <xdr:pic>
      <xdr:nvPicPr>
        <xdr:cNvPr id="7" name="Picture 6" descr="http://shrines.rpgclassics.com/snes/frontmis1/wanzers/zola3aleg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952500"/>
          <a:ext cx="3048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12</xdr:row>
      <xdr:rowOff>28575</xdr:rowOff>
    </xdr:from>
    <xdr:to>
      <xdr:col>1</xdr:col>
      <xdr:colOff>628650</xdr:colOff>
      <xdr:row>13</xdr:row>
      <xdr:rowOff>161925</xdr:rowOff>
    </xdr:to>
    <xdr:pic>
      <xdr:nvPicPr>
        <xdr:cNvPr id="9" name="Picture 8" descr="http://shrines.rpgclassics.com/snes/frontmis1/wanzers/garoleleg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124075"/>
          <a:ext cx="4667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16</xdr:row>
      <xdr:rowOff>38100</xdr:rowOff>
    </xdr:from>
    <xdr:to>
      <xdr:col>1</xdr:col>
      <xdr:colOff>609600</xdr:colOff>
      <xdr:row>17</xdr:row>
      <xdr:rowOff>142875</xdr:rowOff>
    </xdr:to>
    <xdr:pic>
      <xdr:nvPicPr>
        <xdr:cNvPr id="11" name="Picture 10" descr="http://shrines.rpgclassics.com/snes/frontmis1/wanzers/arpeggioleg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895600"/>
          <a:ext cx="4095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22</xdr:row>
      <xdr:rowOff>0</xdr:rowOff>
    </xdr:from>
    <xdr:to>
      <xdr:col>1</xdr:col>
      <xdr:colOff>542925</xdr:colOff>
      <xdr:row>23</xdr:row>
      <xdr:rowOff>180975</xdr:rowOff>
    </xdr:to>
    <xdr:pic>
      <xdr:nvPicPr>
        <xdr:cNvPr id="13" name="Picture 12" descr="http://shrines.rpgclassics.com/snes/frontmis1/wanzers/prisomealeg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000500"/>
          <a:ext cx="3238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28</xdr:row>
      <xdr:rowOff>0</xdr:rowOff>
    </xdr:from>
    <xdr:to>
      <xdr:col>1</xdr:col>
      <xdr:colOff>590550</xdr:colOff>
      <xdr:row>29</xdr:row>
      <xdr:rowOff>171450</xdr:rowOff>
    </xdr:to>
    <xdr:pic>
      <xdr:nvPicPr>
        <xdr:cNvPr id="15" name="Picture 14" descr="http://shrines.rpgclassics.com/snes/frontmis1/wanzers/terranleg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143500"/>
          <a:ext cx="3905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33</xdr:row>
      <xdr:rowOff>76200</xdr:rowOff>
    </xdr:from>
    <xdr:to>
      <xdr:col>1</xdr:col>
      <xdr:colOff>514350</xdr:colOff>
      <xdr:row>34</xdr:row>
      <xdr:rowOff>85725</xdr:rowOff>
    </xdr:to>
    <xdr:pic>
      <xdr:nvPicPr>
        <xdr:cNvPr id="17" name="Picture 16" descr="http://shrines.rpgclassics.com/snes/frontmis1/wanzers/vaporarm.gif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172200"/>
          <a:ext cx="238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39</xdr:row>
      <xdr:rowOff>104775</xdr:rowOff>
    </xdr:from>
    <xdr:to>
      <xdr:col>1</xdr:col>
      <xdr:colOff>514350</xdr:colOff>
      <xdr:row>40</xdr:row>
      <xdr:rowOff>114300</xdr:rowOff>
    </xdr:to>
    <xdr:pic>
      <xdr:nvPicPr>
        <xdr:cNvPr id="19" name="Picture 18" descr="http://shrines.rpgclassics.com/snes/frontmis1/wanzers/bizantarm.gif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534275"/>
          <a:ext cx="2762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49</xdr:row>
      <xdr:rowOff>66675</xdr:rowOff>
    </xdr:from>
    <xdr:to>
      <xdr:col>1</xdr:col>
      <xdr:colOff>495300</xdr:colOff>
      <xdr:row>50</xdr:row>
      <xdr:rowOff>95250</xdr:rowOff>
    </xdr:to>
    <xdr:pic>
      <xdr:nvPicPr>
        <xdr:cNvPr id="21" name="Picture 20" descr="http://shrines.rpgclassics.com/snes/frontmis1/wanzers/sakata65arm.gif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9401175"/>
          <a:ext cx="2000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57</xdr:row>
      <xdr:rowOff>76200</xdr:rowOff>
    </xdr:from>
    <xdr:to>
      <xdr:col>1</xdr:col>
      <xdr:colOff>552450</xdr:colOff>
      <xdr:row>58</xdr:row>
      <xdr:rowOff>114300</xdr:rowOff>
    </xdr:to>
    <xdr:pic>
      <xdr:nvPicPr>
        <xdr:cNvPr id="23" name="Picture 22" descr="http://shrines.rpgclassics.com/snes/frontmis1/wanzers/wildgoatarm.gif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0744200"/>
          <a:ext cx="2857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65</xdr:row>
      <xdr:rowOff>47625</xdr:rowOff>
    </xdr:from>
    <xdr:to>
      <xdr:col>1</xdr:col>
      <xdr:colOff>504825</xdr:colOff>
      <xdr:row>66</xdr:row>
      <xdr:rowOff>104775</xdr:rowOff>
    </xdr:to>
    <xdr:pic>
      <xdr:nvPicPr>
        <xdr:cNvPr id="25" name="Picture 24" descr="http://shrines.rpgclassics.com/snes/frontmis1/wanzers/carocarm.gif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12239625"/>
          <a:ext cx="2095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73</xdr:row>
      <xdr:rowOff>38100</xdr:rowOff>
    </xdr:from>
    <xdr:to>
      <xdr:col>1</xdr:col>
      <xdr:colOff>523875</xdr:colOff>
      <xdr:row>74</xdr:row>
      <xdr:rowOff>152400</xdr:rowOff>
    </xdr:to>
    <xdr:pic>
      <xdr:nvPicPr>
        <xdr:cNvPr id="14" name="Picture 13" descr="http://shrines.rpgclassics.com/snes/frontmis1/wanzers/dasler2.gif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3944600"/>
          <a:ext cx="2762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81</xdr:row>
      <xdr:rowOff>19050</xdr:rowOff>
    </xdr:from>
    <xdr:to>
      <xdr:col>1</xdr:col>
      <xdr:colOff>521970</xdr:colOff>
      <xdr:row>83</xdr:row>
      <xdr:rowOff>38099</xdr:rowOff>
    </xdr:to>
    <xdr:pic>
      <xdr:nvPicPr>
        <xdr:cNvPr id="18" name="Picture 17" descr="http://shrines.rpgclassics.com/snes/frontmis1/wanzers/sakata90body.gif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449550"/>
          <a:ext cx="274320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342899</xdr:colOff>
      <xdr:row>85</xdr:row>
      <xdr:rowOff>47625</xdr:rowOff>
    </xdr:from>
    <xdr:to>
      <xdr:col>1</xdr:col>
      <xdr:colOff>544067</xdr:colOff>
      <xdr:row>86</xdr:row>
      <xdr:rowOff>164793</xdr:rowOff>
    </xdr:to>
    <xdr:pic>
      <xdr:nvPicPr>
        <xdr:cNvPr id="22" name="Picture 21" descr="http://shrines.rpgclassics.com/snes/frontmis1/wanzers/sakata90arm.gif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16240125"/>
          <a:ext cx="201168" cy="307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91</xdr:row>
      <xdr:rowOff>38101</xdr:rowOff>
    </xdr:from>
    <xdr:to>
      <xdr:col>1</xdr:col>
      <xdr:colOff>554183</xdr:colOff>
      <xdr:row>94</xdr:row>
      <xdr:rowOff>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1" y="17373601"/>
          <a:ext cx="363682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96</xdr:row>
      <xdr:rowOff>28575</xdr:rowOff>
    </xdr:from>
    <xdr:to>
      <xdr:col>1</xdr:col>
      <xdr:colOff>485775</xdr:colOff>
      <xdr:row>97</xdr:row>
      <xdr:rowOff>133350</xdr:rowOff>
    </xdr:to>
    <xdr:pic>
      <xdr:nvPicPr>
        <xdr:cNvPr id="26" name="Picture 25" descr="http://shrines.rpgclassics.com/snes/frontmis1/wanzers/zeareidbody.gif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8316575"/>
          <a:ext cx="2095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102</xdr:row>
      <xdr:rowOff>66675</xdr:rowOff>
    </xdr:from>
    <xdr:to>
      <xdr:col>1</xdr:col>
      <xdr:colOff>466725</xdr:colOff>
      <xdr:row>103</xdr:row>
      <xdr:rowOff>57150</xdr:rowOff>
    </xdr:to>
    <xdr:pic>
      <xdr:nvPicPr>
        <xdr:cNvPr id="28" name="Picture 27" descr="http://shrines.rpgclassics.com/snes/frontmis1/wanzers/zeareidarm.gif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9497675"/>
          <a:ext cx="1905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111</xdr:row>
      <xdr:rowOff>9525</xdr:rowOff>
    </xdr:from>
    <xdr:to>
      <xdr:col>1</xdr:col>
      <xdr:colOff>504825</xdr:colOff>
      <xdr:row>113</xdr:row>
      <xdr:rowOff>0</xdr:rowOff>
    </xdr:to>
    <xdr:pic>
      <xdr:nvPicPr>
        <xdr:cNvPr id="30" name="Picture 29" descr="http://shrines.rpgclassics.com/snes/frontmis1/wanzers/zeareidleg.gif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583525"/>
          <a:ext cx="2762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117</xdr:row>
      <xdr:rowOff>38100</xdr:rowOff>
    </xdr:from>
    <xdr:to>
      <xdr:col>1</xdr:col>
      <xdr:colOff>476250</xdr:colOff>
      <xdr:row>118</xdr:row>
      <xdr:rowOff>133350</xdr:rowOff>
    </xdr:to>
    <xdr:pic>
      <xdr:nvPicPr>
        <xdr:cNvPr id="24" name="Picture 23" descr="http://shrines.rpgclassics.com/snes/frontmis1/wanzers/zola3abody.gif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22326600"/>
          <a:ext cx="1809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121</xdr:row>
      <xdr:rowOff>76200</xdr:rowOff>
    </xdr:from>
    <xdr:to>
      <xdr:col>1</xdr:col>
      <xdr:colOff>495300</xdr:colOff>
      <xdr:row>122</xdr:row>
      <xdr:rowOff>104775</xdr:rowOff>
    </xdr:to>
    <xdr:pic>
      <xdr:nvPicPr>
        <xdr:cNvPr id="29" name="Picture 28" descr="http://shrines.rpgclassics.com/snes/frontmis1/wanzers/zola3aarm.gif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3126700"/>
          <a:ext cx="1333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129</xdr:row>
      <xdr:rowOff>38100</xdr:rowOff>
    </xdr:from>
    <xdr:to>
      <xdr:col>1</xdr:col>
      <xdr:colOff>585597</xdr:colOff>
      <xdr:row>131</xdr:row>
      <xdr:rowOff>120396</xdr:rowOff>
    </xdr:to>
    <xdr:pic>
      <xdr:nvPicPr>
        <xdr:cNvPr id="27" name="Picture 26" descr="http://shrines.rpgclassics.com/snes/frontmis1/wanzers/briziabody.gif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4612600"/>
          <a:ext cx="347472" cy="463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276224</xdr:colOff>
      <xdr:row>138</xdr:row>
      <xdr:rowOff>123825</xdr:rowOff>
    </xdr:from>
    <xdr:to>
      <xdr:col>1</xdr:col>
      <xdr:colOff>550544</xdr:colOff>
      <xdr:row>140</xdr:row>
      <xdr:rowOff>175962</xdr:rowOff>
    </xdr:to>
    <xdr:pic>
      <xdr:nvPicPr>
        <xdr:cNvPr id="32" name="Picture 31" descr="http://shrines.rpgclassics.com/snes/frontmis1/wanzers/briziaarm.gif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4" y="26412825"/>
          <a:ext cx="274320" cy="433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209549</xdr:colOff>
      <xdr:row>133</xdr:row>
      <xdr:rowOff>57149</xdr:rowOff>
    </xdr:from>
    <xdr:to>
      <xdr:col>1</xdr:col>
      <xdr:colOff>611885</xdr:colOff>
      <xdr:row>135</xdr:row>
      <xdr:rowOff>170447</xdr:rowOff>
    </xdr:to>
    <xdr:pic>
      <xdr:nvPicPr>
        <xdr:cNvPr id="34" name="Picture 33" descr="http://shrines.rpgclassics.com/snes/frontmis1/wanzers/brizialeg.gif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49" y="25393649"/>
          <a:ext cx="402336" cy="494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145</xdr:row>
      <xdr:rowOff>171450</xdr:rowOff>
    </xdr:from>
    <xdr:to>
      <xdr:col>1</xdr:col>
      <xdr:colOff>447675</xdr:colOff>
      <xdr:row>147</xdr:row>
      <xdr:rowOff>57150</xdr:rowOff>
    </xdr:to>
    <xdr:pic>
      <xdr:nvPicPr>
        <xdr:cNvPr id="33" name="Picture 32" descr="http://shrines.rpgclassics.com/snes/frontmis1/wanzers/orcsbody.gif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77939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149</xdr:row>
      <xdr:rowOff>76200</xdr:rowOff>
    </xdr:from>
    <xdr:to>
      <xdr:col>1</xdr:col>
      <xdr:colOff>485775</xdr:colOff>
      <xdr:row>151</xdr:row>
      <xdr:rowOff>76200</xdr:rowOff>
    </xdr:to>
    <xdr:pic>
      <xdr:nvPicPr>
        <xdr:cNvPr id="36" name="Picture 35" descr="http://shrines.rpgclassics.com/snes/frontmis1/wanzers/orcsleg.gif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8460700"/>
          <a:ext cx="2762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154</xdr:row>
      <xdr:rowOff>19050</xdr:rowOff>
    </xdr:from>
    <xdr:to>
      <xdr:col>1</xdr:col>
      <xdr:colOff>438150</xdr:colOff>
      <xdr:row>155</xdr:row>
      <xdr:rowOff>47625</xdr:rowOff>
    </xdr:to>
    <xdr:pic>
      <xdr:nvPicPr>
        <xdr:cNvPr id="38" name="Picture 37" descr="http://shrines.rpgclassics.com/snes/frontmis1/wanzers/orcs2arm.gif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9356050"/>
          <a:ext cx="1809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9"/>
  <sheetViews>
    <sheetView zoomScale="90" zoomScaleNormal="90" workbookViewId="0">
      <pane ySplit="2" topLeftCell="A463" activePane="bottomLeft" state="frozen"/>
      <selection pane="bottomLeft" activeCell="AM140" sqref="AM140"/>
    </sheetView>
  </sheetViews>
  <sheetFormatPr defaultColWidth="9.125" defaultRowHeight="14.25"/>
  <cols>
    <col min="1" max="1" width="22" style="1" customWidth="1"/>
    <col min="2" max="2" width="10.25" style="1" bestFit="1" customWidth="1"/>
    <col min="3" max="3" width="6.625" style="1" bestFit="1" customWidth="1"/>
    <col min="4" max="15" width="6.25" style="1" bestFit="1" customWidth="1"/>
    <col min="16" max="16" width="6.625" style="1" bestFit="1" customWidth="1"/>
    <col min="17" max="18" width="6.375" style="1" bestFit="1" customWidth="1"/>
    <col min="19" max="19" width="6.625" style="1" bestFit="1" customWidth="1"/>
    <col min="20" max="21" width="6.25" style="1" bestFit="1" customWidth="1"/>
    <col min="22" max="30" width="6.625" style="1" bestFit="1" customWidth="1"/>
    <col min="31" max="32" width="7.375" style="1" customWidth="1"/>
    <col min="33" max="34" width="6.75" style="1" bestFit="1" customWidth="1"/>
    <col min="35" max="35" width="6.875" style="9" bestFit="1" customWidth="1"/>
    <col min="36" max="36" width="8.375" style="1" customWidth="1"/>
    <col min="37" max="37" width="6.625" style="1" bestFit="1" customWidth="1"/>
    <col min="38" max="42" width="6.375" style="1" bestFit="1" customWidth="1"/>
    <col min="43" max="47" width="6.25" style="1" bestFit="1" customWidth="1"/>
    <col min="48" max="48" width="6.625" style="1" bestFit="1" customWidth="1"/>
    <col min="49" max="50" width="6.375" style="1" bestFit="1" customWidth="1"/>
    <col min="51" max="16384" width="9.125" style="1"/>
  </cols>
  <sheetData>
    <row r="1" spans="1:50">
      <c r="A1" s="32" t="s">
        <v>2635</v>
      </c>
      <c r="Z1" s="1" t="s">
        <v>8885</v>
      </c>
      <c r="AB1" s="1" t="s">
        <v>8885</v>
      </c>
      <c r="AC1" s="559" t="s">
        <v>5400</v>
      </c>
      <c r="AD1" s="559"/>
      <c r="AE1" s="559" t="s">
        <v>5842</v>
      </c>
      <c r="AF1" s="559"/>
      <c r="AG1" s="559" t="s">
        <v>146</v>
      </c>
      <c r="AH1" s="559"/>
      <c r="AI1" s="570" t="s">
        <v>6930</v>
      </c>
      <c r="AJ1" s="570"/>
      <c r="AK1" s="559" t="s">
        <v>5599</v>
      </c>
      <c r="AL1" s="559"/>
    </row>
    <row r="2" spans="1:50" ht="15.75">
      <c r="S2" s="570" t="s">
        <v>2516</v>
      </c>
      <c r="T2" s="570"/>
      <c r="U2" s="571" t="s">
        <v>10261</v>
      </c>
      <c r="V2" s="571"/>
      <c r="W2" s="567" t="s">
        <v>843</v>
      </c>
      <c r="X2" s="567"/>
      <c r="Y2" s="23" t="s">
        <v>6628</v>
      </c>
      <c r="AA2" s="27" t="s">
        <v>2517</v>
      </c>
      <c r="AC2" s="578" t="s">
        <v>5600</v>
      </c>
      <c r="AD2" s="578"/>
      <c r="AE2" s="579" t="s">
        <v>5396</v>
      </c>
      <c r="AF2" s="579"/>
      <c r="AG2" s="580" t="s">
        <v>2582</v>
      </c>
      <c r="AH2" s="580"/>
      <c r="AI2" s="23" t="s">
        <v>2684</v>
      </c>
      <c r="AJ2" s="100" t="s">
        <v>5601</v>
      </c>
      <c r="AK2" s="578" t="s">
        <v>3312</v>
      </c>
      <c r="AL2" s="578"/>
      <c r="AM2" s="155" t="s">
        <v>2318</v>
      </c>
      <c r="AN2" s="1" t="s">
        <v>209</v>
      </c>
      <c r="AO2" s="563" t="s">
        <v>5281</v>
      </c>
      <c r="AP2" s="563"/>
      <c r="AQ2" s="564" t="s">
        <v>3056</v>
      </c>
      <c r="AR2" s="564"/>
      <c r="AS2" s="564"/>
      <c r="AT2" s="564"/>
      <c r="AU2" s="565" t="s">
        <v>3057</v>
      </c>
      <c r="AV2" s="565"/>
    </row>
    <row r="3" spans="1:50">
      <c r="A3" s="1" t="s">
        <v>5280</v>
      </c>
      <c r="B3" s="1" t="s">
        <v>0</v>
      </c>
      <c r="C3" s="1" t="s">
        <v>2746</v>
      </c>
      <c r="D3" s="1" t="s">
        <v>2747</v>
      </c>
      <c r="E3" s="1" t="s">
        <v>2748</v>
      </c>
      <c r="F3" s="1" t="s">
        <v>2749</v>
      </c>
      <c r="G3" s="1" t="s">
        <v>2750</v>
      </c>
      <c r="H3" s="1" t="s">
        <v>2751</v>
      </c>
      <c r="I3" s="1" t="s">
        <v>2752</v>
      </c>
      <c r="J3" s="1" t="s">
        <v>2753</v>
      </c>
      <c r="K3" s="1" t="s">
        <v>2754</v>
      </c>
      <c r="L3" s="1" t="s">
        <v>2755</v>
      </c>
      <c r="M3" s="1" t="s">
        <v>2756</v>
      </c>
      <c r="N3" s="1" t="s">
        <v>2757</v>
      </c>
      <c r="O3" s="1" t="s">
        <v>2758</v>
      </c>
      <c r="P3" s="1" t="s">
        <v>2759</v>
      </c>
      <c r="Q3" s="1" t="s">
        <v>2760</v>
      </c>
      <c r="R3" s="1" t="s">
        <v>2761</v>
      </c>
      <c r="S3" s="1" t="s">
        <v>2762</v>
      </c>
      <c r="T3" s="1" t="s">
        <v>2763</v>
      </c>
      <c r="U3" s="1" t="s">
        <v>2764</v>
      </c>
      <c r="V3" s="1" t="s">
        <v>2765</v>
      </c>
      <c r="W3" s="1" t="s">
        <v>2766</v>
      </c>
      <c r="X3" s="1" t="s">
        <v>2767</v>
      </c>
      <c r="Y3" s="1" t="s">
        <v>2768</v>
      </c>
      <c r="Z3" s="1" t="s">
        <v>2769</v>
      </c>
      <c r="AA3" s="1" t="s">
        <v>2770</v>
      </c>
      <c r="AB3" s="1" t="s">
        <v>2771</v>
      </c>
      <c r="AC3" s="1" t="s">
        <v>2772</v>
      </c>
      <c r="AD3" s="1" t="s">
        <v>2773</v>
      </c>
      <c r="AE3" s="1" t="s">
        <v>2774</v>
      </c>
      <c r="AF3" s="1" t="s">
        <v>2775</v>
      </c>
      <c r="AG3" s="1" t="s">
        <v>2776</v>
      </c>
      <c r="AH3" s="1" t="s">
        <v>2777</v>
      </c>
      <c r="AI3" s="1" t="s">
        <v>2778</v>
      </c>
      <c r="AJ3" s="1" t="s">
        <v>2779</v>
      </c>
      <c r="AK3" s="1" t="s">
        <v>2780</v>
      </c>
      <c r="AL3" s="1" t="s">
        <v>2781</v>
      </c>
      <c r="AM3" s="1" t="s">
        <v>2782</v>
      </c>
      <c r="AN3" s="1" t="s">
        <v>2783</v>
      </c>
      <c r="AO3" s="1" t="s">
        <v>2784</v>
      </c>
      <c r="AP3" s="1" t="s">
        <v>2785</v>
      </c>
      <c r="AQ3" s="1" t="s">
        <v>2786</v>
      </c>
      <c r="AR3" s="1" t="s">
        <v>2787</v>
      </c>
      <c r="AS3" s="1" t="s">
        <v>2788</v>
      </c>
      <c r="AT3" s="1" t="s">
        <v>2789</v>
      </c>
      <c r="AU3" s="1" t="s">
        <v>2790</v>
      </c>
      <c r="AV3" s="1" t="s">
        <v>2791</v>
      </c>
      <c r="AW3" s="1" t="s">
        <v>2792</v>
      </c>
      <c r="AX3" s="1" t="s">
        <v>2793</v>
      </c>
    </row>
    <row r="4" spans="1:50" ht="15">
      <c r="B4" s="1" t="s">
        <v>73</v>
      </c>
      <c r="C4" s="1" t="s">
        <v>94</v>
      </c>
      <c r="D4" s="1" t="s">
        <v>397</v>
      </c>
      <c r="E4" s="1" t="s">
        <v>280</v>
      </c>
      <c r="F4" s="1" t="s">
        <v>273</v>
      </c>
      <c r="G4" s="1" t="s">
        <v>2263</v>
      </c>
      <c r="H4" s="1" t="s">
        <v>281</v>
      </c>
      <c r="I4" s="1" t="s">
        <v>2264</v>
      </c>
      <c r="J4" s="1" t="s">
        <v>51</v>
      </c>
      <c r="K4" s="1" t="s">
        <v>44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3" t="s">
        <v>44</v>
      </c>
      <c r="T4" s="3" t="s">
        <v>123</v>
      </c>
      <c r="U4" s="1" t="s">
        <v>52</v>
      </c>
      <c r="V4" s="1" t="s">
        <v>52</v>
      </c>
      <c r="W4" s="34" t="s">
        <v>2524</v>
      </c>
      <c r="X4" s="34" t="s">
        <v>207</v>
      </c>
      <c r="Y4" s="1" t="s">
        <v>121</v>
      </c>
      <c r="Z4" s="1" t="s">
        <v>52</v>
      </c>
      <c r="AA4" s="1" t="s">
        <v>279</v>
      </c>
      <c r="AB4" s="1" t="s">
        <v>52</v>
      </c>
      <c r="AC4" s="2" t="s">
        <v>2740</v>
      </c>
      <c r="AD4" s="1" t="s">
        <v>52</v>
      </c>
      <c r="AE4" s="1" t="s">
        <v>678</v>
      </c>
      <c r="AF4" s="1" t="s">
        <v>52</v>
      </c>
      <c r="AG4" s="1" t="s">
        <v>2796</v>
      </c>
      <c r="AH4" s="1" t="s">
        <v>52</v>
      </c>
      <c r="AI4" s="22" t="s">
        <v>122</v>
      </c>
      <c r="AJ4" s="1" t="s">
        <v>122</v>
      </c>
      <c r="AK4" s="1" t="s">
        <v>207</v>
      </c>
      <c r="AL4" s="1" t="s">
        <v>52</v>
      </c>
      <c r="AM4" s="2" t="s">
        <v>52</v>
      </c>
      <c r="AN4" s="1" t="s">
        <v>52</v>
      </c>
      <c r="AO4" s="48" t="s">
        <v>398</v>
      </c>
      <c r="AP4" s="48" t="s">
        <v>52</v>
      </c>
      <c r="AQ4" s="33" t="s">
        <v>344</v>
      </c>
      <c r="AR4" s="33" t="s">
        <v>846</v>
      </c>
      <c r="AS4" s="33" t="s">
        <v>241</v>
      </c>
      <c r="AT4" s="33" t="s">
        <v>1662</v>
      </c>
      <c r="AU4" s="33" t="s">
        <v>2796</v>
      </c>
      <c r="AV4" s="33" t="s">
        <v>1662</v>
      </c>
      <c r="AW4" s="33" t="s">
        <v>2797</v>
      </c>
      <c r="AX4" s="33" t="s">
        <v>1662</v>
      </c>
    </row>
    <row r="5" spans="1:50" ht="15.75">
      <c r="B5" s="1" t="s">
        <v>4947</v>
      </c>
      <c r="C5" s="163" t="s">
        <v>98</v>
      </c>
      <c r="D5" s="163" t="s">
        <v>394</v>
      </c>
      <c r="E5" s="163" t="s">
        <v>395</v>
      </c>
      <c r="F5" s="163" t="s">
        <v>276</v>
      </c>
      <c r="G5" s="163" t="s">
        <v>2258</v>
      </c>
      <c r="H5" s="163" t="s">
        <v>2259</v>
      </c>
      <c r="I5" s="163" t="s">
        <v>2260</v>
      </c>
      <c r="J5" s="165" t="s">
        <v>100</v>
      </c>
      <c r="Y5" s="159" t="s">
        <v>2800</v>
      </c>
      <c r="AA5" s="1" t="s">
        <v>280</v>
      </c>
      <c r="AC5" s="15" t="s">
        <v>2798</v>
      </c>
      <c r="AE5" s="1" t="s">
        <v>679</v>
      </c>
      <c r="AG5" s="1" t="s">
        <v>2799</v>
      </c>
      <c r="AK5" s="4" t="s">
        <v>7427</v>
      </c>
      <c r="AM5" s="19"/>
    </row>
    <row r="6" spans="1:50" ht="15">
      <c r="K6" s="40"/>
      <c r="L6" s="41"/>
      <c r="M6" s="9"/>
    </row>
    <row r="7" spans="1:50">
      <c r="A7" s="1" t="s">
        <v>5280</v>
      </c>
      <c r="B7" s="1" t="s">
        <v>0</v>
      </c>
      <c r="C7" s="1" t="s">
        <v>2801</v>
      </c>
      <c r="D7" s="1" t="s">
        <v>2802</v>
      </c>
      <c r="E7" s="1" t="s">
        <v>2803</v>
      </c>
      <c r="F7" s="1" t="s">
        <v>2804</v>
      </c>
      <c r="G7" s="1" t="s">
        <v>2805</v>
      </c>
      <c r="H7" s="1" t="s">
        <v>2806</v>
      </c>
      <c r="I7" s="1" t="s">
        <v>2807</v>
      </c>
      <c r="J7" s="1" t="s">
        <v>2808</v>
      </c>
      <c r="K7" s="1" t="s">
        <v>2809</v>
      </c>
      <c r="L7" s="1" t="s">
        <v>2810</v>
      </c>
      <c r="M7" s="1" t="s">
        <v>2811</v>
      </c>
      <c r="N7" s="1" t="s">
        <v>2812</v>
      </c>
      <c r="O7" s="1" t="s">
        <v>2813</v>
      </c>
      <c r="P7" s="1" t="s">
        <v>2815</v>
      </c>
      <c r="Q7" s="1" t="s">
        <v>2816</v>
      </c>
      <c r="R7" s="1" t="s">
        <v>2817</v>
      </c>
      <c r="S7" s="1" t="s">
        <v>2818</v>
      </c>
      <c r="T7" s="1" t="s">
        <v>2819</v>
      </c>
      <c r="U7" s="1" t="s">
        <v>2820</v>
      </c>
      <c r="V7" s="1" t="s">
        <v>2814</v>
      </c>
      <c r="W7" s="1" t="s">
        <v>2821</v>
      </c>
      <c r="X7" s="1" t="s">
        <v>2822</v>
      </c>
      <c r="Y7" s="1" t="s">
        <v>2823</v>
      </c>
      <c r="Z7" s="1" t="s">
        <v>2824</v>
      </c>
      <c r="AA7" s="1" t="s">
        <v>2825</v>
      </c>
      <c r="AB7" s="1" t="s">
        <v>2826</v>
      </c>
      <c r="AC7" s="1" t="s">
        <v>2827</v>
      </c>
      <c r="AD7" s="1" t="s">
        <v>2828</v>
      </c>
      <c r="AE7" s="1" t="s">
        <v>2829</v>
      </c>
      <c r="AF7" s="1" t="s">
        <v>2831</v>
      </c>
      <c r="AG7" s="1" t="s">
        <v>2832</v>
      </c>
      <c r="AH7" s="1" t="s">
        <v>2833</v>
      </c>
      <c r="AI7" s="1" t="s">
        <v>2834</v>
      </c>
      <c r="AJ7" s="1" t="s">
        <v>2835</v>
      </c>
      <c r="AK7" s="1" t="s">
        <v>2836</v>
      </c>
      <c r="AL7" s="1" t="s">
        <v>2830</v>
      </c>
      <c r="AM7" s="1" t="s">
        <v>2837</v>
      </c>
      <c r="AN7" s="1" t="s">
        <v>2838</v>
      </c>
      <c r="AO7" s="1" t="s">
        <v>2839</v>
      </c>
      <c r="AP7" s="1" t="s">
        <v>2840</v>
      </c>
      <c r="AQ7" s="1" t="s">
        <v>2841</v>
      </c>
      <c r="AR7" s="1" t="s">
        <v>2842</v>
      </c>
      <c r="AS7" s="1" t="s">
        <v>2843</v>
      </c>
      <c r="AT7" s="1" t="s">
        <v>2844</v>
      </c>
      <c r="AU7" s="1" t="s">
        <v>2845</v>
      </c>
      <c r="AV7" s="1" t="s">
        <v>2846</v>
      </c>
      <c r="AW7" s="1" t="s">
        <v>2847</v>
      </c>
      <c r="AX7" s="1" t="s">
        <v>2848</v>
      </c>
    </row>
    <row r="8" spans="1:50" ht="15">
      <c r="B8" s="1" t="s">
        <v>73</v>
      </c>
      <c r="C8" s="1" t="s">
        <v>94</v>
      </c>
      <c r="D8" s="1" t="s">
        <v>397</v>
      </c>
      <c r="E8" s="1" t="s">
        <v>280</v>
      </c>
      <c r="F8" s="1" t="s">
        <v>273</v>
      </c>
      <c r="G8" s="1" t="s">
        <v>2263</v>
      </c>
      <c r="H8" s="1" t="s">
        <v>281</v>
      </c>
      <c r="I8" s="1" t="s">
        <v>2264</v>
      </c>
      <c r="J8" s="1" t="s">
        <v>51</v>
      </c>
      <c r="K8" s="1" t="s">
        <v>44</v>
      </c>
      <c r="L8" s="1" t="s">
        <v>44</v>
      </c>
      <c r="M8" s="1" t="s">
        <v>44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44</v>
      </c>
      <c r="S8" s="3" t="s">
        <v>2849</v>
      </c>
      <c r="T8" s="3" t="s">
        <v>121</v>
      </c>
      <c r="U8" s="1" t="s">
        <v>44</v>
      </c>
      <c r="V8" s="1" t="s">
        <v>52</v>
      </c>
      <c r="W8" s="34" t="s">
        <v>1292</v>
      </c>
      <c r="X8" s="34" t="s">
        <v>207</v>
      </c>
      <c r="Y8" s="1" t="s">
        <v>107</v>
      </c>
      <c r="Z8" s="1" t="s">
        <v>52</v>
      </c>
      <c r="AA8" s="1" t="s">
        <v>278</v>
      </c>
      <c r="AB8" s="1" t="s">
        <v>52</v>
      </c>
      <c r="AC8" s="2" t="s">
        <v>52</v>
      </c>
      <c r="AD8" s="1" t="s">
        <v>52</v>
      </c>
      <c r="AE8" s="1" t="s">
        <v>44</v>
      </c>
      <c r="AF8" s="1" t="s">
        <v>52</v>
      </c>
      <c r="AG8" s="1" t="s">
        <v>2264</v>
      </c>
      <c r="AH8" s="1" t="s">
        <v>52</v>
      </c>
      <c r="AI8" s="22" t="s">
        <v>207</v>
      </c>
      <c r="AJ8" s="1" t="s">
        <v>123</v>
      </c>
      <c r="AK8" s="1" t="s">
        <v>122</v>
      </c>
      <c r="AL8" s="1" t="s">
        <v>122</v>
      </c>
      <c r="AM8" s="2" t="s">
        <v>124</v>
      </c>
      <c r="AN8" s="1" t="s">
        <v>122</v>
      </c>
      <c r="AO8" s="48" t="s">
        <v>892</v>
      </c>
      <c r="AP8" s="48" t="s">
        <v>52</v>
      </c>
      <c r="AQ8" s="33" t="s">
        <v>875</v>
      </c>
      <c r="AR8" s="33" t="s">
        <v>846</v>
      </c>
      <c r="AS8" s="33" t="s">
        <v>2851</v>
      </c>
      <c r="AT8" s="33" t="s">
        <v>1662</v>
      </c>
      <c r="AU8" s="33" t="s">
        <v>2852</v>
      </c>
      <c r="AV8" s="33" t="s">
        <v>1662</v>
      </c>
      <c r="AW8" s="33" t="s">
        <v>48</v>
      </c>
      <c r="AX8" s="33" t="s">
        <v>63</v>
      </c>
    </row>
    <row r="9" spans="1:50" ht="15.75">
      <c r="B9" s="1" t="s">
        <v>4947</v>
      </c>
      <c r="C9" s="163" t="s">
        <v>98</v>
      </c>
      <c r="D9" s="163" t="s">
        <v>394</v>
      </c>
      <c r="E9" s="163" t="s">
        <v>395</v>
      </c>
      <c r="F9" s="163" t="s">
        <v>276</v>
      </c>
      <c r="G9" s="163" t="s">
        <v>2258</v>
      </c>
      <c r="H9" s="163" t="s">
        <v>2259</v>
      </c>
      <c r="I9" s="163" t="s">
        <v>2260</v>
      </c>
      <c r="J9" s="165" t="s">
        <v>100</v>
      </c>
      <c r="Y9" s="159" t="s">
        <v>2853</v>
      </c>
      <c r="AA9" s="1" t="s">
        <v>281</v>
      </c>
      <c r="AC9" s="15"/>
      <c r="AE9" s="1" t="s">
        <v>279</v>
      </c>
      <c r="AG9" s="1" t="s">
        <v>2850</v>
      </c>
      <c r="AM9" s="19" t="s">
        <v>240</v>
      </c>
    </row>
    <row r="10" spans="1:50" ht="15">
      <c r="K10" s="40"/>
      <c r="L10" s="41"/>
      <c r="M10" s="9"/>
    </row>
    <row r="11" spans="1:50" ht="15">
      <c r="A11" s="1" t="s">
        <v>5280</v>
      </c>
      <c r="B11" s="1" t="s">
        <v>0</v>
      </c>
      <c r="C11" s="170" t="s">
        <v>3689</v>
      </c>
      <c r="D11" s="48" t="s">
        <v>3690</v>
      </c>
      <c r="E11" s="48" t="s">
        <v>3691</v>
      </c>
      <c r="F11" s="1" t="s">
        <v>3692</v>
      </c>
      <c r="G11" s="1" t="s">
        <v>3693</v>
      </c>
      <c r="H11" s="1" t="s">
        <v>3694</v>
      </c>
      <c r="I11" s="1" t="s">
        <v>3695</v>
      </c>
      <c r="J11" s="1" t="s">
        <v>3696</v>
      </c>
      <c r="K11" s="1" t="s">
        <v>3697</v>
      </c>
      <c r="L11" s="1" t="s">
        <v>3698</v>
      </c>
      <c r="M11" s="1" t="s">
        <v>3699</v>
      </c>
      <c r="N11" s="1" t="s">
        <v>3700</v>
      </c>
      <c r="O11" s="1" t="s">
        <v>3701</v>
      </c>
      <c r="P11" s="1" t="s">
        <v>3702</v>
      </c>
      <c r="Q11" s="1" t="s">
        <v>3703</v>
      </c>
      <c r="R11" s="1" t="s">
        <v>3704</v>
      </c>
      <c r="S11" s="1" t="s">
        <v>3705</v>
      </c>
      <c r="T11" s="1" t="s">
        <v>3706</v>
      </c>
      <c r="U11" s="1" t="s">
        <v>3707</v>
      </c>
      <c r="V11" s="1" t="s">
        <v>3708</v>
      </c>
      <c r="W11" s="1" t="s">
        <v>3709</v>
      </c>
      <c r="X11" s="1" t="s">
        <v>3710</v>
      </c>
      <c r="Y11" s="1" t="s">
        <v>3711</v>
      </c>
      <c r="Z11" s="1" t="s">
        <v>3712</v>
      </c>
      <c r="AA11" s="1" t="s">
        <v>3713</v>
      </c>
      <c r="AB11" s="1" t="s">
        <v>3714</v>
      </c>
      <c r="AC11" s="1" t="s">
        <v>3715</v>
      </c>
      <c r="AD11" s="1" t="s">
        <v>3716</v>
      </c>
      <c r="AE11" s="1" t="s">
        <v>3717</v>
      </c>
      <c r="AF11" s="1" t="s">
        <v>3718</v>
      </c>
      <c r="AG11" s="1" t="s">
        <v>3719</v>
      </c>
      <c r="AH11" s="1" t="s">
        <v>3720</v>
      </c>
      <c r="AI11" s="1" t="s">
        <v>3721</v>
      </c>
      <c r="AJ11" s="1" t="s">
        <v>3722</v>
      </c>
      <c r="AK11" s="1" t="s">
        <v>3723</v>
      </c>
      <c r="AL11" s="1" t="s">
        <v>3724</v>
      </c>
      <c r="AM11" s="1" t="s">
        <v>3725</v>
      </c>
      <c r="AN11" s="1" t="s">
        <v>3726</v>
      </c>
      <c r="AO11" s="1" t="s">
        <v>3727</v>
      </c>
      <c r="AP11" s="1" t="s">
        <v>3728</v>
      </c>
      <c r="AQ11" s="1" t="s">
        <v>3729</v>
      </c>
      <c r="AR11" s="1" t="s">
        <v>3730</v>
      </c>
      <c r="AS11" s="1" t="s">
        <v>3731</v>
      </c>
      <c r="AT11" s="1" t="s">
        <v>3732</v>
      </c>
      <c r="AU11" s="1" t="s">
        <v>3733</v>
      </c>
      <c r="AV11" s="1" t="s">
        <v>3734</v>
      </c>
      <c r="AW11" s="1" t="s">
        <v>3735</v>
      </c>
      <c r="AX11" s="1" t="s">
        <v>3736</v>
      </c>
    </row>
    <row r="12" spans="1:50" ht="15">
      <c r="B12" s="1" t="s">
        <v>73</v>
      </c>
      <c r="C12" s="1" t="s">
        <v>46</v>
      </c>
      <c r="D12" s="1" t="s">
        <v>763</v>
      </c>
      <c r="E12" s="1" t="s">
        <v>764</v>
      </c>
      <c r="F12" s="1" t="s">
        <v>763</v>
      </c>
      <c r="G12" s="1" t="s">
        <v>50</v>
      </c>
      <c r="H12" s="1" t="s">
        <v>241</v>
      </c>
      <c r="I12" s="1" t="s">
        <v>44</v>
      </c>
      <c r="J12" s="1" t="s">
        <v>93</v>
      </c>
      <c r="K12" s="1" t="s">
        <v>330</v>
      </c>
      <c r="L12" s="1" t="s">
        <v>1292</v>
      </c>
      <c r="M12" s="1" t="s">
        <v>241</v>
      </c>
      <c r="N12" s="1" t="s">
        <v>44</v>
      </c>
      <c r="O12" s="1" t="s">
        <v>197</v>
      </c>
      <c r="P12" s="1" t="s">
        <v>51</v>
      </c>
      <c r="Q12" s="1" t="s">
        <v>44</v>
      </c>
      <c r="R12" s="1" t="s">
        <v>44</v>
      </c>
      <c r="S12" s="3" t="s">
        <v>3186</v>
      </c>
      <c r="T12" s="3" t="s">
        <v>506</v>
      </c>
      <c r="U12" s="1" t="s">
        <v>107</v>
      </c>
      <c r="V12" s="1" t="s">
        <v>52</v>
      </c>
      <c r="W12" s="34" t="s">
        <v>122</v>
      </c>
      <c r="X12" s="34" t="s">
        <v>48</v>
      </c>
      <c r="Y12" s="1" t="s">
        <v>121</v>
      </c>
      <c r="Z12" s="1" t="s">
        <v>52</v>
      </c>
      <c r="AA12" s="1" t="s">
        <v>54</v>
      </c>
      <c r="AB12" s="1" t="s">
        <v>52</v>
      </c>
      <c r="AC12" s="2" t="s">
        <v>279</v>
      </c>
      <c r="AD12" s="1" t="s">
        <v>52</v>
      </c>
      <c r="AE12" s="1" t="s">
        <v>886</v>
      </c>
      <c r="AF12" s="1" t="s">
        <v>52</v>
      </c>
      <c r="AG12" s="1" t="s">
        <v>1291</v>
      </c>
      <c r="AH12" s="1" t="s">
        <v>52</v>
      </c>
      <c r="AI12" s="22" t="s">
        <v>122</v>
      </c>
      <c r="AJ12" s="1" t="s">
        <v>122</v>
      </c>
      <c r="AK12" s="1" t="s">
        <v>44</v>
      </c>
      <c r="AL12" s="1" t="s">
        <v>52</v>
      </c>
      <c r="AM12" s="2" t="s">
        <v>52</v>
      </c>
      <c r="AN12" s="1" t="s">
        <v>52</v>
      </c>
      <c r="AO12" s="48" t="s">
        <v>2010</v>
      </c>
      <c r="AP12" s="48" t="s">
        <v>52</v>
      </c>
      <c r="AQ12" s="33" t="s">
        <v>2994</v>
      </c>
      <c r="AR12" s="33" t="s">
        <v>54</v>
      </c>
      <c r="AS12" s="33" t="s">
        <v>521</v>
      </c>
      <c r="AT12" s="33" t="s">
        <v>945</v>
      </c>
      <c r="AU12" s="33" t="s">
        <v>3061</v>
      </c>
      <c r="AV12" s="33" t="s">
        <v>945</v>
      </c>
      <c r="AW12" s="33" t="s">
        <v>3187</v>
      </c>
      <c r="AX12" s="33" t="s">
        <v>945</v>
      </c>
    </row>
    <row r="13" spans="1:50" ht="15.75">
      <c r="A13" s="43"/>
      <c r="B13" s="1" t="s">
        <v>3738</v>
      </c>
      <c r="C13" s="164" t="s">
        <v>68</v>
      </c>
      <c r="D13" s="164" t="s">
        <v>760</v>
      </c>
      <c r="E13" s="164" t="s">
        <v>761</v>
      </c>
      <c r="F13" s="164" t="s">
        <v>760</v>
      </c>
      <c r="G13" s="164" t="s">
        <v>71</v>
      </c>
      <c r="H13" s="164" t="s">
        <v>762</v>
      </c>
      <c r="I13" s="164"/>
      <c r="J13" s="160" t="s">
        <v>97</v>
      </c>
      <c r="K13" s="161" t="s">
        <v>335</v>
      </c>
      <c r="L13" s="162" t="s">
        <v>1289</v>
      </c>
      <c r="M13" s="164" t="s">
        <v>762</v>
      </c>
      <c r="N13" s="164"/>
      <c r="O13" s="164" t="s">
        <v>202</v>
      </c>
      <c r="P13" s="164" t="s">
        <v>100</v>
      </c>
      <c r="Y13" s="57" t="s">
        <v>3051</v>
      </c>
      <c r="AA13" s="57" t="s">
        <v>606</v>
      </c>
      <c r="AC13" s="57" t="s">
        <v>280</v>
      </c>
      <c r="AE13" s="57" t="s">
        <v>3125</v>
      </c>
      <c r="AG13" s="57" t="s">
        <v>3737</v>
      </c>
      <c r="AM13" s="19"/>
    </row>
    <row r="14" spans="1:50">
      <c r="B14" s="9"/>
      <c r="Q14" s="9"/>
      <c r="R14" s="9"/>
      <c r="U14" s="581"/>
      <c r="V14" s="581"/>
    </row>
    <row r="15" spans="1:50" ht="15">
      <c r="A15" s="1" t="s">
        <v>5280</v>
      </c>
      <c r="B15" s="1" t="s">
        <v>0</v>
      </c>
      <c r="C15" s="170" t="s">
        <v>4153</v>
      </c>
      <c r="D15" s="169" t="s">
        <v>4154</v>
      </c>
      <c r="E15" s="169" t="s">
        <v>4155</v>
      </c>
      <c r="F15" s="73" t="s">
        <v>4156</v>
      </c>
      <c r="G15" s="73" t="s">
        <v>4157</v>
      </c>
      <c r="H15" s="73" t="s">
        <v>4158</v>
      </c>
      <c r="I15" s="73" t="s">
        <v>4159</v>
      </c>
      <c r="J15" s="73" t="s">
        <v>4160</v>
      </c>
      <c r="K15" s="73" t="s">
        <v>4161</v>
      </c>
      <c r="L15" s="73" t="s">
        <v>4162</v>
      </c>
      <c r="M15" s="73" t="s">
        <v>4163</v>
      </c>
      <c r="N15" s="73" t="s">
        <v>4164</v>
      </c>
      <c r="O15" s="73" t="s">
        <v>4165</v>
      </c>
      <c r="P15" s="73" t="s">
        <v>4167</v>
      </c>
      <c r="Q15" s="73" t="s">
        <v>4168</v>
      </c>
      <c r="R15" s="73" t="s">
        <v>4169</v>
      </c>
      <c r="S15" s="73" t="s">
        <v>4170</v>
      </c>
      <c r="T15" s="73" t="s">
        <v>4171</v>
      </c>
      <c r="U15" s="73" t="s">
        <v>4172</v>
      </c>
      <c r="V15" s="73" t="s">
        <v>4166</v>
      </c>
      <c r="W15" s="73" t="s">
        <v>4173</v>
      </c>
      <c r="X15" s="73" t="s">
        <v>4174</v>
      </c>
      <c r="Y15" s="73" t="s">
        <v>4175</v>
      </c>
      <c r="Z15" s="73" t="s">
        <v>4176</v>
      </c>
      <c r="AA15" s="73" t="s">
        <v>4177</v>
      </c>
      <c r="AB15" s="73" t="s">
        <v>4178</v>
      </c>
      <c r="AC15" s="73" t="s">
        <v>4179</v>
      </c>
      <c r="AD15" s="73" t="s">
        <v>4180</v>
      </c>
      <c r="AE15" s="73" t="s">
        <v>4181</v>
      </c>
      <c r="AF15" s="73" t="s">
        <v>4183</v>
      </c>
      <c r="AG15" s="73" t="s">
        <v>4184</v>
      </c>
      <c r="AH15" s="73" t="s">
        <v>4185</v>
      </c>
      <c r="AI15" s="73" t="s">
        <v>4186</v>
      </c>
      <c r="AJ15" s="73" t="s">
        <v>4187</v>
      </c>
      <c r="AK15" s="73" t="s">
        <v>4188</v>
      </c>
      <c r="AL15" s="73" t="s">
        <v>4182</v>
      </c>
      <c r="AM15" s="73" t="s">
        <v>4189</v>
      </c>
      <c r="AN15" s="73" t="s">
        <v>4190</v>
      </c>
      <c r="AO15" s="73" t="s">
        <v>4191</v>
      </c>
      <c r="AP15" s="73" t="s">
        <v>4192</v>
      </c>
      <c r="AQ15" s="73" t="s">
        <v>4193</v>
      </c>
      <c r="AR15" s="73" t="s">
        <v>4194</v>
      </c>
      <c r="AS15" s="73" t="s">
        <v>4195</v>
      </c>
      <c r="AT15" s="73" t="s">
        <v>4196</v>
      </c>
      <c r="AU15" s="73" t="s">
        <v>4197</v>
      </c>
      <c r="AV15" s="73" t="s">
        <v>4199</v>
      </c>
      <c r="AW15" s="73" t="s">
        <v>4200</v>
      </c>
      <c r="AX15" s="73" t="s">
        <v>4201</v>
      </c>
    </row>
    <row r="16" spans="1:50">
      <c r="B16" s="1" t="s">
        <v>73</v>
      </c>
      <c r="C16" s="1" t="s">
        <v>46</v>
      </c>
      <c r="D16" s="1" t="s">
        <v>763</v>
      </c>
      <c r="E16" s="1" t="s">
        <v>764</v>
      </c>
      <c r="F16" s="1" t="s">
        <v>763</v>
      </c>
      <c r="G16" s="1" t="s">
        <v>50</v>
      </c>
      <c r="H16" s="1" t="s">
        <v>241</v>
      </c>
      <c r="I16" s="1" t="s">
        <v>44</v>
      </c>
      <c r="J16" s="1" t="s">
        <v>93</v>
      </c>
      <c r="K16" s="1" t="s">
        <v>330</v>
      </c>
      <c r="L16" s="1" t="s">
        <v>1292</v>
      </c>
      <c r="M16" s="1" t="s">
        <v>241</v>
      </c>
      <c r="N16" s="1" t="s">
        <v>44</v>
      </c>
      <c r="O16" s="1" t="s">
        <v>197</v>
      </c>
      <c r="P16" s="1" t="s">
        <v>51</v>
      </c>
      <c r="Q16" s="1" t="s">
        <v>44</v>
      </c>
      <c r="R16" s="1" t="s">
        <v>44</v>
      </c>
      <c r="S16" s="3" t="s">
        <v>1348</v>
      </c>
      <c r="T16" s="3" t="s">
        <v>123</v>
      </c>
      <c r="U16" s="85" t="s">
        <v>678</v>
      </c>
      <c r="V16" s="85" t="s">
        <v>239</v>
      </c>
      <c r="W16" s="34" t="s">
        <v>853</v>
      </c>
      <c r="X16" s="34" t="s">
        <v>676</v>
      </c>
      <c r="Y16" s="1" t="s">
        <v>107</v>
      </c>
      <c r="Z16" s="1" t="s">
        <v>52</v>
      </c>
      <c r="AA16" s="1" t="s">
        <v>506</v>
      </c>
      <c r="AB16" s="1" t="s">
        <v>52</v>
      </c>
      <c r="AC16" s="56" t="s">
        <v>52</v>
      </c>
      <c r="AD16" s="56" t="s">
        <v>52</v>
      </c>
      <c r="AE16" s="1" t="s">
        <v>892</v>
      </c>
      <c r="AF16" s="1" t="s">
        <v>52</v>
      </c>
      <c r="AG16" s="1" t="s">
        <v>453</v>
      </c>
      <c r="AH16" s="1" t="s">
        <v>52</v>
      </c>
      <c r="AI16" s="22" t="s">
        <v>2742</v>
      </c>
      <c r="AJ16" s="1" t="s">
        <v>107</v>
      </c>
      <c r="AK16" s="1" t="s">
        <v>122</v>
      </c>
      <c r="AL16" s="1" t="s">
        <v>122</v>
      </c>
      <c r="AM16" s="71" t="s">
        <v>122</v>
      </c>
      <c r="AN16" s="1" t="s">
        <v>2852</v>
      </c>
      <c r="AO16" s="48" t="s">
        <v>2010</v>
      </c>
      <c r="AP16" s="48" t="s">
        <v>52</v>
      </c>
      <c r="AQ16" s="33" t="s">
        <v>1030</v>
      </c>
      <c r="AR16" s="33" t="s">
        <v>54</v>
      </c>
      <c r="AS16" s="33" t="s">
        <v>758</v>
      </c>
      <c r="AT16" s="33" t="s">
        <v>3373</v>
      </c>
      <c r="AU16" s="33" t="s">
        <v>345</v>
      </c>
      <c r="AV16" s="33" t="s">
        <v>3373</v>
      </c>
      <c r="AW16" s="33" t="s">
        <v>397</v>
      </c>
      <c r="AX16" s="33" t="s">
        <v>3373</v>
      </c>
    </row>
    <row r="17" spans="1:50" ht="15">
      <c r="B17" s="1" t="s">
        <v>3738</v>
      </c>
      <c r="C17" s="164" t="s">
        <v>68</v>
      </c>
      <c r="D17" s="164" t="s">
        <v>760</v>
      </c>
      <c r="E17" s="164" t="s">
        <v>761</v>
      </c>
      <c r="F17" s="164" t="s">
        <v>760</v>
      </c>
      <c r="G17" s="164" t="s">
        <v>71</v>
      </c>
      <c r="H17" s="164" t="s">
        <v>762</v>
      </c>
      <c r="I17" s="164"/>
      <c r="J17" s="160" t="s">
        <v>97</v>
      </c>
      <c r="K17" s="161" t="s">
        <v>335</v>
      </c>
      <c r="L17" s="162" t="s">
        <v>1289</v>
      </c>
      <c r="M17" s="164" t="s">
        <v>762</v>
      </c>
      <c r="N17" s="164"/>
      <c r="O17" s="164" t="s">
        <v>202</v>
      </c>
      <c r="P17" s="164" t="s">
        <v>100</v>
      </c>
      <c r="Y17" s="159" t="s">
        <v>2853</v>
      </c>
      <c r="AA17" s="51" t="s">
        <v>506</v>
      </c>
      <c r="AC17" s="14"/>
      <c r="AD17" s="71"/>
      <c r="AE17" s="51" t="s">
        <v>51</v>
      </c>
      <c r="AG17" s="51" t="s">
        <v>50</v>
      </c>
      <c r="AM17" s="72" t="s">
        <v>4249</v>
      </c>
    </row>
    <row r="18" spans="1:50" ht="15">
      <c r="A18" s="1" t="s">
        <v>5280</v>
      </c>
      <c r="C18" s="62" t="s">
        <v>4202</v>
      </c>
      <c r="D18" s="169" t="s">
        <v>4203</v>
      </c>
      <c r="E18" s="169" t="s">
        <v>4204</v>
      </c>
      <c r="F18" s="73" t="s">
        <v>4198</v>
      </c>
      <c r="G18" s="73" t="s">
        <v>4205</v>
      </c>
      <c r="H18" s="73" t="s">
        <v>4206</v>
      </c>
      <c r="I18" s="73" t="s">
        <v>4207</v>
      </c>
      <c r="J18" s="73" t="s">
        <v>4208</v>
      </c>
      <c r="K18" s="73" t="s">
        <v>4209</v>
      </c>
      <c r="L18" s="73" t="s">
        <v>4210</v>
      </c>
      <c r="M18" s="73" t="s">
        <v>4211</v>
      </c>
      <c r="N18" s="73" t="s">
        <v>4212</v>
      </c>
      <c r="O18" s="73" t="s">
        <v>4213</v>
      </c>
      <c r="P18" s="73" t="s">
        <v>4215</v>
      </c>
      <c r="Q18" s="73" t="s">
        <v>4216</v>
      </c>
      <c r="R18" s="73" t="s">
        <v>4217</v>
      </c>
      <c r="S18" s="73" t="s">
        <v>4218</v>
      </c>
      <c r="T18" s="73" t="s">
        <v>4219</v>
      </c>
      <c r="U18" s="73" t="s">
        <v>4220</v>
      </c>
      <c r="V18" s="73" t="s">
        <v>4214</v>
      </c>
      <c r="W18" s="73" t="s">
        <v>4221</v>
      </c>
      <c r="X18" s="73" t="s">
        <v>4222</v>
      </c>
      <c r="Y18" s="73" t="s">
        <v>4223</v>
      </c>
      <c r="Z18" s="73" t="s">
        <v>4224</v>
      </c>
      <c r="AA18" s="73" t="s">
        <v>4225</v>
      </c>
      <c r="AB18" s="73" t="s">
        <v>4226</v>
      </c>
      <c r="AC18" s="73" t="s">
        <v>4227</v>
      </c>
      <c r="AD18" s="73" t="s">
        <v>4228</v>
      </c>
      <c r="AE18" s="73" t="s">
        <v>4229</v>
      </c>
      <c r="AF18" s="73" t="s">
        <v>4231</v>
      </c>
      <c r="AG18" s="73" t="s">
        <v>4232</v>
      </c>
      <c r="AH18" s="73" t="s">
        <v>4233</v>
      </c>
      <c r="AI18" s="73" t="s">
        <v>4234</v>
      </c>
      <c r="AJ18" s="73" t="s">
        <v>4235</v>
      </c>
      <c r="AK18" s="73" t="s">
        <v>4236</v>
      </c>
      <c r="AL18" s="73" t="s">
        <v>4230</v>
      </c>
      <c r="AM18" s="73" t="s">
        <v>4237</v>
      </c>
      <c r="AN18" s="73" t="s">
        <v>4238</v>
      </c>
      <c r="AO18" s="73" t="s">
        <v>4239</v>
      </c>
      <c r="AP18" s="73" t="s">
        <v>4240</v>
      </c>
      <c r="AQ18" s="73" t="s">
        <v>4241</v>
      </c>
      <c r="AR18" s="73" t="s">
        <v>4242</v>
      </c>
      <c r="AS18" s="73" t="s">
        <v>4243</v>
      </c>
      <c r="AT18" s="73" t="s">
        <v>4244</v>
      </c>
      <c r="AU18" s="73" t="s">
        <v>4245</v>
      </c>
      <c r="AV18" s="73" t="s">
        <v>4246</v>
      </c>
      <c r="AW18" s="73" t="s">
        <v>4247</v>
      </c>
      <c r="AX18" s="73" t="s">
        <v>4248</v>
      </c>
    </row>
    <row r="19" spans="1:50">
      <c r="B19" s="1" t="s">
        <v>73</v>
      </c>
      <c r="C19" s="1" t="s">
        <v>46</v>
      </c>
      <c r="D19" s="1" t="s">
        <v>763</v>
      </c>
      <c r="E19" s="1" t="s">
        <v>764</v>
      </c>
      <c r="F19" s="1" t="s">
        <v>763</v>
      </c>
      <c r="G19" s="1" t="s">
        <v>50</v>
      </c>
      <c r="H19" s="1" t="s">
        <v>241</v>
      </c>
      <c r="I19" s="1" t="s">
        <v>44</v>
      </c>
      <c r="J19" s="1" t="s">
        <v>93</v>
      </c>
      <c r="K19" s="1" t="s">
        <v>330</v>
      </c>
      <c r="L19" s="1" t="s">
        <v>1292</v>
      </c>
      <c r="M19" s="1" t="s">
        <v>241</v>
      </c>
      <c r="N19" s="1" t="s">
        <v>44</v>
      </c>
      <c r="O19" s="1" t="s">
        <v>197</v>
      </c>
      <c r="P19" s="1" t="s">
        <v>51</v>
      </c>
      <c r="Q19" s="1" t="s">
        <v>44</v>
      </c>
      <c r="R19" s="1" t="s">
        <v>44</v>
      </c>
      <c r="S19" s="3" t="s">
        <v>1348</v>
      </c>
      <c r="T19" s="3" t="s">
        <v>123</v>
      </c>
      <c r="U19" s="85" t="s">
        <v>678</v>
      </c>
      <c r="V19" s="85" t="s">
        <v>239</v>
      </c>
      <c r="W19" s="34" t="s">
        <v>875</v>
      </c>
      <c r="X19" s="34" t="s">
        <v>676</v>
      </c>
      <c r="Y19" s="1" t="s">
        <v>123</v>
      </c>
      <c r="Z19" s="1" t="s">
        <v>52</v>
      </c>
      <c r="AA19" s="1" t="s">
        <v>506</v>
      </c>
      <c r="AB19" s="1" t="s">
        <v>52</v>
      </c>
      <c r="AC19" s="56" t="s">
        <v>52</v>
      </c>
      <c r="AD19" s="56" t="s">
        <v>52</v>
      </c>
      <c r="AE19" s="1" t="s">
        <v>892</v>
      </c>
      <c r="AF19" s="1" t="s">
        <v>52</v>
      </c>
      <c r="AG19" s="1" t="s">
        <v>453</v>
      </c>
      <c r="AH19" s="1" t="s">
        <v>52</v>
      </c>
      <c r="AI19" s="22" t="s">
        <v>2742</v>
      </c>
      <c r="AJ19" s="1" t="s">
        <v>107</v>
      </c>
      <c r="AK19" s="1" t="s">
        <v>122</v>
      </c>
      <c r="AL19" s="1" t="s">
        <v>122</v>
      </c>
      <c r="AM19" s="71" t="s">
        <v>122</v>
      </c>
      <c r="AN19" s="1" t="s">
        <v>2852</v>
      </c>
      <c r="AO19" s="48" t="s">
        <v>2010</v>
      </c>
      <c r="AP19" s="48" t="s">
        <v>52</v>
      </c>
      <c r="AQ19" s="33" t="s">
        <v>1348</v>
      </c>
      <c r="AR19" s="33" t="s">
        <v>54</v>
      </c>
      <c r="AS19" s="33" t="s">
        <v>2999</v>
      </c>
      <c r="AT19" s="33" t="s">
        <v>3373</v>
      </c>
      <c r="AU19" s="33" t="s">
        <v>63</v>
      </c>
      <c r="AV19" s="33" t="s">
        <v>3373</v>
      </c>
      <c r="AW19" s="33" t="s">
        <v>4250</v>
      </c>
      <c r="AX19" s="33" t="s">
        <v>3373</v>
      </c>
    </row>
    <row r="20" spans="1:50" ht="15.75">
      <c r="B20" s="1" t="s">
        <v>3738</v>
      </c>
      <c r="C20" s="164" t="s">
        <v>68</v>
      </c>
      <c r="D20" s="164" t="s">
        <v>760</v>
      </c>
      <c r="E20" s="164" t="s">
        <v>761</v>
      </c>
      <c r="F20" s="164" t="s">
        <v>760</v>
      </c>
      <c r="G20" s="164" t="s">
        <v>71</v>
      </c>
      <c r="H20" s="164" t="s">
        <v>762</v>
      </c>
      <c r="I20" s="164"/>
      <c r="J20" s="160" t="s">
        <v>97</v>
      </c>
      <c r="K20" s="161" t="s">
        <v>335</v>
      </c>
      <c r="L20" s="162" t="s">
        <v>1289</v>
      </c>
      <c r="M20" s="164" t="s">
        <v>762</v>
      </c>
      <c r="N20" s="164"/>
      <c r="O20" s="164" t="s">
        <v>202</v>
      </c>
      <c r="P20" s="164" t="s">
        <v>100</v>
      </c>
      <c r="Y20" s="159" t="s">
        <v>2854</v>
      </c>
      <c r="AA20" s="51" t="s">
        <v>506</v>
      </c>
      <c r="AC20" s="15"/>
      <c r="AE20" s="51" t="s">
        <v>51</v>
      </c>
      <c r="AG20" s="51" t="s">
        <v>50</v>
      </c>
      <c r="AM20" s="72" t="s">
        <v>4249</v>
      </c>
    </row>
    <row r="21" spans="1:50">
      <c r="B21" s="9"/>
      <c r="C21" s="9"/>
      <c r="D21" s="9"/>
      <c r="E21" s="9"/>
      <c r="F21" s="9"/>
      <c r="G21" s="9"/>
      <c r="H21" s="9"/>
      <c r="I21" s="9"/>
      <c r="J21" s="9"/>
    </row>
    <row r="22" spans="1:50">
      <c r="A22" s="1" t="s">
        <v>5280</v>
      </c>
      <c r="B22" s="1" t="s">
        <v>0</v>
      </c>
      <c r="C22" s="1" t="s">
        <v>3002</v>
      </c>
      <c r="D22" s="1" t="s">
        <v>3003</v>
      </c>
      <c r="E22" s="1" t="s">
        <v>3004</v>
      </c>
      <c r="F22" s="1" t="s">
        <v>3005</v>
      </c>
      <c r="G22" s="1" t="s">
        <v>3006</v>
      </c>
      <c r="H22" s="1" t="s">
        <v>3007</v>
      </c>
      <c r="I22" s="1" t="s">
        <v>3008</v>
      </c>
      <c r="J22" s="1" t="s">
        <v>3009</v>
      </c>
      <c r="K22" s="1" t="s">
        <v>3010</v>
      </c>
      <c r="L22" s="1" t="s">
        <v>3011</v>
      </c>
      <c r="M22" s="1" t="s">
        <v>3012</v>
      </c>
      <c r="N22" s="1" t="s">
        <v>3013</v>
      </c>
      <c r="O22" s="1" t="s">
        <v>3014</v>
      </c>
      <c r="P22" s="1" t="s">
        <v>3015</v>
      </c>
      <c r="Q22" s="1" t="s">
        <v>3016</v>
      </c>
      <c r="R22" s="1" t="s">
        <v>3017</v>
      </c>
      <c r="S22" s="1" t="s">
        <v>3019</v>
      </c>
      <c r="T22" s="1" t="s">
        <v>3020</v>
      </c>
      <c r="U22" s="1" t="s">
        <v>3021</v>
      </c>
      <c r="V22" s="1" t="s">
        <v>3022</v>
      </c>
      <c r="W22" s="1" t="s">
        <v>3023</v>
      </c>
      <c r="X22" s="1" t="s">
        <v>3024</v>
      </c>
      <c r="Y22" s="1" t="s">
        <v>3025</v>
      </c>
      <c r="Z22" s="1" t="s">
        <v>3026</v>
      </c>
      <c r="AA22" s="1" t="s">
        <v>3027</v>
      </c>
      <c r="AB22" s="1" t="s">
        <v>3028</v>
      </c>
      <c r="AC22" s="1" t="s">
        <v>3029</v>
      </c>
      <c r="AD22" s="1" t="s">
        <v>3030</v>
      </c>
      <c r="AE22" s="1" t="s">
        <v>3031</v>
      </c>
      <c r="AF22" s="1" t="s">
        <v>3032</v>
      </c>
      <c r="AG22" s="1" t="s">
        <v>3033</v>
      </c>
      <c r="AH22" s="1" t="s">
        <v>3034</v>
      </c>
      <c r="AI22" s="1" t="s">
        <v>3035</v>
      </c>
      <c r="AJ22" s="1" t="s">
        <v>3036</v>
      </c>
      <c r="AK22" s="1" t="s">
        <v>3037</v>
      </c>
      <c r="AL22" s="1" t="s">
        <v>3038</v>
      </c>
      <c r="AM22" s="1" t="s">
        <v>3039</v>
      </c>
      <c r="AN22" s="1" t="s">
        <v>3040</v>
      </c>
      <c r="AO22" s="1" t="s">
        <v>3041</v>
      </c>
      <c r="AP22" s="1" t="s">
        <v>3042</v>
      </c>
      <c r="AQ22" s="1" t="s">
        <v>3043</v>
      </c>
      <c r="AR22" s="1" t="s">
        <v>3044</v>
      </c>
      <c r="AS22" s="1" t="s">
        <v>3045</v>
      </c>
      <c r="AT22" s="1" t="s">
        <v>3046</v>
      </c>
      <c r="AU22" s="1" t="s">
        <v>3047</v>
      </c>
      <c r="AV22" s="1" t="s">
        <v>3048</v>
      </c>
      <c r="AW22" s="1" t="s">
        <v>3049</v>
      </c>
      <c r="AX22" s="1" t="s">
        <v>3050</v>
      </c>
    </row>
    <row r="23" spans="1:50" ht="15">
      <c r="B23" s="1" t="s">
        <v>73</v>
      </c>
      <c r="C23" s="1" t="s">
        <v>46</v>
      </c>
      <c r="D23" s="1" t="s">
        <v>50</v>
      </c>
      <c r="E23" s="1" t="s">
        <v>1292</v>
      </c>
      <c r="F23" s="1" t="s">
        <v>764</v>
      </c>
      <c r="G23" s="1" t="s">
        <v>57</v>
      </c>
      <c r="H23" s="1" t="s">
        <v>1290</v>
      </c>
      <c r="I23" s="1" t="s">
        <v>1291</v>
      </c>
      <c r="J23" s="1" t="s">
        <v>1291</v>
      </c>
      <c r="K23" s="1" t="s">
        <v>44</v>
      </c>
      <c r="L23" s="1" t="s">
        <v>280</v>
      </c>
      <c r="M23" s="1" t="s">
        <v>56</v>
      </c>
      <c r="N23" s="1" t="s">
        <v>50</v>
      </c>
      <c r="O23" s="1" t="s">
        <v>241</v>
      </c>
      <c r="P23" s="1" t="s">
        <v>44</v>
      </c>
      <c r="Q23" s="1" t="s">
        <v>197</v>
      </c>
      <c r="R23" s="1" t="s">
        <v>51</v>
      </c>
      <c r="S23" s="3" t="s">
        <v>605</v>
      </c>
      <c r="T23" s="3" t="s">
        <v>3018</v>
      </c>
      <c r="U23" s="1" t="s">
        <v>107</v>
      </c>
      <c r="V23" s="1" t="s">
        <v>44</v>
      </c>
      <c r="W23" s="34" t="s">
        <v>2525</v>
      </c>
      <c r="X23" s="34" t="s">
        <v>238</v>
      </c>
      <c r="Y23" s="1" t="s">
        <v>121</v>
      </c>
      <c r="Z23" s="1" t="s">
        <v>52</v>
      </c>
      <c r="AA23" s="1" t="s">
        <v>124</v>
      </c>
      <c r="AB23" s="1" t="s">
        <v>52</v>
      </c>
      <c r="AC23" s="2" t="s">
        <v>2797</v>
      </c>
      <c r="AD23" s="1" t="s">
        <v>52</v>
      </c>
      <c r="AE23" s="1" t="s">
        <v>57</v>
      </c>
      <c r="AF23" s="1" t="s">
        <v>52</v>
      </c>
      <c r="AG23" s="1" t="s">
        <v>1430</v>
      </c>
      <c r="AH23" s="1" t="s">
        <v>52</v>
      </c>
      <c r="AI23" s="22" t="s">
        <v>122</v>
      </c>
      <c r="AJ23" s="1" t="s">
        <v>122</v>
      </c>
      <c r="AK23" s="1" t="s">
        <v>123</v>
      </c>
      <c r="AL23" s="1" t="s">
        <v>52</v>
      </c>
      <c r="AM23" s="2" t="s">
        <v>52</v>
      </c>
      <c r="AN23" s="1" t="s">
        <v>52</v>
      </c>
      <c r="AO23" s="48" t="s">
        <v>2514</v>
      </c>
      <c r="AP23" s="48" t="s">
        <v>123</v>
      </c>
      <c r="AQ23" s="33" t="s">
        <v>3054</v>
      </c>
      <c r="AR23" s="33" t="s">
        <v>54</v>
      </c>
      <c r="AS23" s="33" t="s">
        <v>830</v>
      </c>
      <c r="AT23" s="33" t="s">
        <v>2634</v>
      </c>
      <c r="AU23" s="33" t="s">
        <v>1215</v>
      </c>
      <c r="AV23" s="33" t="s">
        <v>2634</v>
      </c>
      <c r="AW23" s="33" t="s">
        <v>123</v>
      </c>
      <c r="AX23" s="33" t="s">
        <v>3055</v>
      </c>
    </row>
    <row r="24" spans="1:50" ht="15.75">
      <c r="A24" s="1" t="s">
        <v>3051</v>
      </c>
      <c r="B24" s="1" t="s">
        <v>4947</v>
      </c>
      <c r="C24" s="163" t="s">
        <v>68</v>
      </c>
      <c r="D24" s="163" t="s">
        <v>71</v>
      </c>
      <c r="E24" s="163" t="s">
        <v>1289</v>
      </c>
      <c r="F24" s="163" t="s">
        <v>761</v>
      </c>
      <c r="G24" s="163" t="s">
        <v>1288</v>
      </c>
      <c r="H24" s="163" t="s">
        <v>1285</v>
      </c>
      <c r="I24" s="163" t="s">
        <v>1287</v>
      </c>
      <c r="J24" s="160" t="s">
        <v>1287</v>
      </c>
      <c r="K24" s="161"/>
      <c r="L24" s="162" t="s">
        <v>395</v>
      </c>
      <c r="M24" s="163" t="s">
        <v>1370</v>
      </c>
      <c r="N24" s="163" t="s">
        <v>71</v>
      </c>
      <c r="O24" s="163" t="s">
        <v>762</v>
      </c>
      <c r="P24" s="163"/>
      <c r="Q24" s="163" t="s">
        <v>202</v>
      </c>
      <c r="R24" s="163" t="s">
        <v>100</v>
      </c>
      <c r="Y24" s="159" t="s">
        <v>3051</v>
      </c>
      <c r="AA24" s="1" t="s">
        <v>240</v>
      </c>
      <c r="AC24" s="15" t="s">
        <v>3052</v>
      </c>
      <c r="AE24" s="1" t="s">
        <v>64</v>
      </c>
      <c r="AG24" s="1" t="s">
        <v>3053</v>
      </c>
      <c r="AM24" s="19"/>
    </row>
    <row r="26" spans="1:50">
      <c r="A26" s="1" t="s">
        <v>5280</v>
      </c>
      <c r="B26" s="1" t="s">
        <v>0</v>
      </c>
      <c r="C26" s="48" t="s">
        <v>5548</v>
      </c>
      <c r="D26" s="48" t="s">
        <v>5549</v>
      </c>
      <c r="E26" s="48" t="s">
        <v>5550</v>
      </c>
      <c r="F26" s="1" t="s">
        <v>5551</v>
      </c>
      <c r="G26" s="1" t="s">
        <v>5552</v>
      </c>
      <c r="H26" s="1" t="s">
        <v>5553</v>
      </c>
      <c r="I26" s="1" t="s">
        <v>5554</v>
      </c>
      <c r="J26" s="1" t="s">
        <v>5555</v>
      </c>
      <c r="K26" s="1" t="s">
        <v>5556</v>
      </c>
      <c r="L26" s="1" t="s">
        <v>5557</v>
      </c>
      <c r="M26" s="1" t="s">
        <v>5558</v>
      </c>
      <c r="N26" s="1" t="s">
        <v>5559</v>
      </c>
      <c r="O26" s="1" t="s">
        <v>5560</v>
      </c>
      <c r="P26" s="1" t="s">
        <v>5561</v>
      </c>
      <c r="Q26" s="1" t="s">
        <v>5562</v>
      </c>
      <c r="R26" s="1" t="s">
        <v>5563</v>
      </c>
      <c r="S26" s="1" t="s">
        <v>5564</v>
      </c>
      <c r="T26" s="1" t="s">
        <v>5565</v>
      </c>
      <c r="U26" s="1" t="s">
        <v>5566</v>
      </c>
      <c r="V26" s="1" t="s">
        <v>5567</v>
      </c>
      <c r="W26" s="1" t="s">
        <v>5568</v>
      </c>
      <c r="X26" s="1" t="s">
        <v>5569</v>
      </c>
      <c r="Y26" s="1" t="s">
        <v>5570</v>
      </c>
      <c r="Z26" s="1" t="s">
        <v>5571</v>
      </c>
      <c r="AA26" s="1" t="s">
        <v>5572</v>
      </c>
      <c r="AB26" s="1" t="s">
        <v>5573</v>
      </c>
      <c r="AC26" s="1" t="s">
        <v>5574</v>
      </c>
      <c r="AD26" s="1" t="s">
        <v>5575</v>
      </c>
      <c r="AE26" s="1" t="s">
        <v>5576</v>
      </c>
      <c r="AF26" s="1" t="s">
        <v>5577</v>
      </c>
      <c r="AG26" s="1" t="s">
        <v>5578</v>
      </c>
      <c r="AH26" s="1" t="s">
        <v>5579</v>
      </c>
      <c r="AI26" s="1" t="s">
        <v>5580</v>
      </c>
      <c r="AJ26" s="1" t="s">
        <v>5581</v>
      </c>
      <c r="AK26" s="1" t="s">
        <v>5582</v>
      </c>
      <c r="AL26" s="1" t="s">
        <v>5583</v>
      </c>
      <c r="AM26" s="1" t="s">
        <v>5584</v>
      </c>
      <c r="AN26" s="1" t="s">
        <v>5585</v>
      </c>
      <c r="AO26" s="1" t="s">
        <v>5586</v>
      </c>
      <c r="AP26" s="1" t="s">
        <v>5587</v>
      </c>
      <c r="AQ26" s="1" t="s">
        <v>5588</v>
      </c>
      <c r="AR26" s="1" t="s">
        <v>5589</v>
      </c>
      <c r="AS26" s="1" t="s">
        <v>5590</v>
      </c>
      <c r="AT26" s="1" t="s">
        <v>5591</v>
      </c>
      <c r="AU26" s="1" t="s">
        <v>5592</v>
      </c>
      <c r="AV26" s="1" t="s">
        <v>5593</v>
      </c>
      <c r="AW26" s="1" t="s">
        <v>5594</v>
      </c>
      <c r="AX26" s="1" t="s">
        <v>5595</v>
      </c>
    </row>
    <row r="27" spans="1:50" ht="15">
      <c r="B27" s="1" t="s">
        <v>73</v>
      </c>
      <c r="C27" s="1" t="s">
        <v>46</v>
      </c>
      <c r="D27" s="1" t="s">
        <v>197</v>
      </c>
      <c r="E27" s="1" t="s">
        <v>42</v>
      </c>
      <c r="F27" s="1" t="s">
        <v>272</v>
      </c>
      <c r="G27" s="1" t="s">
        <v>273</v>
      </c>
      <c r="H27" s="1" t="s">
        <v>271</v>
      </c>
      <c r="I27" s="1" t="s">
        <v>44</v>
      </c>
      <c r="J27" s="1" t="s">
        <v>329</v>
      </c>
      <c r="K27" s="1" t="s">
        <v>330</v>
      </c>
      <c r="L27" s="1" t="s">
        <v>1129</v>
      </c>
      <c r="M27" s="1" t="s">
        <v>51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44</v>
      </c>
      <c r="S27" s="3" t="s">
        <v>1348</v>
      </c>
      <c r="T27" s="3" t="s">
        <v>123</v>
      </c>
      <c r="U27" s="1" t="s">
        <v>44</v>
      </c>
      <c r="V27" s="1" t="s">
        <v>239</v>
      </c>
      <c r="W27" s="34" t="s">
        <v>238</v>
      </c>
      <c r="X27" s="34" t="s">
        <v>45</v>
      </c>
      <c r="Y27" s="1" t="s">
        <v>107</v>
      </c>
      <c r="Z27" s="1" t="s">
        <v>52</v>
      </c>
      <c r="AA27" s="1" t="s">
        <v>197</v>
      </c>
      <c r="AB27" s="1" t="s">
        <v>52</v>
      </c>
      <c r="AC27" s="2" t="s">
        <v>122</v>
      </c>
      <c r="AD27" s="1" t="s">
        <v>122</v>
      </c>
      <c r="AE27" s="1" t="s">
        <v>237</v>
      </c>
      <c r="AF27" s="1" t="s">
        <v>52</v>
      </c>
      <c r="AG27" s="1" t="s">
        <v>1662</v>
      </c>
      <c r="AH27" s="1" t="s">
        <v>52</v>
      </c>
      <c r="AI27" s="22" t="s">
        <v>197</v>
      </c>
      <c r="AJ27" s="1" t="s">
        <v>123</v>
      </c>
      <c r="AK27" s="1" t="s">
        <v>122</v>
      </c>
      <c r="AL27" s="1" t="s">
        <v>122</v>
      </c>
      <c r="AM27" s="2" t="s">
        <v>280</v>
      </c>
      <c r="AN27" s="1" t="s">
        <v>122</v>
      </c>
      <c r="AO27" s="48" t="s">
        <v>196</v>
      </c>
      <c r="AP27" s="48" t="s">
        <v>52</v>
      </c>
      <c r="AQ27" s="33" t="s">
        <v>2743</v>
      </c>
      <c r="AR27" s="33" t="s">
        <v>852</v>
      </c>
      <c r="AS27" s="33" t="s">
        <v>2744</v>
      </c>
      <c r="AT27" s="33" t="s">
        <v>2632</v>
      </c>
      <c r="AU27" s="33" t="s">
        <v>57</v>
      </c>
      <c r="AV27" s="33" t="s">
        <v>2632</v>
      </c>
      <c r="AW27" s="33" t="s">
        <v>2745</v>
      </c>
      <c r="AX27" s="33" t="s">
        <v>2632</v>
      </c>
    </row>
    <row r="28" spans="1:50" ht="15.75">
      <c r="A28" s="38" t="s">
        <v>5499</v>
      </c>
      <c r="B28" s="1" t="s">
        <v>4947</v>
      </c>
      <c r="C28" s="163" t="s">
        <v>68</v>
      </c>
      <c r="D28" s="163" t="s">
        <v>202</v>
      </c>
      <c r="E28" s="163" t="s">
        <v>65</v>
      </c>
      <c r="F28" s="163" t="s">
        <v>275</v>
      </c>
      <c r="G28" s="163" t="s">
        <v>276</v>
      </c>
      <c r="H28" s="163" t="s">
        <v>274</v>
      </c>
      <c r="I28" s="163"/>
      <c r="J28" s="160" t="s">
        <v>336</v>
      </c>
      <c r="K28" s="161" t="s">
        <v>335</v>
      </c>
      <c r="L28" s="162" t="s">
        <v>1128</v>
      </c>
      <c r="M28" s="163" t="s">
        <v>100</v>
      </c>
      <c r="Y28" s="1" t="s">
        <v>2795</v>
      </c>
      <c r="AC28" s="15"/>
      <c r="AM28" s="19"/>
    </row>
    <row r="30" spans="1:50">
      <c r="A30" s="68" t="s">
        <v>4152</v>
      </c>
      <c r="B30" s="1" t="s">
        <v>0</v>
      </c>
      <c r="C30" s="48" t="s">
        <v>2723</v>
      </c>
      <c r="D30" s="48" t="s">
        <v>2724</v>
      </c>
      <c r="E30" s="48" t="s">
        <v>2725</v>
      </c>
      <c r="F30" s="9" t="s">
        <v>2726</v>
      </c>
      <c r="G30" s="9" t="s">
        <v>2727</v>
      </c>
      <c r="H30" s="9" t="s">
        <v>2728</v>
      </c>
      <c r="I30" s="9" t="s">
        <v>2729</v>
      </c>
      <c r="J30" s="9" t="s">
        <v>2730</v>
      </c>
      <c r="K30" s="9" t="s">
        <v>2731</v>
      </c>
      <c r="L30" s="9" t="s">
        <v>2732</v>
      </c>
      <c r="M30" s="9" t="s">
        <v>2733</v>
      </c>
      <c r="N30" s="9" t="s">
        <v>2734</v>
      </c>
      <c r="O30" s="9" t="s">
        <v>2735</v>
      </c>
      <c r="P30" s="9" t="s">
        <v>2736</v>
      </c>
      <c r="Q30" s="9" t="s">
        <v>2737</v>
      </c>
      <c r="R30" s="9" t="s">
        <v>2738</v>
      </c>
      <c r="S30" s="9" t="s">
        <v>3376</v>
      </c>
      <c r="T30" s="9" t="s">
        <v>3377</v>
      </c>
      <c r="U30" s="9" t="s">
        <v>3378</v>
      </c>
      <c r="V30" s="9" t="s">
        <v>3375</v>
      </c>
      <c r="W30" s="9" t="s">
        <v>3379</v>
      </c>
      <c r="X30" s="9" t="s">
        <v>3380</v>
      </c>
      <c r="Y30" s="9" t="s">
        <v>3381</v>
      </c>
      <c r="Z30" s="9" t="s">
        <v>3382</v>
      </c>
      <c r="AA30" s="9" t="s">
        <v>3383</v>
      </c>
      <c r="AB30" s="9" t="s">
        <v>3384</v>
      </c>
      <c r="AC30" s="9" t="s">
        <v>3385</v>
      </c>
      <c r="AD30" s="9" t="s">
        <v>3386</v>
      </c>
      <c r="AE30" s="9" t="s">
        <v>3387</v>
      </c>
      <c r="AF30" s="9" t="s">
        <v>3389</v>
      </c>
      <c r="AG30" s="9" t="s">
        <v>3390</v>
      </c>
      <c r="AH30" s="9" t="s">
        <v>3391</v>
      </c>
      <c r="AI30" s="9" t="s">
        <v>3392</v>
      </c>
      <c r="AJ30" s="9" t="s">
        <v>3393</v>
      </c>
      <c r="AK30" s="9" t="s">
        <v>3394</v>
      </c>
      <c r="AL30" s="9" t="s">
        <v>3388</v>
      </c>
      <c r="AM30" s="9" t="s">
        <v>3395</v>
      </c>
      <c r="AN30" s="9" t="s">
        <v>3396</v>
      </c>
      <c r="AO30" s="9" t="s">
        <v>3397</v>
      </c>
      <c r="AP30" s="9" t="s">
        <v>3398</v>
      </c>
      <c r="AQ30" s="9" t="s">
        <v>3399</v>
      </c>
      <c r="AR30" s="9" t="s">
        <v>3400</v>
      </c>
      <c r="AS30" s="9" t="s">
        <v>3401</v>
      </c>
      <c r="AT30" s="9" t="s">
        <v>3402</v>
      </c>
      <c r="AU30" s="9" t="s">
        <v>3403</v>
      </c>
      <c r="AV30" s="9" t="s">
        <v>3404</v>
      </c>
      <c r="AW30" s="9" t="s">
        <v>3405</v>
      </c>
      <c r="AX30" s="9" t="s">
        <v>3406</v>
      </c>
    </row>
    <row r="31" spans="1:50" ht="15">
      <c r="B31" s="1" t="s">
        <v>73</v>
      </c>
      <c r="C31" s="1" t="s">
        <v>45</v>
      </c>
      <c r="D31" s="1" t="s">
        <v>893</v>
      </c>
      <c r="E31" s="1" t="s">
        <v>196</v>
      </c>
      <c r="F31" s="1" t="s">
        <v>197</v>
      </c>
      <c r="G31" s="1" t="s">
        <v>198</v>
      </c>
      <c r="H31" s="1" t="s">
        <v>94</v>
      </c>
      <c r="I31" s="1" t="s">
        <v>44</v>
      </c>
      <c r="J31" s="1" t="s">
        <v>329</v>
      </c>
      <c r="K31" s="1" t="s">
        <v>330</v>
      </c>
      <c r="L31" s="1" t="s">
        <v>1129</v>
      </c>
      <c r="M31" s="1" t="s">
        <v>51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44</v>
      </c>
      <c r="S31" s="3" t="s">
        <v>2011</v>
      </c>
      <c r="T31" s="3" t="s">
        <v>107</v>
      </c>
      <c r="U31" s="1" t="s">
        <v>44</v>
      </c>
      <c r="V31" s="1" t="s">
        <v>344</v>
      </c>
      <c r="W31" s="34" t="s">
        <v>459</v>
      </c>
      <c r="X31" s="34" t="s">
        <v>46</v>
      </c>
      <c r="Y31" s="1" t="s">
        <v>107</v>
      </c>
      <c r="Z31" s="1" t="s">
        <v>52</v>
      </c>
      <c r="AA31" s="1" t="s">
        <v>676</v>
      </c>
      <c r="AB31" s="1" t="s">
        <v>52</v>
      </c>
      <c r="AC31" s="64" t="s">
        <v>122</v>
      </c>
      <c r="AD31" s="56" t="s">
        <v>122</v>
      </c>
      <c r="AE31" s="1" t="s">
        <v>886</v>
      </c>
      <c r="AF31" s="1" t="s">
        <v>52</v>
      </c>
      <c r="AG31" s="1" t="s">
        <v>1662</v>
      </c>
      <c r="AH31" s="1" t="s">
        <v>52</v>
      </c>
      <c r="AI31" s="22" t="s">
        <v>121</v>
      </c>
      <c r="AJ31" s="1" t="s">
        <v>123</v>
      </c>
      <c r="AK31" s="1" t="s">
        <v>122</v>
      </c>
      <c r="AL31" s="1" t="s">
        <v>122</v>
      </c>
      <c r="AM31" s="71" t="s">
        <v>676</v>
      </c>
      <c r="AN31" s="1" t="s">
        <v>122</v>
      </c>
      <c r="AO31" s="48" t="s">
        <v>92</v>
      </c>
      <c r="AP31" s="48" t="s">
        <v>52</v>
      </c>
      <c r="AQ31" s="33" t="s">
        <v>1032</v>
      </c>
      <c r="AR31" s="33" t="s">
        <v>239</v>
      </c>
      <c r="AS31" s="33" t="s">
        <v>892</v>
      </c>
      <c r="AT31" s="33" t="s">
        <v>206</v>
      </c>
      <c r="AU31" s="33" t="s">
        <v>271</v>
      </c>
      <c r="AV31" s="33" t="s">
        <v>206</v>
      </c>
      <c r="AW31" s="33" t="s">
        <v>459</v>
      </c>
      <c r="AX31" s="33" t="s">
        <v>206</v>
      </c>
    </row>
    <row r="32" spans="1:50" ht="15.75">
      <c r="B32" s="1" t="s">
        <v>3738</v>
      </c>
      <c r="C32" s="163" t="s">
        <v>67</v>
      </c>
      <c r="D32" s="163" t="s">
        <v>66</v>
      </c>
      <c r="E32" s="163" t="s">
        <v>201</v>
      </c>
      <c r="F32" s="163" t="s">
        <v>202</v>
      </c>
      <c r="G32" s="163" t="s">
        <v>203</v>
      </c>
      <c r="H32" s="163" t="s">
        <v>98</v>
      </c>
      <c r="I32" s="163"/>
      <c r="J32" s="160" t="s">
        <v>336</v>
      </c>
      <c r="K32" s="161" t="s">
        <v>335</v>
      </c>
      <c r="L32" s="162" t="s">
        <v>1128</v>
      </c>
      <c r="M32" s="163" t="s">
        <v>100</v>
      </c>
      <c r="V32" s="67" t="s">
        <v>239</v>
      </c>
      <c r="Y32" s="1" t="s">
        <v>2853</v>
      </c>
      <c r="AA32" s="51" t="s">
        <v>93</v>
      </c>
      <c r="AC32" s="15"/>
      <c r="AM32" s="72" t="s">
        <v>93</v>
      </c>
    </row>
    <row r="33" spans="1:50">
      <c r="A33" s="68" t="s">
        <v>5596</v>
      </c>
      <c r="C33" s="48" t="s">
        <v>4049</v>
      </c>
      <c r="D33" s="48" t="s">
        <v>4050</v>
      </c>
      <c r="E33" s="48" t="s">
        <v>4051</v>
      </c>
      <c r="F33" s="9" t="s">
        <v>4052</v>
      </c>
      <c r="G33" s="9" t="s">
        <v>4053</v>
      </c>
      <c r="H33" s="9" t="s">
        <v>4054</v>
      </c>
      <c r="I33" s="9" t="s">
        <v>4055</v>
      </c>
      <c r="J33" s="9" t="s">
        <v>4056</v>
      </c>
      <c r="K33" s="9" t="s">
        <v>4057</v>
      </c>
      <c r="L33" s="9" t="s">
        <v>4058</v>
      </c>
      <c r="M33" s="9" t="s">
        <v>4059</v>
      </c>
      <c r="N33" s="9" t="s">
        <v>4060</v>
      </c>
      <c r="O33" s="9" t="s">
        <v>4061</v>
      </c>
      <c r="P33" s="9" t="s">
        <v>4062</v>
      </c>
      <c r="Q33" s="9" t="s">
        <v>4063</v>
      </c>
      <c r="R33" s="9" t="s">
        <v>4064</v>
      </c>
      <c r="S33" s="9" t="s">
        <v>2527</v>
      </c>
      <c r="T33" s="9" t="s">
        <v>2528</v>
      </c>
      <c r="U33" s="9" t="s">
        <v>2529</v>
      </c>
      <c r="V33" s="9" t="s">
        <v>2530</v>
      </c>
      <c r="W33" s="9" t="s">
        <v>2531</v>
      </c>
      <c r="X33" s="9" t="s">
        <v>2532</v>
      </c>
      <c r="Y33" s="9" t="s">
        <v>2533</v>
      </c>
      <c r="Z33" s="9" t="s">
        <v>2534</v>
      </c>
      <c r="AA33" s="9" t="s">
        <v>2535</v>
      </c>
      <c r="AB33" s="9" t="s">
        <v>2536</v>
      </c>
      <c r="AC33" s="9" t="s">
        <v>2537</v>
      </c>
      <c r="AD33" s="9" t="s">
        <v>2538</v>
      </c>
      <c r="AE33" s="9" t="s">
        <v>2539</v>
      </c>
      <c r="AF33" s="9" t="s">
        <v>2541</v>
      </c>
      <c r="AG33" s="9" t="s">
        <v>2542</v>
      </c>
      <c r="AH33" s="9" t="s">
        <v>2543</v>
      </c>
      <c r="AI33" s="9" t="s">
        <v>2544</v>
      </c>
      <c r="AJ33" s="9" t="s">
        <v>2545</v>
      </c>
      <c r="AK33" s="9" t="s">
        <v>2546</v>
      </c>
      <c r="AL33" s="9" t="s">
        <v>2540</v>
      </c>
      <c r="AM33" s="73" t="s">
        <v>2547</v>
      </c>
      <c r="AN33" s="9" t="s">
        <v>2548</v>
      </c>
      <c r="AO33" s="9" t="s">
        <v>2549</v>
      </c>
      <c r="AP33" s="9" t="s">
        <v>2550</v>
      </c>
      <c r="AQ33" s="9" t="s">
        <v>2551</v>
      </c>
      <c r="AR33" s="9" t="s">
        <v>2552</v>
      </c>
      <c r="AS33" s="9" t="s">
        <v>2553</v>
      </c>
      <c r="AT33" s="9" t="s">
        <v>2554</v>
      </c>
      <c r="AU33" s="9" t="s">
        <v>2555</v>
      </c>
      <c r="AV33" s="9" t="s">
        <v>2557</v>
      </c>
      <c r="AW33" s="9" t="s">
        <v>2558</v>
      </c>
      <c r="AX33" s="9" t="s">
        <v>2559</v>
      </c>
    </row>
    <row r="34" spans="1:50" ht="15">
      <c r="B34" s="1" t="s">
        <v>73</v>
      </c>
      <c r="C34" s="1" t="s">
        <v>45</v>
      </c>
      <c r="D34" s="1" t="s">
        <v>893</v>
      </c>
      <c r="E34" s="1" t="s">
        <v>196</v>
      </c>
      <c r="F34" s="1" t="s">
        <v>197</v>
      </c>
      <c r="G34" s="1" t="s">
        <v>198</v>
      </c>
      <c r="H34" s="1" t="s">
        <v>94</v>
      </c>
      <c r="I34" s="1" t="s">
        <v>44</v>
      </c>
      <c r="J34" s="1" t="s">
        <v>329</v>
      </c>
      <c r="K34" s="1" t="s">
        <v>330</v>
      </c>
      <c r="L34" s="1" t="s">
        <v>1129</v>
      </c>
      <c r="M34" s="1" t="s">
        <v>51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44</v>
      </c>
      <c r="S34" s="3" t="s">
        <v>2011</v>
      </c>
      <c r="T34" s="3" t="s">
        <v>107</v>
      </c>
      <c r="U34" s="1" t="s">
        <v>44</v>
      </c>
      <c r="V34" s="1" t="s">
        <v>344</v>
      </c>
      <c r="W34" s="34" t="s">
        <v>2633</v>
      </c>
      <c r="X34" s="34" t="s">
        <v>46</v>
      </c>
      <c r="Y34" s="1" t="s">
        <v>123</v>
      </c>
      <c r="Z34" s="1" t="s">
        <v>52</v>
      </c>
      <c r="AA34" s="1" t="s">
        <v>676</v>
      </c>
      <c r="AB34" s="1" t="s">
        <v>52</v>
      </c>
      <c r="AC34" s="64" t="s">
        <v>122</v>
      </c>
      <c r="AD34" s="56" t="s">
        <v>122</v>
      </c>
      <c r="AE34" s="1" t="s">
        <v>886</v>
      </c>
      <c r="AF34" s="1" t="s">
        <v>52</v>
      </c>
      <c r="AG34" s="1" t="s">
        <v>1662</v>
      </c>
      <c r="AH34" s="1" t="s">
        <v>52</v>
      </c>
      <c r="AI34" s="22" t="s">
        <v>121</v>
      </c>
      <c r="AJ34" s="1" t="s">
        <v>123</v>
      </c>
      <c r="AK34" s="1" t="s">
        <v>122</v>
      </c>
      <c r="AL34" s="1" t="s">
        <v>122</v>
      </c>
      <c r="AM34" s="71" t="s">
        <v>676</v>
      </c>
      <c r="AN34" s="1" t="s">
        <v>122</v>
      </c>
      <c r="AO34" s="48" t="s">
        <v>92</v>
      </c>
      <c r="AP34" s="48" t="s">
        <v>52</v>
      </c>
      <c r="AQ34" s="33" t="s">
        <v>1032</v>
      </c>
      <c r="AR34" s="33" t="s">
        <v>239</v>
      </c>
      <c r="AS34" s="33" t="s">
        <v>892</v>
      </c>
      <c r="AT34" s="33" t="s">
        <v>206</v>
      </c>
      <c r="AU34" s="33" t="s">
        <v>271</v>
      </c>
      <c r="AV34" s="33" t="s">
        <v>206</v>
      </c>
      <c r="AW34" s="33" t="s">
        <v>459</v>
      </c>
      <c r="AX34" s="33" t="s">
        <v>206</v>
      </c>
    </row>
    <row r="35" spans="1:50" ht="15.75">
      <c r="B35" s="1" t="s">
        <v>3738</v>
      </c>
      <c r="C35" s="163" t="s">
        <v>67</v>
      </c>
      <c r="D35" s="163" t="s">
        <v>66</v>
      </c>
      <c r="E35" s="163" t="s">
        <v>201</v>
      </c>
      <c r="F35" s="163" t="s">
        <v>202</v>
      </c>
      <c r="G35" s="163" t="s">
        <v>203</v>
      </c>
      <c r="H35" s="163" t="s">
        <v>98</v>
      </c>
      <c r="I35" s="163"/>
      <c r="J35" s="160" t="s">
        <v>336</v>
      </c>
      <c r="K35" s="161" t="s">
        <v>335</v>
      </c>
      <c r="L35" s="162" t="s">
        <v>1128</v>
      </c>
      <c r="M35" s="163" t="s">
        <v>100</v>
      </c>
      <c r="V35" s="67" t="s">
        <v>239</v>
      </c>
      <c r="Y35" s="1" t="s">
        <v>2854</v>
      </c>
      <c r="AA35" s="51" t="s">
        <v>93</v>
      </c>
      <c r="AC35" s="15"/>
      <c r="AM35" s="72" t="s">
        <v>93</v>
      </c>
    </row>
    <row r="36" spans="1:50">
      <c r="B36" s="9"/>
      <c r="C36" s="9"/>
      <c r="D36" s="9"/>
      <c r="E36" s="9"/>
      <c r="F36" s="9"/>
      <c r="G36" s="9"/>
      <c r="H36" s="9"/>
      <c r="I36" s="9"/>
      <c r="J36" s="9"/>
    </row>
    <row r="37" spans="1:50" ht="15.75">
      <c r="S37" s="570" t="s">
        <v>2516</v>
      </c>
      <c r="T37" s="570"/>
      <c r="U37" s="571" t="s">
        <v>5405</v>
      </c>
      <c r="V37" s="571"/>
      <c r="W37" s="567" t="s">
        <v>843</v>
      </c>
      <c r="X37" s="567"/>
      <c r="Y37" s="23" t="s">
        <v>5597</v>
      </c>
      <c r="AA37" s="27" t="s">
        <v>2517</v>
      </c>
      <c r="AC37" s="578" t="s">
        <v>5600</v>
      </c>
      <c r="AD37" s="578"/>
      <c r="AE37" s="579" t="s">
        <v>5396</v>
      </c>
      <c r="AF37" s="579"/>
      <c r="AG37" s="580" t="s">
        <v>2582</v>
      </c>
      <c r="AH37" s="580"/>
      <c r="AI37" s="23" t="s">
        <v>2684</v>
      </c>
      <c r="AK37" s="578" t="s">
        <v>3312</v>
      </c>
      <c r="AL37" s="578"/>
      <c r="AM37" s="155" t="s">
        <v>2318</v>
      </c>
      <c r="AO37" s="563" t="s">
        <v>5281</v>
      </c>
      <c r="AP37" s="563"/>
      <c r="AQ37" s="564" t="s">
        <v>3056</v>
      </c>
      <c r="AR37" s="564"/>
      <c r="AS37" s="564"/>
      <c r="AT37" s="564"/>
      <c r="AU37" s="565" t="s">
        <v>3057</v>
      </c>
      <c r="AV37" s="565"/>
    </row>
    <row r="38" spans="1:50">
      <c r="A38" s="1" t="s">
        <v>5280</v>
      </c>
      <c r="B38" s="1" t="s">
        <v>0</v>
      </c>
      <c r="C38" s="48" t="s">
        <v>3539</v>
      </c>
      <c r="D38" s="48" t="s">
        <v>3540</v>
      </c>
      <c r="E38" s="48" t="s">
        <v>3541</v>
      </c>
      <c r="F38" s="1" t="s">
        <v>3542</v>
      </c>
      <c r="G38" s="1" t="s">
        <v>3543</v>
      </c>
      <c r="H38" s="1" t="s">
        <v>3544</v>
      </c>
      <c r="I38" s="1" t="s">
        <v>3545</v>
      </c>
      <c r="J38" s="1" t="s">
        <v>3546</v>
      </c>
      <c r="K38" s="1" t="s">
        <v>3547</v>
      </c>
      <c r="L38" s="1" t="s">
        <v>3548</v>
      </c>
      <c r="M38" s="1" t="s">
        <v>3549</v>
      </c>
      <c r="N38" s="1" t="s">
        <v>3550</v>
      </c>
      <c r="O38" s="1" t="s">
        <v>3551</v>
      </c>
      <c r="P38" s="1" t="s">
        <v>3552</v>
      </c>
      <c r="Q38" s="1" t="s">
        <v>3553</v>
      </c>
      <c r="R38" s="1" t="s">
        <v>3554</v>
      </c>
      <c r="S38" s="1" t="s">
        <v>3555</v>
      </c>
      <c r="T38" s="1" t="s">
        <v>3556</v>
      </c>
      <c r="U38" s="1" t="s">
        <v>3557</v>
      </c>
      <c r="V38" s="1" t="s">
        <v>3558</v>
      </c>
      <c r="W38" s="1" t="s">
        <v>3559</v>
      </c>
      <c r="X38" s="1" t="s">
        <v>3560</v>
      </c>
      <c r="Y38" s="1" t="s">
        <v>3561</v>
      </c>
      <c r="Z38" s="1" t="s">
        <v>3562</v>
      </c>
      <c r="AA38" s="1" t="s">
        <v>3563</v>
      </c>
      <c r="AB38" s="1" t="s">
        <v>3564</v>
      </c>
      <c r="AC38" s="1" t="s">
        <v>3565</v>
      </c>
      <c r="AD38" s="1" t="s">
        <v>3566</v>
      </c>
      <c r="AE38" s="1" t="s">
        <v>3567</v>
      </c>
      <c r="AF38" s="1" t="s">
        <v>3568</v>
      </c>
      <c r="AG38" s="1" t="s">
        <v>3569</v>
      </c>
      <c r="AH38" s="1" t="s">
        <v>3570</v>
      </c>
      <c r="AI38" s="1" t="s">
        <v>3571</v>
      </c>
      <c r="AJ38" s="1" t="s">
        <v>3572</v>
      </c>
      <c r="AK38" s="1" t="s">
        <v>3573</v>
      </c>
      <c r="AL38" s="1" t="s">
        <v>3574</v>
      </c>
      <c r="AM38" s="1" t="s">
        <v>3575</v>
      </c>
      <c r="AN38" s="1" t="s">
        <v>3576</v>
      </c>
      <c r="AO38" s="1" t="s">
        <v>3577</v>
      </c>
      <c r="AP38" s="1" t="s">
        <v>3578</v>
      </c>
      <c r="AQ38" s="1" t="s">
        <v>3579</v>
      </c>
      <c r="AR38" s="1" t="s">
        <v>3580</v>
      </c>
      <c r="AS38" s="1" t="s">
        <v>3581</v>
      </c>
      <c r="AT38" s="1" t="s">
        <v>3582</v>
      </c>
      <c r="AU38" s="1" t="s">
        <v>3583</v>
      </c>
      <c r="AV38" s="1" t="s">
        <v>3584</v>
      </c>
      <c r="AW38" s="1" t="s">
        <v>3585</v>
      </c>
      <c r="AX38" s="1" t="s">
        <v>3586</v>
      </c>
    </row>
    <row r="39" spans="1:50" ht="15.75">
      <c r="B39" s="1" t="s">
        <v>73</v>
      </c>
      <c r="S39" s="146"/>
      <c r="T39" s="146"/>
      <c r="U39" s="146"/>
      <c r="V39" s="146"/>
      <c r="W39" s="146"/>
      <c r="X39" s="146"/>
      <c r="Y39" s="54"/>
      <c r="Z39" s="9"/>
      <c r="AA39" s="9"/>
      <c r="AB39" s="9"/>
      <c r="AC39" s="12"/>
      <c r="AD39" s="9"/>
      <c r="AE39" s="158"/>
      <c r="AF39" s="158"/>
      <c r="AG39" s="158"/>
      <c r="AH39" s="158"/>
      <c r="AI39" s="54"/>
      <c r="AJ39" s="9"/>
      <c r="AK39" s="12"/>
      <c r="AL39" s="9"/>
      <c r="AM39" s="12"/>
      <c r="AN39" s="9"/>
      <c r="AO39" s="9"/>
      <c r="AP39" s="9"/>
    </row>
    <row r="40" spans="1:50" ht="15.75">
      <c r="B40" s="57" t="s">
        <v>4947</v>
      </c>
      <c r="C40" s="166" t="s">
        <v>202</v>
      </c>
      <c r="D40" s="166" t="s">
        <v>274</v>
      </c>
      <c r="E40" s="166" t="s">
        <v>395</v>
      </c>
      <c r="F40" s="166" t="s">
        <v>276</v>
      </c>
      <c r="G40" s="166" t="s">
        <v>96</v>
      </c>
      <c r="H40" s="166" t="s">
        <v>96</v>
      </c>
      <c r="I40" s="166" t="s">
        <v>66</v>
      </c>
      <c r="J40" s="166" t="s">
        <v>205</v>
      </c>
      <c r="K40" s="35" t="s">
        <v>336</v>
      </c>
      <c r="L40" s="36" t="s">
        <v>335</v>
      </c>
      <c r="M40" s="37" t="s">
        <v>1128</v>
      </c>
      <c r="N40" s="166" t="s">
        <v>100</v>
      </c>
      <c r="S40" s="9"/>
      <c r="T40" s="9"/>
      <c r="U40" s="9"/>
      <c r="V40" s="9"/>
      <c r="W40" s="9"/>
      <c r="X40" s="9"/>
      <c r="Y40" s="156"/>
      <c r="Z40" s="9"/>
      <c r="AA40" s="9"/>
      <c r="AB40" s="9"/>
      <c r="AC40" s="16"/>
      <c r="AD40" s="9"/>
      <c r="AE40" s="9"/>
      <c r="AF40" s="9"/>
      <c r="AG40" s="9"/>
      <c r="AH40" s="9"/>
      <c r="AJ40" s="9"/>
      <c r="AK40" s="9"/>
      <c r="AL40" s="9"/>
      <c r="AM40" s="157"/>
      <c r="AN40" s="9"/>
      <c r="AO40" s="9" t="s">
        <v>8744</v>
      </c>
      <c r="AP40" s="9"/>
      <c r="AQ40" s="1" t="s">
        <v>3001</v>
      </c>
      <c r="AR40" s="1" t="s">
        <v>54</v>
      </c>
      <c r="AS40" s="1" t="s">
        <v>676</v>
      </c>
      <c r="AT40" s="1" t="s">
        <v>3587</v>
      </c>
      <c r="AU40" s="1" t="s">
        <v>1911</v>
      </c>
      <c r="AV40" s="1" t="s">
        <v>3587</v>
      </c>
      <c r="AW40" s="1" t="s">
        <v>2999</v>
      </c>
      <c r="AX40" s="1" t="s">
        <v>3587</v>
      </c>
    </row>
    <row r="41" spans="1:50">
      <c r="AO41" s="1" t="s">
        <v>8745</v>
      </c>
      <c r="AQ41" s="1" t="s">
        <v>122</v>
      </c>
      <c r="AR41" s="1" t="s">
        <v>239</v>
      </c>
      <c r="AS41" s="1" t="s">
        <v>2577</v>
      </c>
      <c r="AT41" s="1" t="s">
        <v>2745</v>
      </c>
      <c r="AU41" s="1" t="s">
        <v>50</v>
      </c>
      <c r="AV41" s="1" t="s">
        <v>2745</v>
      </c>
      <c r="AW41" s="1" t="s">
        <v>2997</v>
      </c>
      <c r="AX41" s="1" t="s">
        <v>2745</v>
      </c>
    </row>
    <row r="42" spans="1:50">
      <c r="A42" s="1" t="s">
        <v>5280</v>
      </c>
      <c r="B42" s="1" t="s">
        <v>0</v>
      </c>
      <c r="C42" s="154" t="s">
        <v>3489</v>
      </c>
      <c r="D42" s="154" t="s">
        <v>3490</v>
      </c>
      <c r="E42" s="154" t="s">
        <v>3491</v>
      </c>
      <c r="F42" s="1" t="s">
        <v>3492</v>
      </c>
      <c r="G42" s="1" t="s">
        <v>3493</v>
      </c>
      <c r="H42" s="1" t="s">
        <v>3494</v>
      </c>
      <c r="I42" s="1" t="s">
        <v>3495</v>
      </c>
      <c r="J42" s="1" t="s">
        <v>3496</v>
      </c>
      <c r="K42" s="1" t="s">
        <v>3497</v>
      </c>
      <c r="L42" s="1" t="s">
        <v>3498</v>
      </c>
      <c r="M42" s="1" t="s">
        <v>3499</v>
      </c>
      <c r="N42" s="1" t="s">
        <v>3500</v>
      </c>
      <c r="O42" s="1" t="s">
        <v>3501</v>
      </c>
      <c r="P42" s="1" t="s">
        <v>3503</v>
      </c>
      <c r="Q42" s="1" t="s">
        <v>3504</v>
      </c>
      <c r="R42" s="1" t="s">
        <v>3505</v>
      </c>
      <c r="S42" s="1" t="s">
        <v>3506</v>
      </c>
      <c r="T42" s="1" t="s">
        <v>3507</v>
      </c>
      <c r="U42" s="1" t="s">
        <v>3508</v>
      </c>
      <c r="V42" s="1" t="s">
        <v>3502</v>
      </c>
      <c r="W42" s="1" t="s">
        <v>3509</v>
      </c>
      <c r="X42" s="1" t="s">
        <v>3510</v>
      </c>
      <c r="Y42" s="1" t="s">
        <v>3511</v>
      </c>
      <c r="Z42" s="1" t="s">
        <v>3512</v>
      </c>
      <c r="AA42" s="1" t="s">
        <v>3513</v>
      </c>
      <c r="AB42" s="1" t="s">
        <v>3514</v>
      </c>
      <c r="AC42" s="1" t="s">
        <v>3515</v>
      </c>
      <c r="AD42" s="1" t="s">
        <v>3516</v>
      </c>
      <c r="AE42" s="1" t="s">
        <v>3517</v>
      </c>
      <c r="AF42" s="1" t="s">
        <v>3519</v>
      </c>
      <c r="AG42" s="1" t="s">
        <v>3520</v>
      </c>
      <c r="AH42" s="1" t="s">
        <v>3521</v>
      </c>
      <c r="AI42" s="1" t="s">
        <v>3522</v>
      </c>
      <c r="AJ42" s="1" t="s">
        <v>3523</v>
      </c>
      <c r="AK42" s="1" t="s">
        <v>3524</v>
      </c>
      <c r="AL42" s="1" t="s">
        <v>3518</v>
      </c>
      <c r="AM42" s="1" t="s">
        <v>3525</v>
      </c>
      <c r="AN42" s="1" t="s">
        <v>3526</v>
      </c>
      <c r="AO42" s="1" t="s">
        <v>3527</v>
      </c>
      <c r="AP42" s="1" t="s">
        <v>3528</v>
      </c>
      <c r="AQ42" s="1" t="s">
        <v>3529</v>
      </c>
      <c r="AR42" s="1" t="s">
        <v>3530</v>
      </c>
      <c r="AS42" s="1" t="s">
        <v>3531</v>
      </c>
      <c r="AT42" s="1" t="s">
        <v>3532</v>
      </c>
      <c r="AU42" s="1" t="s">
        <v>3533</v>
      </c>
      <c r="AV42" s="1" t="s">
        <v>3534</v>
      </c>
      <c r="AW42" s="1" t="s">
        <v>3535</v>
      </c>
      <c r="AX42" s="1" t="s">
        <v>3536</v>
      </c>
    </row>
    <row r="43" spans="1:50" ht="15">
      <c r="B43" s="1" t="s">
        <v>73</v>
      </c>
      <c r="C43" s="1" t="s">
        <v>92</v>
      </c>
      <c r="D43" s="1" t="s">
        <v>197</v>
      </c>
      <c r="E43" s="1" t="s">
        <v>271</v>
      </c>
      <c r="F43" s="1" t="s">
        <v>3537</v>
      </c>
      <c r="G43" s="1" t="s">
        <v>3538</v>
      </c>
      <c r="H43" s="1" t="s">
        <v>273</v>
      </c>
      <c r="I43" s="1" t="s">
        <v>44</v>
      </c>
      <c r="J43" s="1" t="s">
        <v>329</v>
      </c>
      <c r="K43" s="1" t="s">
        <v>330</v>
      </c>
      <c r="L43" s="1" t="s">
        <v>1129</v>
      </c>
      <c r="M43" s="1" t="s">
        <v>51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44</v>
      </c>
      <c r="S43" s="3" t="s">
        <v>2685</v>
      </c>
      <c r="T43" s="3" t="s">
        <v>107</v>
      </c>
      <c r="U43" s="1" t="s">
        <v>52</v>
      </c>
      <c r="V43" s="1" t="s">
        <v>44</v>
      </c>
      <c r="W43" s="34" t="s">
        <v>2686</v>
      </c>
      <c r="X43" s="34" t="s">
        <v>273</v>
      </c>
      <c r="Y43" s="1" t="s">
        <v>120</v>
      </c>
      <c r="Z43" s="1" t="s">
        <v>52</v>
      </c>
      <c r="AA43" s="1" t="s">
        <v>47</v>
      </c>
      <c r="AB43" s="1" t="s">
        <v>52</v>
      </c>
      <c r="AC43" s="2" t="s">
        <v>506</v>
      </c>
      <c r="AD43" s="1" t="s">
        <v>52</v>
      </c>
      <c r="AE43" s="1" t="s">
        <v>2576</v>
      </c>
      <c r="AF43" s="1" t="s">
        <v>52</v>
      </c>
      <c r="AG43" s="1" t="s">
        <v>280</v>
      </c>
      <c r="AH43" s="1" t="s">
        <v>52</v>
      </c>
      <c r="AI43" s="22" t="s">
        <v>606</v>
      </c>
      <c r="AJ43" s="1" t="s">
        <v>52</v>
      </c>
      <c r="AK43" s="1" t="s">
        <v>121</v>
      </c>
      <c r="AL43" s="1" t="s">
        <v>52</v>
      </c>
      <c r="AM43" s="155" t="s">
        <v>121</v>
      </c>
      <c r="AN43" s="1" t="s">
        <v>122</v>
      </c>
      <c r="AO43" s="48" t="s">
        <v>47</v>
      </c>
      <c r="AP43" s="48" t="s">
        <v>52</v>
      </c>
      <c r="AQ43" s="33" t="s">
        <v>1431</v>
      </c>
      <c r="AR43" s="33" t="s">
        <v>846</v>
      </c>
      <c r="AS43" s="33" t="s">
        <v>2687</v>
      </c>
      <c r="AT43" s="33" t="s">
        <v>1137</v>
      </c>
      <c r="AU43" s="33" t="s">
        <v>45</v>
      </c>
      <c r="AV43" s="33" t="s">
        <v>2688</v>
      </c>
      <c r="AW43" s="56" t="s">
        <v>1371</v>
      </c>
      <c r="AX43" s="56" t="s">
        <v>2688</v>
      </c>
    </row>
    <row r="44" spans="1:50" ht="15" hidden="1">
      <c r="B44" s="1" t="s">
        <v>74</v>
      </c>
      <c r="Y44" s="1" t="s">
        <v>2795</v>
      </c>
      <c r="AC44" s="15"/>
      <c r="AM44" s="19"/>
      <c r="AW44" s="9"/>
      <c r="AX44" s="9"/>
    </row>
    <row r="45" spans="1:50" ht="15" hidden="1">
      <c r="B45" s="32" t="s">
        <v>75</v>
      </c>
      <c r="C45" s="32" t="s">
        <v>68</v>
      </c>
      <c r="D45" s="32" t="s">
        <v>202</v>
      </c>
      <c r="E45" s="32" t="s">
        <v>65</v>
      </c>
      <c r="F45" s="32" t="s">
        <v>275</v>
      </c>
      <c r="G45" s="32" t="s">
        <v>276</v>
      </c>
      <c r="H45" s="32" t="s">
        <v>274</v>
      </c>
      <c r="I45" s="32"/>
      <c r="J45" s="35" t="s">
        <v>336</v>
      </c>
      <c r="K45" s="36" t="s">
        <v>335</v>
      </c>
      <c r="L45" s="37" t="s">
        <v>1128</v>
      </c>
      <c r="M45" s="32" t="s">
        <v>100</v>
      </c>
      <c r="AW45" s="9"/>
      <c r="AX45" s="9"/>
    </row>
    <row r="46" spans="1:50" hidden="1">
      <c r="B46" s="9"/>
      <c r="C46" s="9"/>
      <c r="D46" s="9"/>
      <c r="E46" s="9"/>
      <c r="F46" s="9"/>
      <c r="G46" s="9"/>
      <c r="H46" s="9"/>
      <c r="I46" s="9"/>
      <c r="J46" s="9"/>
      <c r="AW46" s="9"/>
      <c r="AX46" s="9"/>
    </row>
    <row r="47" spans="1:50" hidden="1">
      <c r="B47" s="9"/>
      <c r="C47" s="9"/>
      <c r="D47" s="9"/>
      <c r="E47" s="9"/>
      <c r="F47" s="9"/>
      <c r="G47" s="9"/>
      <c r="H47" s="9"/>
      <c r="I47" s="9"/>
      <c r="J47" s="9"/>
      <c r="AW47" s="9"/>
      <c r="AX47" s="9"/>
    </row>
    <row r="48" spans="1:50" ht="15.75" hidden="1">
      <c r="A48" s="1" t="s">
        <v>1</v>
      </c>
      <c r="B48" s="1" t="s">
        <v>0</v>
      </c>
      <c r="S48" s="570" t="s">
        <v>2516</v>
      </c>
      <c r="T48" s="570"/>
      <c r="U48" s="583" t="s">
        <v>2580</v>
      </c>
      <c r="V48" s="583"/>
      <c r="W48" s="567" t="s">
        <v>843</v>
      </c>
      <c r="X48" s="567"/>
      <c r="Y48" s="23" t="s">
        <v>1233</v>
      </c>
      <c r="AA48" s="27" t="s">
        <v>2517</v>
      </c>
      <c r="AC48" s="18" t="s">
        <v>2689</v>
      </c>
      <c r="AE48" s="579" t="s">
        <v>2581</v>
      </c>
      <c r="AF48" s="579"/>
      <c r="AG48" s="580" t="s">
        <v>2582</v>
      </c>
      <c r="AH48" s="580"/>
      <c r="AI48" s="23" t="s">
        <v>2684</v>
      </c>
      <c r="AK48" s="18" t="s">
        <v>840</v>
      </c>
      <c r="AL48" s="8"/>
      <c r="AM48" s="18" t="s">
        <v>2318</v>
      </c>
      <c r="AO48" s="1" t="s">
        <v>607</v>
      </c>
      <c r="AW48" s="9"/>
      <c r="AX48" s="9"/>
    </row>
    <row r="49" spans="1:50" hidden="1">
      <c r="C49" s="1" t="s">
        <v>2636</v>
      </c>
      <c r="D49" s="1" t="s">
        <v>2637</v>
      </c>
      <c r="E49" s="1" t="s">
        <v>2638</v>
      </c>
      <c r="F49" s="1" t="s">
        <v>2639</v>
      </c>
      <c r="G49" s="1" t="s">
        <v>2640</v>
      </c>
      <c r="H49" s="1" t="s">
        <v>2641</v>
      </c>
      <c r="I49" s="1" t="s">
        <v>2642</v>
      </c>
      <c r="J49" s="1" t="s">
        <v>2643</v>
      </c>
      <c r="K49" s="1" t="s">
        <v>2644</v>
      </c>
      <c r="L49" s="1" t="s">
        <v>2645</v>
      </c>
      <c r="M49" s="1" t="s">
        <v>2646</v>
      </c>
      <c r="N49" s="1" t="s">
        <v>2647</v>
      </c>
      <c r="O49" s="1" t="s">
        <v>2648</v>
      </c>
      <c r="P49" s="1" t="s">
        <v>2649</v>
      </c>
      <c r="Q49" s="1" t="s">
        <v>2650</v>
      </c>
      <c r="R49" s="1" t="s">
        <v>2651</v>
      </c>
      <c r="S49" s="1" t="s">
        <v>2652</v>
      </c>
      <c r="T49" s="1" t="s">
        <v>2653</v>
      </c>
      <c r="U49" s="1" t="s">
        <v>2654</v>
      </c>
      <c r="V49" s="1" t="s">
        <v>2655</v>
      </c>
      <c r="W49" s="1" t="s">
        <v>2656</v>
      </c>
      <c r="X49" s="1" t="s">
        <v>2657</v>
      </c>
      <c r="Y49" s="1" t="s">
        <v>2658</v>
      </c>
      <c r="Z49" s="1" t="s">
        <v>2659</v>
      </c>
      <c r="AA49" s="1" t="s">
        <v>2660</v>
      </c>
      <c r="AB49" s="1" t="s">
        <v>2661</v>
      </c>
      <c r="AC49" s="1" t="s">
        <v>2662</v>
      </c>
      <c r="AD49" s="1" t="s">
        <v>2663</v>
      </c>
      <c r="AE49" s="1" t="s">
        <v>2664</v>
      </c>
      <c r="AF49" s="1" t="s">
        <v>2665</v>
      </c>
      <c r="AG49" s="1" t="s">
        <v>2666</v>
      </c>
      <c r="AH49" s="1" t="s">
        <v>2667</v>
      </c>
      <c r="AI49" s="1" t="s">
        <v>2668</v>
      </c>
      <c r="AJ49" s="1" t="s">
        <v>2669</v>
      </c>
      <c r="AK49" s="1" t="s">
        <v>2670</v>
      </c>
      <c r="AL49" s="1" t="s">
        <v>2671</v>
      </c>
      <c r="AM49" s="1" t="s">
        <v>2672</v>
      </c>
      <c r="AN49" s="1" t="s">
        <v>2673</v>
      </c>
      <c r="AO49" s="1" t="s">
        <v>2674</v>
      </c>
      <c r="AP49" s="1" t="s">
        <v>2675</v>
      </c>
      <c r="AQ49" s="1" t="s">
        <v>2676</v>
      </c>
      <c r="AR49" s="1" t="s">
        <v>2677</v>
      </c>
      <c r="AS49" s="1" t="s">
        <v>2678</v>
      </c>
      <c r="AT49" s="1" t="s">
        <v>2679</v>
      </c>
      <c r="AU49" s="1" t="s">
        <v>2680</v>
      </c>
      <c r="AV49" s="1" t="s">
        <v>2681</v>
      </c>
      <c r="AW49" s="9" t="s">
        <v>2682</v>
      </c>
      <c r="AX49" s="9" t="s">
        <v>2683</v>
      </c>
    </row>
    <row r="50" spans="1:50" ht="15" hidden="1">
      <c r="B50" s="1" t="s">
        <v>73</v>
      </c>
      <c r="C50" s="1" t="s">
        <v>92</v>
      </c>
      <c r="D50" s="1" t="s">
        <v>197</v>
      </c>
      <c r="E50" s="1" t="s">
        <v>271</v>
      </c>
      <c r="F50" s="1" t="s">
        <v>200</v>
      </c>
      <c r="G50" s="1" t="s">
        <v>272</v>
      </c>
      <c r="H50" s="1" t="s">
        <v>273</v>
      </c>
      <c r="I50" s="1" t="s">
        <v>44</v>
      </c>
      <c r="J50" s="1" t="s">
        <v>329</v>
      </c>
      <c r="K50" s="1" t="s">
        <v>330</v>
      </c>
      <c r="L50" s="1" t="s">
        <v>1129</v>
      </c>
      <c r="M50" s="1" t="s">
        <v>51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44</v>
      </c>
      <c r="S50" s="3" t="s">
        <v>2685</v>
      </c>
      <c r="T50" s="3" t="s">
        <v>107</v>
      </c>
      <c r="U50" s="1" t="s">
        <v>52</v>
      </c>
      <c r="V50" s="1" t="s">
        <v>44</v>
      </c>
      <c r="W50" s="34" t="s">
        <v>2686</v>
      </c>
      <c r="X50" s="34" t="s">
        <v>273</v>
      </c>
      <c r="Y50" s="1" t="s">
        <v>120</v>
      </c>
      <c r="Z50" s="1" t="s">
        <v>52</v>
      </c>
      <c r="AA50" s="1" t="s">
        <v>47</v>
      </c>
      <c r="AB50" s="1" t="s">
        <v>52</v>
      </c>
      <c r="AC50" s="2" t="s">
        <v>506</v>
      </c>
      <c r="AD50" s="1" t="s">
        <v>52</v>
      </c>
      <c r="AE50" s="1" t="s">
        <v>2576</v>
      </c>
      <c r="AF50" s="1" t="s">
        <v>52</v>
      </c>
      <c r="AG50" s="1" t="s">
        <v>280</v>
      </c>
      <c r="AH50" s="1" t="s">
        <v>52</v>
      </c>
      <c r="AI50" s="22" t="s">
        <v>606</v>
      </c>
      <c r="AJ50" s="1" t="s">
        <v>52</v>
      </c>
      <c r="AK50" s="1" t="s">
        <v>121</v>
      </c>
      <c r="AL50" s="1" t="s">
        <v>52</v>
      </c>
      <c r="AM50" s="2" t="s">
        <v>121</v>
      </c>
      <c r="AN50" s="1" t="s">
        <v>122</v>
      </c>
      <c r="AO50" s="3" t="s">
        <v>47</v>
      </c>
      <c r="AP50" s="33" t="s">
        <v>52</v>
      </c>
      <c r="AQ50" s="33" t="s">
        <v>1431</v>
      </c>
      <c r="AR50" s="33" t="s">
        <v>846</v>
      </c>
      <c r="AS50" s="33" t="s">
        <v>2687</v>
      </c>
      <c r="AT50" s="33" t="s">
        <v>1137</v>
      </c>
      <c r="AU50" s="33" t="s">
        <v>45</v>
      </c>
      <c r="AV50" s="33" t="s">
        <v>2688</v>
      </c>
      <c r="AW50" s="9" t="s">
        <v>1371</v>
      </c>
      <c r="AX50" s="9" t="s">
        <v>2688</v>
      </c>
    </row>
    <row r="51" spans="1:50" ht="15" hidden="1">
      <c r="B51" s="1" t="s">
        <v>74</v>
      </c>
      <c r="AC51" s="15"/>
      <c r="AM51" s="19"/>
      <c r="AW51" s="9"/>
      <c r="AX51" s="9"/>
    </row>
    <row r="52" spans="1:50" ht="15" hidden="1">
      <c r="B52" s="32" t="s">
        <v>75</v>
      </c>
      <c r="C52" s="32" t="s">
        <v>96</v>
      </c>
      <c r="D52" s="32" t="s">
        <v>202</v>
      </c>
      <c r="E52" s="32" t="s">
        <v>274</v>
      </c>
      <c r="F52" s="32" t="s">
        <v>205</v>
      </c>
      <c r="G52" s="32" t="s">
        <v>275</v>
      </c>
      <c r="H52" s="32" t="s">
        <v>276</v>
      </c>
      <c r="I52" s="32"/>
      <c r="J52" s="35" t="s">
        <v>336</v>
      </c>
      <c r="K52" s="36" t="s">
        <v>335</v>
      </c>
      <c r="L52" s="37" t="s">
        <v>1128</v>
      </c>
      <c r="M52" s="32" t="s">
        <v>100</v>
      </c>
      <c r="AW52" s="9"/>
      <c r="AX52" s="9"/>
    </row>
    <row r="53" spans="1:50" hidden="1">
      <c r="B53" s="9"/>
      <c r="C53" s="9"/>
      <c r="D53" s="9"/>
      <c r="E53" s="9"/>
      <c r="F53" s="9"/>
      <c r="G53" s="9"/>
      <c r="H53" s="9"/>
      <c r="I53" s="9"/>
      <c r="J53" s="9"/>
      <c r="AW53" s="9"/>
      <c r="AX53" s="9"/>
    </row>
    <row r="54" spans="1:50" hidden="1">
      <c r="B54" s="9"/>
      <c r="C54" s="9"/>
      <c r="D54" s="9"/>
      <c r="E54" s="9"/>
      <c r="F54" s="9"/>
      <c r="G54" s="9"/>
      <c r="H54" s="9"/>
      <c r="I54" s="9"/>
      <c r="J54" s="9"/>
      <c r="AW54" s="9"/>
      <c r="AX54" s="9"/>
    </row>
    <row r="55" spans="1:50" ht="15.75" hidden="1">
      <c r="A55" s="1" t="s">
        <v>1</v>
      </c>
      <c r="B55" s="1" t="s">
        <v>0</v>
      </c>
      <c r="S55" s="570" t="s">
        <v>2516</v>
      </c>
      <c r="T55" s="570"/>
      <c r="U55" s="583" t="s">
        <v>2580</v>
      </c>
      <c r="V55" s="583"/>
      <c r="W55" s="567" t="s">
        <v>843</v>
      </c>
      <c r="X55" s="567"/>
      <c r="Y55" s="23" t="s">
        <v>1233</v>
      </c>
      <c r="AA55" s="27" t="s">
        <v>2517</v>
      </c>
      <c r="AC55" s="18" t="s">
        <v>2689</v>
      </c>
      <c r="AE55" s="579" t="s">
        <v>2581</v>
      </c>
      <c r="AF55" s="579"/>
      <c r="AG55" s="580" t="s">
        <v>2582</v>
      </c>
      <c r="AH55" s="580"/>
      <c r="AI55" s="23" t="s">
        <v>2684</v>
      </c>
      <c r="AK55" s="18" t="s">
        <v>840</v>
      </c>
      <c r="AL55" s="8"/>
      <c r="AM55" s="18" t="s">
        <v>2318</v>
      </c>
      <c r="AO55" s="1" t="s">
        <v>607</v>
      </c>
      <c r="AW55" s="9"/>
      <c r="AX55" s="9"/>
    </row>
    <row r="56" spans="1:50" hidden="1">
      <c r="C56" s="1" t="s">
        <v>2583</v>
      </c>
      <c r="D56" s="1" t="s">
        <v>2584</v>
      </c>
      <c r="E56" s="1" t="s">
        <v>2585</v>
      </c>
      <c r="F56" s="1" t="s">
        <v>2586</v>
      </c>
      <c r="G56" s="1" t="s">
        <v>2587</v>
      </c>
      <c r="H56" s="1" t="s">
        <v>2588</v>
      </c>
      <c r="I56" s="1" t="s">
        <v>2589</v>
      </c>
      <c r="J56" s="1" t="s">
        <v>2590</v>
      </c>
      <c r="K56" s="1" t="s">
        <v>2591</v>
      </c>
      <c r="L56" s="1" t="s">
        <v>2592</v>
      </c>
      <c r="M56" s="1" t="s">
        <v>2593</v>
      </c>
      <c r="N56" s="1" t="s">
        <v>2594</v>
      </c>
      <c r="O56" s="1" t="s">
        <v>2595</v>
      </c>
      <c r="P56" s="1" t="s">
        <v>2597</v>
      </c>
      <c r="Q56" s="1" t="s">
        <v>2598</v>
      </c>
      <c r="R56" s="1" t="s">
        <v>2599</v>
      </c>
      <c r="S56" s="1" t="s">
        <v>2600</v>
      </c>
      <c r="T56" s="1" t="s">
        <v>2601</v>
      </c>
      <c r="U56" s="1" t="s">
        <v>2602</v>
      </c>
      <c r="V56" s="1" t="s">
        <v>2596</v>
      </c>
      <c r="W56" s="1" t="s">
        <v>2603</v>
      </c>
      <c r="X56" s="1" t="s">
        <v>2604</v>
      </c>
      <c r="Y56" s="1" t="s">
        <v>2605</v>
      </c>
      <c r="Z56" s="1" t="s">
        <v>2606</v>
      </c>
      <c r="AA56" s="1" t="s">
        <v>2607</v>
      </c>
      <c r="AB56" s="1" t="s">
        <v>2608</v>
      </c>
      <c r="AC56" s="1" t="s">
        <v>2609</v>
      </c>
      <c r="AD56" s="1" t="s">
        <v>2610</v>
      </c>
      <c r="AE56" s="1" t="s">
        <v>2611</v>
      </c>
      <c r="AF56" s="1" t="s">
        <v>2612</v>
      </c>
      <c r="AG56" s="1" t="s">
        <v>2613</v>
      </c>
      <c r="AH56" s="1" t="s">
        <v>2614</v>
      </c>
      <c r="AI56" s="1" t="s">
        <v>2615</v>
      </c>
      <c r="AJ56" s="1" t="s">
        <v>2616</v>
      </c>
      <c r="AK56" s="1" t="s">
        <v>2617</v>
      </c>
      <c r="AL56" s="1" t="s">
        <v>2618</v>
      </c>
      <c r="AM56" s="1" t="s">
        <v>2619</v>
      </c>
      <c r="AN56" s="1" t="s">
        <v>2620</v>
      </c>
      <c r="AO56" s="1" t="s">
        <v>2621</v>
      </c>
      <c r="AP56" s="1" t="s">
        <v>2622</v>
      </c>
      <c r="AQ56" s="1" t="s">
        <v>2623</v>
      </c>
      <c r="AR56" s="1" t="s">
        <v>2624</v>
      </c>
      <c r="AS56" s="1" t="s">
        <v>2625</v>
      </c>
      <c r="AT56" s="1" t="s">
        <v>2626</v>
      </c>
      <c r="AU56" s="1" t="s">
        <v>2627</v>
      </c>
      <c r="AV56" s="1" t="s">
        <v>2628</v>
      </c>
      <c r="AW56" s="9" t="s">
        <v>2629</v>
      </c>
      <c r="AX56" s="9" t="s">
        <v>2630</v>
      </c>
    </row>
    <row r="57" spans="1:50" ht="15" hidden="1">
      <c r="B57" s="1" t="s">
        <v>73</v>
      </c>
      <c r="C57" s="1" t="s">
        <v>280</v>
      </c>
      <c r="D57" s="1" t="s">
        <v>271</v>
      </c>
      <c r="E57" s="1" t="s">
        <v>43</v>
      </c>
      <c r="F57" s="1" t="s">
        <v>42</v>
      </c>
      <c r="G57" s="1" t="s">
        <v>200</v>
      </c>
      <c r="H57" s="1" t="s">
        <v>95</v>
      </c>
      <c r="I57" s="1" t="s">
        <v>273</v>
      </c>
      <c r="J57" s="1" t="s">
        <v>197</v>
      </c>
      <c r="K57" s="1" t="s">
        <v>44</v>
      </c>
      <c r="L57" s="1" t="s">
        <v>329</v>
      </c>
      <c r="M57" s="1" t="s">
        <v>330</v>
      </c>
      <c r="N57" s="1" t="s">
        <v>1129</v>
      </c>
      <c r="O57" s="1" t="s">
        <v>51</v>
      </c>
      <c r="P57" s="1" t="s">
        <v>44</v>
      </c>
      <c r="Q57" s="1" t="s">
        <v>44</v>
      </c>
      <c r="R57" s="1" t="s">
        <v>44</v>
      </c>
      <c r="S57" s="3" t="s">
        <v>1812</v>
      </c>
      <c r="T57" s="3" t="s">
        <v>123</v>
      </c>
      <c r="U57" s="1" t="s">
        <v>52</v>
      </c>
      <c r="V57" s="1" t="s">
        <v>52</v>
      </c>
      <c r="W57" s="34" t="s">
        <v>2631</v>
      </c>
      <c r="X57" s="34" t="s">
        <v>273</v>
      </c>
      <c r="Y57" s="1" t="s">
        <v>120</v>
      </c>
      <c r="Z57" s="1" t="s">
        <v>52</v>
      </c>
      <c r="AA57" s="1" t="s">
        <v>2577</v>
      </c>
      <c r="AB57" s="1" t="s">
        <v>52</v>
      </c>
      <c r="AC57" s="2" t="s">
        <v>52</v>
      </c>
      <c r="AD57" s="1" t="s">
        <v>52</v>
      </c>
      <c r="AE57" s="1" t="s">
        <v>837</v>
      </c>
      <c r="AF57" s="1" t="s">
        <v>52</v>
      </c>
      <c r="AG57" s="1" t="s">
        <v>1662</v>
      </c>
      <c r="AH57" s="1" t="s">
        <v>52</v>
      </c>
      <c r="AI57" s="22" t="s">
        <v>109</v>
      </c>
      <c r="AJ57" s="1" t="s">
        <v>52</v>
      </c>
      <c r="AK57" s="1" t="s">
        <v>52</v>
      </c>
      <c r="AL57" s="1" t="s">
        <v>52</v>
      </c>
      <c r="AM57" s="2" t="s">
        <v>52</v>
      </c>
      <c r="AN57" s="1" t="s">
        <v>122</v>
      </c>
      <c r="AO57" s="3" t="s">
        <v>893</v>
      </c>
      <c r="AP57" s="33" t="s">
        <v>52</v>
      </c>
      <c r="AQ57" s="33" t="s">
        <v>2632</v>
      </c>
      <c r="AR57" s="33" t="s">
        <v>846</v>
      </c>
      <c r="AS57" s="33" t="s">
        <v>206</v>
      </c>
      <c r="AT57" s="33" t="s">
        <v>2633</v>
      </c>
      <c r="AU57" s="33" t="s">
        <v>331</v>
      </c>
      <c r="AV57" s="33" t="s">
        <v>2633</v>
      </c>
      <c r="AW57" s="9" t="s">
        <v>2634</v>
      </c>
      <c r="AX57" s="9" t="s">
        <v>2633</v>
      </c>
    </row>
    <row r="58" spans="1:50" ht="15" hidden="1">
      <c r="B58" s="1" t="s">
        <v>74</v>
      </c>
      <c r="Y58" s="1" t="s">
        <v>2794</v>
      </c>
      <c r="AC58" s="15"/>
      <c r="AM58" s="19"/>
      <c r="AW58" s="9"/>
      <c r="AX58" s="9"/>
    </row>
    <row r="59" spans="1:50" ht="15" hidden="1">
      <c r="B59" s="32" t="s">
        <v>75</v>
      </c>
      <c r="C59" s="32" t="s">
        <v>395</v>
      </c>
      <c r="D59" s="32" t="s">
        <v>274</v>
      </c>
      <c r="E59" s="32" t="s">
        <v>66</v>
      </c>
      <c r="F59" s="32" t="s">
        <v>65</v>
      </c>
      <c r="G59" s="32" t="s">
        <v>205</v>
      </c>
      <c r="H59" s="32" t="s">
        <v>99</v>
      </c>
      <c r="I59" s="32" t="s">
        <v>276</v>
      </c>
      <c r="J59" s="32" t="s">
        <v>202</v>
      </c>
      <c r="K59" s="32"/>
      <c r="L59" s="35" t="s">
        <v>336</v>
      </c>
      <c r="M59" s="36" t="s">
        <v>335</v>
      </c>
      <c r="N59" s="37" t="s">
        <v>1128</v>
      </c>
      <c r="O59" s="32" t="s">
        <v>100</v>
      </c>
      <c r="AW59" s="9"/>
      <c r="AX59" s="9"/>
    </row>
    <row r="60" spans="1:50" hidden="1">
      <c r="B60" s="9"/>
      <c r="C60" s="9"/>
      <c r="D60" s="9"/>
      <c r="E60" s="9"/>
      <c r="F60" s="9"/>
      <c r="G60" s="9"/>
      <c r="H60" s="9"/>
      <c r="I60" s="9"/>
      <c r="J60" s="9"/>
      <c r="AW60" s="9"/>
      <c r="AX60" s="9"/>
    </row>
    <row r="61" spans="1:50" hidden="1">
      <c r="B61" s="9"/>
      <c r="C61" s="9"/>
      <c r="D61" s="9"/>
      <c r="E61" s="9"/>
      <c r="F61" s="9"/>
      <c r="G61" s="9"/>
      <c r="H61" s="9"/>
      <c r="I61" s="9"/>
      <c r="J61" s="9"/>
      <c r="AW61" s="9"/>
      <c r="AX61" s="9"/>
    </row>
    <row r="62" spans="1:50" ht="15.75" hidden="1">
      <c r="A62" s="1" t="s">
        <v>1</v>
      </c>
      <c r="B62" s="1" t="s">
        <v>0</v>
      </c>
      <c r="S62" s="570" t="s">
        <v>2516</v>
      </c>
      <c r="T62" s="570"/>
      <c r="U62" s="583" t="s">
        <v>2580</v>
      </c>
      <c r="V62" s="583"/>
      <c r="W62" s="567" t="s">
        <v>843</v>
      </c>
      <c r="X62" s="567"/>
      <c r="Y62" s="23" t="s">
        <v>1233</v>
      </c>
      <c r="AA62" s="27" t="s">
        <v>2517</v>
      </c>
      <c r="AC62" s="18" t="s">
        <v>2689</v>
      </c>
      <c r="AE62" s="579" t="s">
        <v>2581</v>
      </c>
      <c r="AF62" s="579"/>
      <c r="AG62" s="580" t="s">
        <v>2582</v>
      </c>
      <c r="AH62" s="580"/>
      <c r="AI62" s="23" t="s">
        <v>2684</v>
      </c>
      <c r="AK62" s="18" t="s">
        <v>840</v>
      </c>
      <c r="AL62" s="8"/>
      <c r="AM62" s="18" t="s">
        <v>2318</v>
      </c>
      <c r="AO62" s="1" t="s">
        <v>607</v>
      </c>
      <c r="AW62" s="9"/>
      <c r="AX62" s="9"/>
    </row>
    <row r="63" spans="1:50" hidden="1">
      <c r="C63" s="1" t="s">
        <v>2690</v>
      </c>
      <c r="D63" s="1" t="s">
        <v>2691</v>
      </c>
      <c r="E63" s="1" t="s">
        <v>2692</v>
      </c>
      <c r="F63" s="1" t="s">
        <v>2693</v>
      </c>
      <c r="G63" s="1" t="s">
        <v>2694</v>
      </c>
      <c r="H63" s="1" t="s">
        <v>2695</v>
      </c>
      <c r="I63" s="1" t="s">
        <v>2696</v>
      </c>
      <c r="J63" s="1" t="s">
        <v>2697</v>
      </c>
      <c r="K63" s="1" t="s">
        <v>2698</v>
      </c>
      <c r="L63" s="1" t="s">
        <v>2699</v>
      </c>
      <c r="M63" s="1" t="s">
        <v>2700</v>
      </c>
      <c r="N63" s="1" t="s">
        <v>2701</v>
      </c>
      <c r="O63" s="1" t="s">
        <v>2702</v>
      </c>
      <c r="P63" s="1" t="s">
        <v>2703</v>
      </c>
      <c r="Q63" s="1" t="s">
        <v>2704</v>
      </c>
      <c r="R63" s="1" t="s">
        <v>2705</v>
      </c>
      <c r="S63" s="1" t="s">
        <v>2706</v>
      </c>
      <c r="T63" s="1" t="s">
        <v>2707</v>
      </c>
      <c r="U63" s="1" t="s">
        <v>2708</v>
      </c>
      <c r="V63" s="1" t="s">
        <v>2709</v>
      </c>
      <c r="W63" s="1" t="s">
        <v>2711</v>
      </c>
      <c r="X63" s="1" t="s">
        <v>2712</v>
      </c>
      <c r="Y63" s="1" t="s">
        <v>2713</v>
      </c>
      <c r="Z63" s="1" t="s">
        <v>2714</v>
      </c>
      <c r="AA63" s="1" t="s">
        <v>2715</v>
      </c>
      <c r="AB63" s="1" t="s">
        <v>2716</v>
      </c>
      <c r="AC63" s="1" t="s">
        <v>2717</v>
      </c>
      <c r="AD63" s="1" t="s">
        <v>2718</v>
      </c>
      <c r="AE63" s="1" t="s">
        <v>2719</v>
      </c>
      <c r="AF63" s="1" t="s">
        <v>2720</v>
      </c>
      <c r="AG63" s="1" t="s">
        <v>2721</v>
      </c>
      <c r="AH63" s="1" t="s">
        <v>2722</v>
      </c>
      <c r="AI63" s="1" t="s">
        <v>2723</v>
      </c>
      <c r="AJ63" s="1" t="s">
        <v>2724</v>
      </c>
      <c r="AK63" s="1" t="s">
        <v>2725</v>
      </c>
      <c r="AL63" s="1" t="s">
        <v>2726</v>
      </c>
      <c r="AM63" s="1" t="s">
        <v>2727</v>
      </c>
      <c r="AN63" s="1" t="s">
        <v>2728</v>
      </c>
      <c r="AO63" s="1" t="s">
        <v>2729</v>
      </c>
      <c r="AP63" s="1" t="s">
        <v>2730</v>
      </c>
      <c r="AQ63" s="1" t="s">
        <v>2731</v>
      </c>
      <c r="AR63" s="1" t="s">
        <v>2732</v>
      </c>
      <c r="AS63" s="1" t="s">
        <v>2733</v>
      </c>
      <c r="AT63" s="1" t="s">
        <v>2734</v>
      </c>
      <c r="AU63" s="1" t="s">
        <v>2735</v>
      </c>
      <c r="AV63" s="1" t="s">
        <v>2736</v>
      </c>
      <c r="AW63" s="9" t="s">
        <v>2737</v>
      </c>
      <c r="AX63" s="9" t="s">
        <v>2738</v>
      </c>
    </row>
    <row r="64" spans="1:50" ht="15" hidden="1">
      <c r="B64" s="1" t="s">
        <v>73</v>
      </c>
      <c r="C64" s="1" t="s">
        <v>329</v>
      </c>
      <c r="D64" s="1" t="s">
        <v>330</v>
      </c>
      <c r="E64" s="1" t="s">
        <v>331</v>
      </c>
      <c r="F64" s="1" t="s">
        <v>332</v>
      </c>
      <c r="G64" s="1" t="s">
        <v>277</v>
      </c>
      <c r="H64" s="1" t="s">
        <v>333</v>
      </c>
      <c r="I64" s="1" t="s">
        <v>334</v>
      </c>
      <c r="J64" s="1" t="s">
        <v>44</v>
      </c>
      <c r="K64" s="1" t="s">
        <v>329</v>
      </c>
      <c r="L64" s="1" t="s">
        <v>330</v>
      </c>
      <c r="M64" s="1" t="s">
        <v>1129</v>
      </c>
      <c r="N64" s="1" t="s">
        <v>51</v>
      </c>
      <c r="O64" s="1" t="s">
        <v>44</v>
      </c>
      <c r="P64" s="1" t="s">
        <v>44</v>
      </c>
      <c r="Q64" s="1" t="s">
        <v>44</v>
      </c>
      <c r="R64" s="1" t="s">
        <v>44</v>
      </c>
      <c r="S64" s="3" t="s">
        <v>51</v>
      </c>
      <c r="T64" s="3" t="s">
        <v>845</v>
      </c>
      <c r="U64" s="1" t="s">
        <v>52</v>
      </c>
      <c r="V64" s="1" t="s">
        <v>52</v>
      </c>
      <c r="W64" s="34" t="s">
        <v>271</v>
      </c>
      <c r="X64" s="34" t="s">
        <v>124</v>
      </c>
      <c r="Y64" s="1" t="s">
        <v>120</v>
      </c>
      <c r="Z64" s="1" t="s">
        <v>52</v>
      </c>
      <c r="AA64" s="1" t="s">
        <v>196</v>
      </c>
      <c r="AB64" s="1" t="s">
        <v>52</v>
      </c>
      <c r="AC64" s="2" t="s">
        <v>52</v>
      </c>
      <c r="AD64" s="1" t="s">
        <v>52</v>
      </c>
      <c r="AE64" s="1" t="s">
        <v>2739</v>
      </c>
      <c r="AF64" s="1" t="s">
        <v>52</v>
      </c>
      <c r="AG64" s="1" t="s">
        <v>2740</v>
      </c>
      <c r="AH64" s="1" t="s">
        <v>52</v>
      </c>
      <c r="AI64" s="22" t="s">
        <v>606</v>
      </c>
      <c r="AJ64" s="1" t="s">
        <v>52</v>
      </c>
      <c r="AK64" s="1" t="s">
        <v>52</v>
      </c>
      <c r="AL64" s="1" t="s">
        <v>52</v>
      </c>
      <c r="AM64" s="2" t="s">
        <v>52</v>
      </c>
      <c r="AN64" s="1" t="s">
        <v>122</v>
      </c>
      <c r="AO64" s="3" t="s">
        <v>892</v>
      </c>
      <c r="AP64" s="33" t="s">
        <v>52</v>
      </c>
      <c r="AQ64" s="33" t="s">
        <v>846</v>
      </c>
      <c r="AR64" s="33" t="s">
        <v>54</v>
      </c>
      <c r="AS64" s="33" t="s">
        <v>2688</v>
      </c>
      <c r="AT64" s="33" t="s">
        <v>2513</v>
      </c>
      <c r="AU64" s="33" t="s">
        <v>2741</v>
      </c>
      <c r="AV64" s="33" t="s">
        <v>2513</v>
      </c>
      <c r="AW64" s="9" t="s">
        <v>2742</v>
      </c>
      <c r="AX64" s="9" t="s">
        <v>2513</v>
      </c>
    </row>
    <row r="65" spans="1:50" ht="15" hidden="1">
      <c r="B65" s="1" t="s">
        <v>74</v>
      </c>
      <c r="AC65" s="15"/>
      <c r="AM65" s="19"/>
      <c r="AW65" s="9"/>
      <c r="AX65" s="9"/>
    </row>
    <row r="66" spans="1:50" ht="15" hidden="1">
      <c r="A66" s="38" t="s">
        <v>2710</v>
      </c>
      <c r="B66" s="32" t="s">
        <v>75</v>
      </c>
      <c r="C66" s="35" t="s">
        <v>336</v>
      </c>
      <c r="D66" s="32" t="s">
        <v>335</v>
      </c>
      <c r="E66" s="32" t="s">
        <v>337</v>
      </c>
      <c r="F66" s="39" t="s">
        <v>338</v>
      </c>
      <c r="G66" s="39" t="s">
        <v>339</v>
      </c>
      <c r="H66" s="39" t="s">
        <v>340</v>
      </c>
      <c r="I66" s="39" t="s">
        <v>341</v>
      </c>
      <c r="J66" s="32"/>
      <c r="K66" s="35" t="s">
        <v>336</v>
      </c>
      <c r="L66" s="36" t="s">
        <v>335</v>
      </c>
      <c r="M66" s="37" t="s">
        <v>1128</v>
      </c>
      <c r="N66" s="32" t="s">
        <v>100</v>
      </c>
      <c r="AW66" s="9"/>
      <c r="AX66" s="9"/>
    </row>
    <row r="67" spans="1:50" hidden="1">
      <c r="B67" s="9"/>
      <c r="C67" s="9"/>
      <c r="D67" s="9"/>
      <c r="E67" s="9"/>
      <c r="F67" s="9"/>
      <c r="G67" s="9"/>
      <c r="H67" s="9"/>
      <c r="I67" s="9"/>
      <c r="J67" s="9"/>
      <c r="AW67" s="9"/>
      <c r="AX67" s="9"/>
    </row>
    <row r="68" spans="1:50" ht="15.75" hidden="1">
      <c r="A68" s="1" t="s">
        <v>1</v>
      </c>
      <c r="B68" s="1" t="s">
        <v>0</v>
      </c>
      <c r="S68" s="570" t="s">
        <v>2516</v>
      </c>
      <c r="T68" s="570"/>
      <c r="U68" s="583" t="s">
        <v>2580</v>
      </c>
      <c r="V68" s="583"/>
      <c r="W68" s="567" t="s">
        <v>843</v>
      </c>
      <c r="X68" s="567"/>
      <c r="Y68" s="23" t="s">
        <v>1233</v>
      </c>
      <c r="AA68" s="27" t="s">
        <v>2517</v>
      </c>
      <c r="AC68" s="18" t="s">
        <v>2689</v>
      </c>
      <c r="AE68" s="579" t="s">
        <v>2581</v>
      </c>
      <c r="AF68" s="579"/>
      <c r="AG68" s="580" t="s">
        <v>2582</v>
      </c>
      <c r="AH68" s="580"/>
      <c r="AI68" s="23" t="s">
        <v>2684</v>
      </c>
      <c r="AK68" s="18" t="s">
        <v>840</v>
      </c>
      <c r="AL68" s="8"/>
      <c r="AM68" s="18" t="s">
        <v>2318</v>
      </c>
      <c r="AO68" s="1" t="s">
        <v>607</v>
      </c>
      <c r="AW68" s="9"/>
      <c r="AX68" s="9"/>
    </row>
    <row r="69" spans="1:50" hidden="1">
      <c r="C69" s="1" t="s">
        <v>2527</v>
      </c>
      <c r="D69" s="1" t="s">
        <v>2528</v>
      </c>
      <c r="E69" s="1" t="s">
        <v>2529</v>
      </c>
      <c r="F69" s="1" t="s">
        <v>2530</v>
      </c>
      <c r="G69" s="1" t="s">
        <v>2531</v>
      </c>
      <c r="H69" s="1" t="s">
        <v>2532</v>
      </c>
      <c r="I69" s="1" t="s">
        <v>2533</v>
      </c>
      <c r="J69" s="1" t="s">
        <v>2534</v>
      </c>
      <c r="K69" s="1" t="s">
        <v>2535</v>
      </c>
      <c r="L69" s="1" t="s">
        <v>2536</v>
      </c>
      <c r="M69" s="1" t="s">
        <v>2537</v>
      </c>
      <c r="N69" s="1" t="s">
        <v>2538</v>
      </c>
      <c r="O69" s="1" t="s">
        <v>2539</v>
      </c>
      <c r="P69" s="1" t="s">
        <v>2541</v>
      </c>
      <c r="Q69" s="1" t="s">
        <v>2542</v>
      </c>
      <c r="R69" s="1" t="s">
        <v>2543</v>
      </c>
      <c r="S69" s="1" t="s">
        <v>2544</v>
      </c>
      <c r="T69" s="1" t="s">
        <v>2545</v>
      </c>
      <c r="U69" s="1" t="s">
        <v>2546</v>
      </c>
      <c r="V69" s="1" t="s">
        <v>2540</v>
      </c>
      <c r="W69" s="1" t="s">
        <v>2547</v>
      </c>
      <c r="X69" s="1" t="s">
        <v>2548</v>
      </c>
      <c r="Y69" s="1" t="s">
        <v>2549</v>
      </c>
      <c r="Z69" s="1" t="s">
        <v>2550</v>
      </c>
      <c r="AA69" s="1" t="s">
        <v>2551</v>
      </c>
      <c r="AB69" s="1" t="s">
        <v>2552</v>
      </c>
      <c r="AC69" s="1" t="s">
        <v>2553</v>
      </c>
      <c r="AD69" s="1" t="s">
        <v>2554</v>
      </c>
      <c r="AE69" s="1" t="s">
        <v>2555</v>
      </c>
      <c r="AF69" s="1" t="s">
        <v>2557</v>
      </c>
      <c r="AG69" s="1" t="s">
        <v>2558</v>
      </c>
      <c r="AH69" s="1" t="s">
        <v>2559</v>
      </c>
      <c r="AI69" s="1" t="s">
        <v>2560</v>
      </c>
      <c r="AJ69" s="1" t="s">
        <v>2561</v>
      </c>
      <c r="AK69" s="1" t="s">
        <v>2562</v>
      </c>
      <c r="AL69" s="1" t="s">
        <v>2556</v>
      </c>
      <c r="AM69" s="1" t="s">
        <v>2563</v>
      </c>
      <c r="AN69" s="1" t="s">
        <v>2564</v>
      </c>
      <c r="AO69" s="1" t="s">
        <v>2565</v>
      </c>
      <c r="AP69" s="1" t="s">
        <v>2566</v>
      </c>
      <c r="AQ69" s="1" t="s">
        <v>2567</v>
      </c>
      <c r="AR69" s="1" t="s">
        <v>2568</v>
      </c>
      <c r="AS69" s="1" t="s">
        <v>2569</v>
      </c>
      <c r="AT69" s="1" t="s">
        <v>2570</v>
      </c>
      <c r="AU69" s="1" t="s">
        <v>2571</v>
      </c>
      <c r="AV69" s="1" t="s">
        <v>2572</v>
      </c>
      <c r="AW69" s="9" t="s">
        <v>2573</v>
      </c>
      <c r="AX69" s="9" t="s">
        <v>2574</v>
      </c>
    </row>
    <row r="70" spans="1:50" ht="15" hidden="1">
      <c r="B70" s="1" t="s">
        <v>73</v>
      </c>
      <c r="C70" s="1" t="s">
        <v>196</v>
      </c>
      <c r="D70" s="1" t="s">
        <v>200</v>
      </c>
      <c r="E70" s="1" t="s">
        <v>272</v>
      </c>
      <c r="F70" s="1" t="s">
        <v>197</v>
      </c>
      <c r="G70" s="1" t="s">
        <v>44</v>
      </c>
      <c r="H70" s="1" t="s">
        <v>398</v>
      </c>
      <c r="I70" s="1" t="s">
        <v>197</v>
      </c>
      <c r="J70" s="1" t="s">
        <v>51</v>
      </c>
      <c r="K70" s="1" t="s">
        <v>44</v>
      </c>
      <c r="L70" s="1" t="s">
        <v>44</v>
      </c>
      <c r="M70" s="1" t="s">
        <v>44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44</v>
      </c>
      <c r="S70" s="3" t="s">
        <v>886</v>
      </c>
      <c r="T70" s="3" t="s">
        <v>107</v>
      </c>
      <c r="U70" s="1" t="s">
        <v>52</v>
      </c>
      <c r="V70" s="1" t="s">
        <v>52</v>
      </c>
      <c r="W70" s="34" t="s">
        <v>2575</v>
      </c>
      <c r="X70" s="34" t="s">
        <v>124</v>
      </c>
      <c r="Y70" s="1" t="s">
        <v>120</v>
      </c>
      <c r="Z70" s="1" t="s">
        <v>52</v>
      </c>
      <c r="AA70" s="1" t="s">
        <v>47</v>
      </c>
      <c r="AB70" s="1" t="s">
        <v>52</v>
      </c>
      <c r="AC70" s="2" t="s">
        <v>52</v>
      </c>
      <c r="AD70" s="1" t="s">
        <v>52</v>
      </c>
      <c r="AE70" s="1" t="s">
        <v>2576</v>
      </c>
      <c r="AF70" s="1" t="s">
        <v>52</v>
      </c>
      <c r="AG70" s="1" t="s">
        <v>2577</v>
      </c>
      <c r="AH70" s="1" t="s">
        <v>52</v>
      </c>
      <c r="AI70" s="22" t="s">
        <v>606</v>
      </c>
      <c r="AJ70" s="1" t="s">
        <v>52</v>
      </c>
      <c r="AK70" s="1" t="s">
        <v>52</v>
      </c>
      <c r="AL70" s="1" t="s">
        <v>52</v>
      </c>
      <c r="AM70" s="2" t="s">
        <v>52</v>
      </c>
      <c r="AN70" s="1" t="s">
        <v>122</v>
      </c>
      <c r="AO70" s="3" t="s">
        <v>861</v>
      </c>
      <c r="AP70" s="33" t="s">
        <v>52</v>
      </c>
      <c r="AQ70" s="33" t="s">
        <v>2578</v>
      </c>
      <c r="AR70" s="33" t="s">
        <v>239</v>
      </c>
      <c r="AS70" s="33" t="s">
        <v>1562</v>
      </c>
      <c r="AT70" s="33" t="s">
        <v>605</v>
      </c>
      <c r="AU70" s="33" t="s">
        <v>279</v>
      </c>
      <c r="AV70" s="33" t="s">
        <v>2579</v>
      </c>
      <c r="AW70" s="9" t="s">
        <v>124</v>
      </c>
      <c r="AX70" s="9" t="s">
        <v>2579</v>
      </c>
    </row>
    <row r="71" spans="1:50" ht="15" hidden="1">
      <c r="B71" s="1" t="s">
        <v>74</v>
      </c>
      <c r="AC71" s="15"/>
      <c r="AM71" s="19"/>
      <c r="AW71" s="9"/>
      <c r="AX71" s="9"/>
    </row>
    <row r="72" spans="1:50" hidden="1">
      <c r="B72" s="32" t="s">
        <v>75</v>
      </c>
      <c r="C72" s="32" t="s">
        <v>201</v>
      </c>
      <c r="D72" s="32" t="s">
        <v>205</v>
      </c>
      <c r="E72" s="32" t="s">
        <v>275</v>
      </c>
      <c r="F72" s="32" t="s">
        <v>202</v>
      </c>
      <c r="G72" s="32"/>
      <c r="H72" s="32" t="s">
        <v>396</v>
      </c>
      <c r="I72" s="32" t="s">
        <v>202</v>
      </c>
      <c r="J72" s="32" t="s">
        <v>100</v>
      </c>
      <c r="AW72" s="9"/>
      <c r="AX72" s="9"/>
    </row>
    <row r="73" spans="1:50" hidden="1">
      <c r="B73" s="9"/>
      <c r="C73" s="9"/>
      <c r="D73" s="9"/>
      <c r="E73" s="9"/>
      <c r="F73" s="9"/>
      <c r="G73" s="9"/>
      <c r="H73" s="9"/>
      <c r="I73" s="9"/>
      <c r="J73" s="9"/>
      <c r="AW73" s="9"/>
      <c r="AX73" s="9"/>
    </row>
    <row r="74" spans="1:50" ht="15.75" hidden="1">
      <c r="A74" s="1" t="s">
        <v>1</v>
      </c>
      <c r="B74" s="1" t="s">
        <v>0</v>
      </c>
      <c r="S74" s="570" t="s">
        <v>2516</v>
      </c>
      <c r="T74" s="570"/>
      <c r="U74" s="583" t="s">
        <v>2580</v>
      </c>
      <c r="V74" s="583"/>
      <c r="W74" s="567" t="s">
        <v>843</v>
      </c>
      <c r="X74" s="567"/>
      <c r="Y74" s="23" t="s">
        <v>1233</v>
      </c>
      <c r="AA74" s="27" t="s">
        <v>2517</v>
      </c>
      <c r="AC74" s="18" t="s">
        <v>2689</v>
      </c>
      <c r="AE74" s="579" t="s">
        <v>2581</v>
      </c>
      <c r="AF74" s="579"/>
      <c r="AG74" s="580" t="s">
        <v>2582</v>
      </c>
      <c r="AH74" s="580"/>
      <c r="AI74" s="23" t="s">
        <v>2684</v>
      </c>
      <c r="AK74" s="18" t="s">
        <v>840</v>
      </c>
      <c r="AL74" s="8"/>
      <c r="AM74" s="18" t="s">
        <v>2318</v>
      </c>
      <c r="AO74" s="1" t="s">
        <v>607</v>
      </c>
      <c r="AW74" s="9"/>
      <c r="AX74" s="9"/>
    </row>
    <row r="75" spans="1:50" hidden="1">
      <c r="C75" s="3" t="s">
        <v>3325</v>
      </c>
      <c r="D75" s="1" t="s">
        <v>3326</v>
      </c>
      <c r="E75" s="1" t="s">
        <v>3327</v>
      </c>
      <c r="F75" s="1" t="s">
        <v>3328</v>
      </c>
      <c r="G75" s="1" t="s">
        <v>3329</v>
      </c>
      <c r="H75" s="1" t="s">
        <v>3330</v>
      </c>
      <c r="I75" s="1" t="s">
        <v>3331</v>
      </c>
      <c r="J75" s="1" t="s">
        <v>3332</v>
      </c>
      <c r="K75" s="1" t="s">
        <v>3333</v>
      </c>
      <c r="L75" s="1" t="s">
        <v>3334</v>
      </c>
      <c r="M75" s="1" t="s">
        <v>3335</v>
      </c>
      <c r="N75" s="1" t="s">
        <v>3336</v>
      </c>
      <c r="O75" s="1" t="s">
        <v>3337</v>
      </c>
      <c r="P75" s="1" t="s">
        <v>3339</v>
      </c>
      <c r="Q75" s="1" t="s">
        <v>3340</v>
      </c>
      <c r="R75" s="1" t="s">
        <v>3341</v>
      </c>
      <c r="S75" s="1" t="s">
        <v>3342</v>
      </c>
      <c r="T75" s="1" t="s">
        <v>3343</v>
      </c>
      <c r="U75" s="1" t="s">
        <v>3344</v>
      </c>
      <c r="V75" s="1" t="s">
        <v>3338</v>
      </c>
      <c r="W75" s="1" t="s">
        <v>3345</v>
      </c>
      <c r="X75" s="1" t="s">
        <v>3346</v>
      </c>
      <c r="Y75" s="1" t="s">
        <v>3347</v>
      </c>
      <c r="Z75" s="1" t="s">
        <v>3348</v>
      </c>
      <c r="AA75" s="1" t="s">
        <v>3349</v>
      </c>
      <c r="AB75" s="1" t="s">
        <v>3350</v>
      </c>
      <c r="AC75" s="1" t="s">
        <v>3351</v>
      </c>
      <c r="AD75" s="1" t="s">
        <v>3352</v>
      </c>
      <c r="AE75" s="1" t="s">
        <v>3353</v>
      </c>
      <c r="AF75" s="1" t="s">
        <v>3355</v>
      </c>
      <c r="AG75" s="1" t="s">
        <v>3356</v>
      </c>
      <c r="AH75" s="1" t="s">
        <v>3357</v>
      </c>
      <c r="AI75" s="1" t="s">
        <v>3358</v>
      </c>
      <c r="AJ75" s="1" t="s">
        <v>3359</v>
      </c>
      <c r="AK75" s="1" t="s">
        <v>3360</v>
      </c>
      <c r="AL75" s="1" t="s">
        <v>3354</v>
      </c>
      <c r="AM75" s="1" t="s">
        <v>3361</v>
      </c>
      <c r="AN75" s="1" t="s">
        <v>3362</v>
      </c>
      <c r="AO75" s="1" t="s">
        <v>3363</v>
      </c>
      <c r="AP75" s="1" t="s">
        <v>3364</v>
      </c>
      <c r="AQ75" s="1" t="s">
        <v>3365</v>
      </c>
      <c r="AR75" s="1" t="s">
        <v>3366</v>
      </c>
      <c r="AS75" s="1" t="s">
        <v>3367</v>
      </c>
      <c r="AT75" s="1" t="s">
        <v>3368</v>
      </c>
      <c r="AU75" s="1" t="s">
        <v>3369</v>
      </c>
      <c r="AV75" s="1" t="s">
        <v>3370</v>
      </c>
      <c r="AW75" s="9" t="s">
        <v>3371</v>
      </c>
      <c r="AX75" s="9" t="s">
        <v>3372</v>
      </c>
    </row>
    <row r="76" spans="1:50" ht="15" hidden="1">
      <c r="B76" s="1" t="s">
        <v>73</v>
      </c>
      <c r="C76" s="1" t="s">
        <v>196</v>
      </c>
      <c r="D76" s="1" t="s">
        <v>200</v>
      </c>
      <c r="E76" s="1" t="s">
        <v>272</v>
      </c>
      <c r="F76" s="1" t="s">
        <v>197</v>
      </c>
      <c r="G76" s="1" t="s">
        <v>44</v>
      </c>
      <c r="H76" s="1" t="s">
        <v>398</v>
      </c>
      <c r="I76" s="1" t="s">
        <v>197</v>
      </c>
      <c r="J76" s="1" t="s">
        <v>51</v>
      </c>
      <c r="K76" s="1" t="s">
        <v>44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44</v>
      </c>
      <c r="S76" s="3" t="s">
        <v>886</v>
      </c>
      <c r="T76" s="3" t="s">
        <v>107</v>
      </c>
      <c r="U76" s="1" t="s">
        <v>52</v>
      </c>
      <c r="V76" s="1" t="s">
        <v>52</v>
      </c>
      <c r="W76" s="34" t="s">
        <v>2575</v>
      </c>
      <c r="X76" s="34" t="s">
        <v>124</v>
      </c>
      <c r="Y76" s="1" t="s">
        <v>120</v>
      </c>
      <c r="Z76" s="1" t="s">
        <v>52</v>
      </c>
      <c r="AA76" s="1" t="s">
        <v>47</v>
      </c>
      <c r="AB76" s="1" t="s">
        <v>52</v>
      </c>
      <c r="AC76" s="2" t="s">
        <v>52</v>
      </c>
      <c r="AD76" s="1" t="s">
        <v>52</v>
      </c>
      <c r="AE76" s="1" t="s">
        <v>237</v>
      </c>
      <c r="AF76" s="1" t="s">
        <v>52</v>
      </c>
      <c r="AG76" s="1" t="s">
        <v>3373</v>
      </c>
      <c r="AH76" s="1" t="s">
        <v>52</v>
      </c>
      <c r="AI76" s="22" t="s">
        <v>606</v>
      </c>
      <c r="AJ76" s="1" t="s">
        <v>52</v>
      </c>
      <c r="AK76" s="1" t="s">
        <v>52</v>
      </c>
      <c r="AL76" s="1" t="s">
        <v>52</v>
      </c>
      <c r="AM76" s="2" t="s">
        <v>52</v>
      </c>
      <c r="AN76" s="1" t="s">
        <v>122</v>
      </c>
      <c r="AO76" s="3" t="s">
        <v>861</v>
      </c>
      <c r="AP76" s="33" t="s">
        <v>52</v>
      </c>
      <c r="AQ76" s="33" t="s">
        <v>2578</v>
      </c>
      <c r="AR76" s="33" t="s">
        <v>239</v>
      </c>
      <c r="AS76" s="33" t="s">
        <v>1562</v>
      </c>
      <c r="AT76" s="33" t="s">
        <v>605</v>
      </c>
      <c r="AU76" s="33" t="s">
        <v>279</v>
      </c>
      <c r="AV76" s="33" t="s">
        <v>2579</v>
      </c>
      <c r="AW76" s="9" t="s">
        <v>124</v>
      </c>
      <c r="AX76" s="9" t="s">
        <v>2579</v>
      </c>
    </row>
    <row r="77" spans="1:50" ht="15" hidden="1">
      <c r="B77" s="1" t="s">
        <v>74</v>
      </c>
      <c r="AC77" s="15"/>
      <c r="AE77" s="1" t="s">
        <v>279</v>
      </c>
      <c r="AG77" s="1" t="s">
        <v>3374</v>
      </c>
      <c r="AM77" s="19"/>
      <c r="AW77" s="9"/>
      <c r="AX77" s="9"/>
    </row>
    <row r="78" spans="1:50" hidden="1">
      <c r="B78" s="32" t="s">
        <v>75</v>
      </c>
      <c r="C78" s="32" t="s">
        <v>65</v>
      </c>
      <c r="D78" s="32" t="s">
        <v>1960</v>
      </c>
      <c r="E78" s="32" t="s">
        <v>2064</v>
      </c>
      <c r="F78" s="32" t="s">
        <v>2064</v>
      </c>
      <c r="G78" s="32" t="s">
        <v>1287</v>
      </c>
      <c r="H78" s="32" t="s">
        <v>1391</v>
      </c>
      <c r="I78" s="32"/>
      <c r="J78" s="32" t="s">
        <v>97</v>
      </c>
      <c r="K78" s="1" t="s">
        <v>335</v>
      </c>
      <c r="L78" s="1" t="s">
        <v>1289</v>
      </c>
      <c r="M78" s="1" t="s">
        <v>762</v>
      </c>
      <c r="N78" s="1" t="s">
        <v>100</v>
      </c>
      <c r="AW78" s="9"/>
      <c r="AX78" s="9"/>
    </row>
    <row r="79" spans="1:50" hidden="1">
      <c r="B79" s="9"/>
      <c r="C79" s="9"/>
      <c r="D79" s="9"/>
      <c r="E79" s="9"/>
      <c r="F79" s="9"/>
      <c r="G79" s="9"/>
      <c r="H79" s="9"/>
      <c r="I79" s="9"/>
      <c r="J79" s="9"/>
      <c r="AW79" s="9"/>
      <c r="AX79" s="9"/>
    </row>
    <row r="80" spans="1:50" ht="15.75" hidden="1">
      <c r="A80" s="1" t="s">
        <v>1</v>
      </c>
      <c r="B80" s="1" t="s">
        <v>0</v>
      </c>
      <c r="S80" s="570" t="s">
        <v>2516</v>
      </c>
      <c r="T80" s="570"/>
      <c r="U80" s="583" t="s">
        <v>2580</v>
      </c>
      <c r="V80" s="583"/>
      <c r="W80" s="567" t="s">
        <v>843</v>
      </c>
      <c r="X80" s="567"/>
      <c r="Y80" s="23" t="s">
        <v>1233</v>
      </c>
      <c r="AA80" s="27" t="s">
        <v>2517</v>
      </c>
      <c r="AC80" s="18" t="s">
        <v>2689</v>
      </c>
      <c r="AE80" s="579" t="s">
        <v>2581</v>
      </c>
      <c r="AF80" s="579"/>
      <c r="AG80" s="580" t="s">
        <v>2582</v>
      </c>
      <c r="AH80" s="580"/>
      <c r="AI80" s="23" t="s">
        <v>2684</v>
      </c>
      <c r="AK80" s="18" t="s">
        <v>840</v>
      </c>
      <c r="AL80" s="8"/>
      <c r="AM80" s="18" t="s">
        <v>2318</v>
      </c>
      <c r="AO80" s="1" t="s">
        <v>607</v>
      </c>
      <c r="AW80" s="9"/>
      <c r="AX80" s="9"/>
    </row>
    <row r="81" spans="1:50" ht="15.75">
      <c r="B81" s="57" t="s">
        <v>4947</v>
      </c>
      <c r="C81" s="166" t="s">
        <v>96</v>
      </c>
      <c r="D81" s="166" t="s">
        <v>202</v>
      </c>
      <c r="E81" s="166" t="s">
        <v>274</v>
      </c>
      <c r="F81" s="166" t="s">
        <v>205</v>
      </c>
      <c r="G81" s="166" t="s">
        <v>275</v>
      </c>
      <c r="H81" s="166" t="s">
        <v>276</v>
      </c>
      <c r="I81" s="166"/>
      <c r="J81" s="35" t="s">
        <v>336</v>
      </c>
      <c r="K81" s="36" t="s">
        <v>335</v>
      </c>
      <c r="L81" s="37" t="s">
        <v>1128</v>
      </c>
      <c r="M81" s="166" t="s">
        <v>100</v>
      </c>
      <c r="Y81" s="57" t="s">
        <v>2855</v>
      </c>
      <c r="AC81" s="15"/>
      <c r="AM81" s="19"/>
      <c r="AW81" s="90"/>
      <c r="AX81" s="9"/>
    </row>
    <row r="83" spans="1:50">
      <c r="A83" s="1" t="s">
        <v>5280</v>
      </c>
      <c r="B83" s="1" t="s">
        <v>0</v>
      </c>
      <c r="C83" s="48" t="s">
        <v>5500</v>
      </c>
      <c r="D83" s="48" t="s">
        <v>5501</v>
      </c>
      <c r="E83" s="48" t="s">
        <v>5502</v>
      </c>
      <c r="F83" s="1" t="s">
        <v>5503</v>
      </c>
      <c r="G83" s="1" t="s">
        <v>5504</v>
      </c>
      <c r="H83" s="1" t="s">
        <v>5505</v>
      </c>
      <c r="I83" s="1" t="s">
        <v>5506</v>
      </c>
      <c r="J83" s="1" t="s">
        <v>5507</v>
      </c>
      <c r="K83" s="1" t="s">
        <v>5508</v>
      </c>
      <c r="L83" s="1" t="s">
        <v>5509</v>
      </c>
      <c r="M83" s="1" t="s">
        <v>5510</v>
      </c>
      <c r="N83" s="1" t="s">
        <v>5511</v>
      </c>
      <c r="O83" s="1" t="s">
        <v>5512</v>
      </c>
      <c r="P83" s="1" t="s">
        <v>5513</v>
      </c>
      <c r="Q83" s="1" t="s">
        <v>5514</v>
      </c>
      <c r="R83" s="1" t="s">
        <v>5515</v>
      </c>
      <c r="S83" s="1" t="s">
        <v>5516</v>
      </c>
      <c r="T83" s="1" t="s">
        <v>5517</v>
      </c>
      <c r="U83" s="1" t="s">
        <v>5518</v>
      </c>
      <c r="V83" s="1" t="s">
        <v>5519</v>
      </c>
      <c r="W83" s="1" t="s">
        <v>5520</v>
      </c>
      <c r="X83" s="1" t="s">
        <v>5521</v>
      </c>
      <c r="Y83" s="1" t="s">
        <v>5522</v>
      </c>
      <c r="Z83" s="1" t="s">
        <v>5523</v>
      </c>
      <c r="AA83" s="1" t="s">
        <v>5524</v>
      </c>
      <c r="AB83" s="1" t="s">
        <v>5525</v>
      </c>
      <c r="AC83" s="1" t="s">
        <v>5526</v>
      </c>
      <c r="AD83" s="1" t="s">
        <v>5527</v>
      </c>
      <c r="AE83" s="1" t="s">
        <v>5528</v>
      </c>
      <c r="AF83" s="1" t="s">
        <v>5529</v>
      </c>
      <c r="AG83" s="1" t="s">
        <v>5530</v>
      </c>
      <c r="AH83" s="1" t="s">
        <v>5531</v>
      </c>
      <c r="AI83" s="1" t="s">
        <v>5532</v>
      </c>
      <c r="AJ83" s="1" t="s">
        <v>5533</v>
      </c>
      <c r="AK83" s="1" t="s">
        <v>5534</v>
      </c>
      <c r="AL83" s="1" t="s">
        <v>5535</v>
      </c>
      <c r="AM83" s="1" t="s">
        <v>5536</v>
      </c>
      <c r="AN83" s="1" t="s">
        <v>5537</v>
      </c>
      <c r="AO83" s="1" t="s">
        <v>5538</v>
      </c>
      <c r="AP83" s="1" t="s">
        <v>5539</v>
      </c>
      <c r="AQ83" s="1" t="s">
        <v>5540</v>
      </c>
      <c r="AR83" s="1" t="s">
        <v>5541</v>
      </c>
      <c r="AS83" s="1" t="s">
        <v>5542</v>
      </c>
      <c r="AT83" s="1" t="s">
        <v>5543</v>
      </c>
      <c r="AU83" s="1" t="s">
        <v>5544</v>
      </c>
      <c r="AV83" s="1" t="s">
        <v>5545</v>
      </c>
      <c r="AW83" s="1" t="s">
        <v>5546</v>
      </c>
      <c r="AX83" s="1" t="s">
        <v>5547</v>
      </c>
    </row>
    <row r="84" spans="1:50" ht="15">
      <c r="B84" s="1" t="s">
        <v>73</v>
      </c>
      <c r="C84" s="1" t="s">
        <v>280</v>
      </c>
      <c r="D84" s="1" t="s">
        <v>271</v>
      </c>
      <c r="E84" s="1" t="s">
        <v>43</v>
      </c>
      <c r="F84" s="1" t="s">
        <v>42</v>
      </c>
      <c r="G84" s="1" t="s">
        <v>200</v>
      </c>
      <c r="H84" s="1" t="s">
        <v>95</v>
      </c>
      <c r="I84" s="1" t="s">
        <v>273</v>
      </c>
      <c r="J84" s="1" t="s">
        <v>197</v>
      </c>
      <c r="K84" s="1" t="s">
        <v>44</v>
      </c>
      <c r="L84" s="1" t="s">
        <v>329</v>
      </c>
      <c r="M84" s="1" t="s">
        <v>330</v>
      </c>
      <c r="N84" s="1" t="s">
        <v>1129</v>
      </c>
      <c r="O84" s="1" t="s">
        <v>51</v>
      </c>
      <c r="P84" s="1" t="s">
        <v>44</v>
      </c>
      <c r="Q84" s="1" t="s">
        <v>44</v>
      </c>
      <c r="R84" s="1" t="s">
        <v>44</v>
      </c>
      <c r="S84" s="3" t="s">
        <v>1812</v>
      </c>
      <c r="T84" s="3" t="s">
        <v>123</v>
      </c>
      <c r="U84" s="1" t="s">
        <v>52</v>
      </c>
      <c r="V84" s="1" t="s">
        <v>52</v>
      </c>
      <c r="W84" s="34" t="s">
        <v>2631</v>
      </c>
      <c r="X84" s="34" t="s">
        <v>273</v>
      </c>
      <c r="Y84" s="1" t="s">
        <v>120</v>
      </c>
      <c r="Z84" s="1" t="s">
        <v>52</v>
      </c>
      <c r="AA84" s="1" t="s">
        <v>2577</v>
      </c>
      <c r="AB84" s="1" t="s">
        <v>52</v>
      </c>
      <c r="AC84" s="2" t="s">
        <v>52</v>
      </c>
      <c r="AD84" s="1" t="s">
        <v>52</v>
      </c>
      <c r="AE84" s="1" t="s">
        <v>837</v>
      </c>
      <c r="AF84" s="1" t="s">
        <v>52</v>
      </c>
      <c r="AG84" s="1" t="s">
        <v>1662</v>
      </c>
      <c r="AH84" s="1" t="s">
        <v>52</v>
      </c>
      <c r="AI84" s="22" t="s">
        <v>109</v>
      </c>
      <c r="AJ84" s="1" t="s">
        <v>52</v>
      </c>
      <c r="AK84" s="1" t="s">
        <v>52</v>
      </c>
      <c r="AL84" s="1" t="s">
        <v>52</v>
      </c>
      <c r="AM84" s="155" t="s">
        <v>52</v>
      </c>
      <c r="AN84" s="1" t="s">
        <v>122</v>
      </c>
      <c r="AO84" s="48" t="s">
        <v>893</v>
      </c>
      <c r="AP84" s="48" t="s">
        <v>52</v>
      </c>
      <c r="AQ84" s="33" t="s">
        <v>2632</v>
      </c>
      <c r="AR84" s="33" t="s">
        <v>846</v>
      </c>
      <c r="AS84" s="33" t="s">
        <v>206</v>
      </c>
      <c r="AT84" s="33" t="s">
        <v>2633</v>
      </c>
      <c r="AU84" s="33" t="s">
        <v>331</v>
      </c>
      <c r="AV84" s="33" t="s">
        <v>2633</v>
      </c>
      <c r="AW84" s="33" t="s">
        <v>2634</v>
      </c>
      <c r="AX84" s="33" t="s">
        <v>2633</v>
      </c>
    </row>
    <row r="85" spans="1:50" ht="15.75">
      <c r="B85" s="57" t="s">
        <v>4947</v>
      </c>
      <c r="C85" s="166" t="s">
        <v>395</v>
      </c>
      <c r="D85" s="166" t="s">
        <v>274</v>
      </c>
      <c r="E85" s="166" t="s">
        <v>66</v>
      </c>
      <c r="F85" s="166" t="s">
        <v>65</v>
      </c>
      <c r="G85" s="166" t="s">
        <v>205</v>
      </c>
      <c r="H85" s="166" t="s">
        <v>99</v>
      </c>
      <c r="I85" s="166" t="s">
        <v>276</v>
      </c>
      <c r="J85" s="166" t="s">
        <v>202</v>
      </c>
      <c r="K85" s="166"/>
      <c r="L85" s="35" t="s">
        <v>336</v>
      </c>
      <c r="M85" s="36" t="s">
        <v>335</v>
      </c>
      <c r="N85" s="37" t="s">
        <v>1128</v>
      </c>
      <c r="O85" s="166" t="s">
        <v>100</v>
      </c>
      <c r="Y85" s="57" t="s">
        <v>2855</v>
      </c>
      <c r="AC85" s="15"/>
      <c r="AM85" s="19"/>
    </row>
    <row r="87" spans="1:50">
      <c r="A87" s="1" t="s">
        <v>5280</v>
      </c>
      <c r="B87" s="1" t="s">
        <v>0</v>
      </c>
      <c r="C87" s="48" t="s">
        <v>5003</v>
      </c>
      <c r="D87" s="48" t="s">
        <v>5452</v>
      </c>
      <c r="E87" s="48" t="s">
        <v>5453</v>
      </c>
      <c r="F87" s="9" t="s">
        <v>5454</v>
      </c>
      <c r="G87" s="9" t="s">
        <v>5455</v>
      </c>
      <c r="H87" s="9" t="s">
        <v>5456</v>
      </c>
      <c r="I87" s="9" t="s">
        <v>5457</v>
      </c>
      <c r="J87" s="9" t="s">
        <v>5458</v>
      </c>
      <c r="K87" s="9" t="s">
        <v>5459</v>
      </c>
      <c r="L87" s="9" t="s">
        <v>5460</v>
      </c>
      <c r="M87" s="9" t="s">
        <v>5461</v>
      </c>
      <c r="N87" s="9" t="s">
        <v>5462</v>
      </c>
      <c r="O87" s="9" t="s">
        <v>5463</v>
      </c>
      <c r="P87" s="1" t="s">
        <v>5464</v>
      </c>
      <c r="Q87" s="1" t="s">
        <v>5465</v>
      </c>
      <c r="R87" s="1" t="s">
        <v>5466</v>
      </c>
      <c r="S87" s="1" t="s">
        <v>5467</v>
      </c>
      <c r="T87" s="1" t="s">
        <v>5468</v>
      </c>
      <c r="U87" s="1" t="s">
        <v>5469</v>
      </c>
      <c r="V87" s="1" t="s">
        <v>5470</v>
      </c>
      <c r="W87" s="1" t="s">
        <v>5471</v>
      </c>
      <c r="X87" s="1" t="s">
        <v>5472</v>
      </c>
      <c r="Y87" s="1" t="s">
        <v>5473</v>
      </c>
      <c r="Z87" s="1" t="s">
        <v>5474</v>
      </c>
      <c r="AA87" s="1" t="s">
        <v>5475</v>
      </c>
      <c r="AB87" s="1" t="s">
        <v>5476</v>
      </c>
      <c r="AC87" s="1" t="s">
        <v>5477</v>
      </c>
      <c r="AD87" s="1" t="s">
        <v>5478</v>
      </c>
      <c r="AE87" s="1" t="s">
        <v>5479</v>
      </c>
      <c r="AF87" s="1" t="s">
        <v>5480</v>
      </c>
      <c r="AG87" s="1" t="s">
        <v>5481</v>
      </c>
      <c r="AH87" s="1" t="s">
        <v>5482</v>
      </c>
      <c r="AI87" s="1" t="s">
        <v>5483</v>
      </c>
      <c r="AJ87" s="1" t="s">
        <v>5484</v>
      </c>
      <c r="AK87" s="1" t="s">
        <v>5485</v>
      </c>
      <c r="AL87" s="1" t="s">
        <v>5486</v>
      </c>
      <c r="AM87" s="1" t="s">
        <v>5487</v>
      </c>
      <c r="AN87" s="1" t="s">
        <v>5488</v>
      </c>
      <c r="AO87" s="1" t="s">
        <v>5489</v>
      </c>
      <c r="AP87" s="1" t="s">
        <v>5490</v>
      </c>
      <c r="AQ87" s="1" t="s">
        <v>5491</v>
      </c>
      <c r="AR87" s="1" t="s">
        <v>5492</v>
      </c>
      <c r="AS87" s="1" t="s">
        <v>5493</v>
      </c>
      <c r="AT87" s="1" t="s">
        <v>5494</v>
      </c>
      <c r="AU87" s="1" t="s">
        <v>5495</v>
      </c>
      <c r="AV87" s="1" t="s">
        <v>5496</v>
      </c>
      <c r="AW87" s="1" t="s">
        <v>5497</v>
      </c>
      <c r="AX87" s="1" t="s">
        <v>5498</v>
      </c>
    </row>
    <row r="88" spans="1:50" ht="15">
      <c r="B88" s="1" t="s">
        <v>73</v>
      </c>
      <c r="C88" s="1" t="s">
        <v>329</v>
      </c>
      <c r="D88" s="1" t="s">
        <v>330</v>
      </c>
      <c r="E88" s="1" t="s">
        <v>331</v>
      </c>
      <c r="F88" s="1" t="s">
        <v>332</v>
      </c>
      <c r="G88" s="1" t="s">
        <v>277</v>
      </c>
      <c r="H88" s="1" t="s">
        <v>333</v>
      </c>
      <c r="I88" s="1" t="s">
        <v>334</v>
      </c>
      <c r="J88" s="1" t="s">
        <v>44</v>
      </c>
      <c r="K88" s="1" t="s">
        <v>329</v>
      </c>
      <c r="L88" s="1" t="s">
        <v>330</v>
      </c>
      <c r="M88" s="1" t="s">
        <v>1129</v>
      </c>
      <c r="N88" s="1" t="s">
        <v>51</v>
      </c>
      <c r="O88" s="1" t="s">
        <v>44</v>
      </c>
      <c r="P88" s="1" t="s">
        <v>44</v>
      </c>
      <c r="Q88" s="1" t="s">
        <v>44</v>
      </c>
      <c r="R88" s="1" t="s">
        <v>44</v>
      </c>
      <c r="S88" s="3" t="s">
        <v>51</v>
      </c>
      <c r="T88" s="3" t="s">
        <v>845</v>
      </c>
      <c r="U88" s="1" t="s">
        <v>52</v>
      </c>
      <c r="V88" s="1" t="s">
        <v>52</v>
      </c>
      <c r="W88" s="34" t="s">
        <v>271</v>
      </c>
      <c r="X88" s="34" t="s">
        <v>124</v>
      </c>
      <c r="Y88" s="1" t="s">
        <v>120</v>
      </c>
      <c r="Z88" s="1" t="s">
        <v>52</v>
      </c>
      <c r="AA88" s="1" t="s">
        <v>196</v>
      </c>
      <c r="AB88" s="1" t="s">
        <v>52</v>
      </c>
      <c r="AC88" s="2" t="s">
        <v>52</v>
      </c>
      <c r="AD88" s="1" t="s">
        <v>52</v>
      </c>
      <c r="AE88" s="1" t="s">
        <v>2739</v>
      </c>
      <c r="AF88" s="1" t="s">
        <v>52</v>
      </c>
      <c r="AG88" s="1" t="s">
        <v>2740</v>
      </c>
      <c r="AH88" s="1" t="s">
        <v>52</v>
      </c>
      <c r="AI88" s="22" t="s">
        <v>606</v>
      </c>
      <c r="AJ88" s="1" t="s">
        <v>52</v>
      </c>
      <c r="AK88" s="1" t="s">
        <v>52</v>
      </c>
      <c r="AL88" s="1" t="s">
        <v>52</v>
      </c>
      <c r="AM88" s="155" t="s">
        <v>52</v>
      </c>
      <c r="AN88" s="1" t="s">
        <v>122</v>
      </c>
      <c r="AO88" s="48" t="s">
        <v>892</v>
      </c>
      <c r="AP88" s="48" t="s">
        <v>52</v>
      </c>
      <c r="AQ88" s="33" t="s">
        <v>846</v>
      </c>
      <c r="AR88" s="33" t="s">
        <v>54</v>
      </c>
      <c r="AS88" s="33" t="s">
        <v>2688</v>
      </c>
      <c r="AT88" s="33" t="s">
        <v>2513</v>
      </c>
      <c r="AU88" s="33" t="s">
        <v>2741</v>
      </c>
      <c r="AV88" s="33" t="s">
        <v>2513</v>
      </c>
      <c r="AW88" s="33" t="s">
        <v>2742</v>
      </c>
      <c r="AX88" s="33" t="s">
        <v>2513</v>
      </c>
    </row>
    <row r="89" spans="1:50" ht="15.75">
      <c r="A89" s="38" t="s">
        <v>3193</v>
      </c>
      <c r="B89" s="57" t="s">
        <v>4947</v>
      </c>
      <c r="C89" s="35" t="s">
        <v>336</v>
      </c>
      <c r="D89" s="166" t="s">
        <v>335</v>
      </c>
      <c r="E89" s="166" t="s">
        <v>337</v>
      </c>
      <c r="F89" s="167" t="s">
        <v>338</v>
      </c>
      <c r="G89" s="167" t="s">
        <v>339</v>
      </c>
      <c r="H89" s="167" t="s">
        <v>340</v>
      </c>
      <c r="I89" s="167" t="s">
        <v>341</v>
      </c>
      <c r="J89" s="166"/>
      <c r="K89" s="35" t="s">
        <v>336</v>
      </c>
      <c r="L89" s="36" t="s">
        <v>335</v>
      </c>
      <c r="M89" s="37" t="s">
        <v>1128</v>
      </c>
      <c r="N89" s="166" t="s">
        <v>100</v>
      </c>
      <c r="Y89" s="57" t="s">
        <v>2855</v>
      </c>
      <c r="AC89" s="15"/>
      <c r="AM89" s="19"/>
    </row>
    <row r="90" spans="1:50">
      <c r="B90" s="9"/>
    </row>
    <row r="91" spans="1:50">
      <c r="A91" s="68" t="s">
        <v>4048</v>
      </c>
      <c r="B91" s="1" t="s">
        <v>0</v>
      </c>
      <c r="C91" s="154" t="s">
        <v>3624</v>
      </c>
      <c r="D91" s="154" t="s">
        <v>3625</v>
      </c>
      <c r="E91" s="154" t="s">
        <v>3626</v>
      </c>
      <c r="F91" s="56" t="s">
        <v>3627</v>
      </c>
      <c r="G91" s="56" t="s">
        <v>3628</v>
      </c>
      <c r="H91" s="56" t="s">
        <v>3629</v>
      </c>
      <c r="I91" s="56" t="s">
        <v>3630</v>
      </c>
      <c r="J91" s="56" t="s">
        <v>3631</v>
      </c>
      <c r="K91" s="56" t="s">
        <v>3632</v>
      </c>
      <c r="L91" s="56" t="s">
        <v>3633</v>
      </c>
      <c r="M91" s="56" t="s">
        <v>3634</v>
      </c>
      <c r="N91" s="56" t="s">
        <v>3635</v>
      </c>
      <c r="O91" s="56" t="s">
        <v>3636</v>
      </c>
      <c r="P91" s="56" t="s">
        <v>3638</v>
      </c>
      <c r="Q91" s="56" t="s">
        <v>3639</v>
      </c>
      <c r="R91" s="56" t="s">
        <v>3640</v>
      </c>
      <c r="S91" s="56" t="s">
        <v>3641</v>
      </c>
      <c r="T91" s="56" t="s">
        <v>3642</v>
      </c>
      <c r="U91" s="56" t="s">
        <v>3643</v>
      </c>
      <c r="V91" s="56" t="s">
        <v>3637</v>
      </c>
      <c r="W91" s="56" t="s">
        <v>3644</v>
      </c>
      <c r="X91" s="56" t="s">
        <v>3645</v>
      </c>
      <c r="Y91" s="56" t="s">
        <v>3646</v>
      </c>
      <c r="Z91" s="56" t="s">
        <v>3647</v>
      </c>
      <c r="AA91" s="56" t="s">
        <v>3648</v>
      </c>
      <c r="AB91" s="56" t="s">
        <v>3649</v>
      </c>
      <c r="AC91" s="56" t="s">
        <v>3650</v>
      </c>
      <c r="AD91" s="56" t="s">
        <v>3651</v>
      </c>
      <c r="AE91" s="56" t="s">
        <v>3652</v>
      </c>
      <c r="AF91" s="56" t="s">
        <v>3654</v>
      </c>
      <c r="AG91" s="56" t="s">
        <v>3655</v>
      </c>
      <c r="AH91" s="56" t="s">
        <v>3656</v>
      </c>
      <c r="AI91" s="56" t="s">
        <v>3657</v>
      </c>
      <c r="AJ91" s="56" t="s">
        <v>3658</v>
      </c>
      <c r="AK91" s="56" t="s">
        <v>3659</v>
      </c>
      <c r="AL91" s="56" t="s">
        <v>3653</v>
      </c>
      <c r="AM91" s="56" t="s">
        <v>3660</v>
      </c>
      <c r="AN91" s="56" t="s">
        <v>3661</v>
      </c>
      <c r="AO91" s="56" t="s">
        <v>3662</v>
      </c>
      <c r="AP91" s="56" t="s">
        <v>3663</v>
      </c>
      <c r="AQ91" s="56" t="s">
        <v>3664</v>
      </c>
      <c r="AR91" s="56" t="s">
        <v>3665</v>
      </c>
      <c r="AS91" s="56" t="s">
        <v>3666</v>
      </c>
      <c r="AT91" s="56" t="s">
        <v>3667</v>
      </c>
      <c r="AU91" s="56" t="s">
        <v>3668</v>
      </c>
      <c r="AV91" s="56" t="s">
        <v>3669</v>
      </c>
      <c r="AW91" s="56" t="s">
        <v>3670</v>
      </c>
      <c r="AX91" s="56" t="s">
        <v>3671</v>
      </c>
    </row>
    <row r="92" spans="1:50" ht="15">
      <c r="B92" s="1" t="s">
        <v>73</v>
      </c>
      <c r="C92" s="1" t="s">
        <v>196</v>
      </c>
      <c r="D92" s="1" t="s">
        <v>200</v>
      </c>
      <c r="E92" s="1" t="s">
        <v>272</v>
      </c>
      <c r="F92" s="1" t="s">
        <v>197</v>
      </c>
      <c r="G92" s="1" t="s">
        <v>44</v>
      </c>
      <c r="H92" s="1" t="s">
        <v>398</v>
      </c>
      <c r="I92" s="1" t="s">
        <v>197</v>
      </c>
      <c r="J92" s="1" t="s">
        <v>51</v>
      </c>
      <c r="K92" s="1" t="s">
        <v>44</v>
      </c>
      <c r="L92" s="1" t="s">
        <v>44</v>
      </c>
      <c r="M92" s="1" t="s">
        <v>44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44</v>
      </c>
      <c r="S92" s="3" t="s">
        <v>886</v>
      </c>
      <c r="T92" s="3" t="s">
        <v>107</v>
      </c>
      <c r="U92" s="1" t="s">
        <v>52</v>
      </c>
      <c r="V92" s="1" t="s">
        <v>52</v>
      </c>
      <c r="W92" s="34" t="s">
        <v>2575</v>
      </c>
      <c r="X92" s="34" t="s">
        <v>124</v>
      </c>
      <c r="Y92" s="1" t="s">
        <v>120</v>
      </c>
      <c r="Z92" s="1" t="s">
        <v>52</v>
      </c>
      <c r="AA92" s="1" t="s">
        <v>47</v>
      </c>
      <c r="AB92" s="1" t="s">
        <v>52</v>
      </c>
      <c r="AC92" s="2" t="s">
        <v>52</v>
      </c>
      <c r="AD92" s="1" t="s">
        <v>52</v>
      </c>
      <c r="AE92" s="1" t="s">
        <v>2576</v>
      </c>
      <c r="AF92" s="1" t="s">
        <v>52</v>
      </c>
      <c r="AG92" s="1" t="s">
        <v>2577</v>
      </c>
      <c r="AH92" s="1" t="s">
        <v>52</v>
      </c>
      <c r="AI92" s="22" t="s">
        <v>606</v>
      </c>
      <c r="AJ92" s="1" t="s">
        <v>52</v>
      </c>
      <c r="AK92" s="1" t="s">
        <v>52</v>
      </c>
      <c r="AL92" s="1" t="s">
        <v>52</v>
      </c>
      <c r="AM92" s="155" t="s">
        <v>52</v>
      </c>
      <c r="AN92" s="1" t="s">
        <v>122</v>
      </c>
      <c r="AO92" s="48" t="s">
        <v>861</v>
      </c>
      <c r="AP92" s="48" t="s">
        <v>52</v>
      </c>
      <c r="AQ92" s="33" t="s">
        <v>2578</v>
      </c>
      <c r="AR92" s="33" t="s">
        <v>239</v>
      </c>
      <c r="AS92" s="33" t="s">
        <v>1562</v>
      </c>
      <c r="AT92" s="33" t="s">
        <v>605</v>
      </c>
      <c r="AU92" s="33" t="s">
        <v>279</v>
      </c>
      <c r="AV92" s="33" t="s">
        <v>2579</v>
      </c>
      <c r="AW92" s="33" t="s">
        <v>124</v>
      </c>
      <c r="AX92" s="33" t="s">
        <v>2579</v>
      </c>
    </row>
    <row r="93" spans="1:50" ht="15" hidden="1">
      <c r="B93" s="1" t="s">
        <v>74</v>
      </c>
      <c r="Y93" s="1" t="s">
        <v>2795</v>
      </c>
      <c r="AC93" s="15"/>
      <c r="AM93" s="19"/>
    </row>
    <row r="94" spans="1:50" ht="15" hidden="1">
      <c r="B94" s="32" t="s">
        <v>75</v>
      </c>
      <c r="C94" s="32" t="s">
        <v>68</v>
      </c>
      <c r="D94" s="32" t="s">
        <v>202</v>
      </c>
      <c r="E94" s="32" t="s">
        <v>65</v>
      </c>
      <c r="F94" s="32" t="s">
        <v>275</v>
      </c>
      <c r="G94" s="32" t="s">
        <v>276</v>
      </c>
      <c r="H94" s="32" t="s">
        <v>274</v>
      </c>
      <c r="I94" s="32"/>
      <c r="J94" s="35" t="s">
        <v>336</v>
      </c>
      <c r="K94" s="36" t="s">
        <v>335</v>
      </c>
      <c r="L94" s="37" t="s">
        <v>1128</v>
      </c>
      <c r="M94" s="32" t="s">
        <v>100</v>
      </c>
    </row>
    <row r="95" spans="1:50" hidden="1">
      <c r="B95" s="9"/>
      <c r="C95" s="9"/>
      <c r="D95" s="9"/>
      <c r="E95" s="9"/>
      <c r="F95" s="9"/>
      <c r="G95" s="9"/>
      <c r="H95" s="9"/>
      <c r="I95" s="9"/>
      <c r="J95" s="9"/>
    </row>
    <row r="96" spans="1:50" hidden="1">
      <c r="B96" s="9"/>
      <c r="C96" s="9"/>
      <c r="D96" s="9"/>
      <c r="E96" s="9"/>
      <c r="F96" s="9"/>
      <c r="G96" s="9"/>
      <c r="H96" s="9"/>
      <c r="I96" s="9"/>
      <c r="J96" s="9"/>
    </row>
    <row r="97" spans="1:50" ht="15.75" hidden="1">
      <c r="A97" s="1" t="s">
        <v>1</v>
      </c>
      <c r="B97" s="1" t="s">
        <v>0</v>
      </c>
      <c r="S97" s="570" t="s">
        <v>2516</v>
      </c>
      <c r="T97" s="570"/>
      <c r="U97" s="583" t="s">
        <v>2580</v>
      </c>
      <c r="V97" s="583"/>
      <c r="W97" s="567" t="s">
        <v>843</v>
      </c>
      <c r="X97" s="567"/>
      <c r="Y97" s="23" t="s">
        <v>1233</v>
      </c>
      <c r="AA97" s="27" t="s">
        <v>2517</v>
      </c>
      <c r="AC97" s="18" t="s">
        <v>2689</v>
      </c>
      <c r="AE97" s="579" t="s">
        <v>2581</v>
      </c>
      <c r="AF97" s="579"/>
      <c r="AG97" s="580" t="s">
        <v>2582</v>
      </c>
      <c r="AH97" s="580"/>
      <c r="AI97" s="23" t="s">
        <v>2684</v>
      </c>
      <c r="AK97" s="18" t="s">
        <v>840</v>
      </c>
      <c r="AL97" s="8"/>
      <c r="AM97" s="18" t="s">
        <v>2318</v>
      </c>
      <c r="AO97" s="1" t="s">
        <v>607</v>
      </c>
    </row>
    <row r="98" spans="1:50" hidden="1">
      <c r="C98" s="1" t="s">
        <v>2636</v>
      </c>
      <c r="D98" s="1" t="s">
        <v>2637</v>
      </c>
      <c r="E98" s="1" t="s">
        <v>2638</v>
      </c>
      <c r="F98" s="1" t="s">
        <v>2639</v>
      </c>
      <c r="G98" s="1" t="s">
        <v>2640</v>
      </c>
      <c r="H98" s="1" t="s">
        <v>2641</v>
      </c>
      <c r="I98" s="1" t="s">
        <v>2642</v>
      </c>
      <c r="J98" s="1" t="s">
        <v>2643</v>
      </c>
      <c r="K98" s="1" t="s">
        <v>2644</v>
      </c>
      <c r="L98" s="1" t="s">
        <v>2645</v>
      </c>
      <c r="M98" s="1" t="s">
        <v>2646</v>
      </c>
      <c r="N98" s="1" t="s">
        <v>2647</v>
      </c>
      <c r="O98" s="1" t="s">
        <v>2648</v>
      </c>
      <c r="P98" s="1" t="s">
        <v>2649</v>
      </c>
      <c r="Q98" s="1" t="s">
        <v>2650</v>
      </c>
      <c r="R98" s="1" t="s">
        <v>2651</v>
      </c>
      <c r="S98" s="1" t="s">
        <v>2652</v>
      </c>
      <c r="T98" s="1" t="s">
        <v>2653</v>
      </c>
      <c r="U98" s="1" t="s">
        <v>2654</v>
      </c>
      <c r="V98" s="1" t="s">
        <v>2655</v>
      </c>
      <c r="W98" s="1" t="s">
        <v>2656</v>
      </c>
      <c r="X98" s="1" t="s">
        <v>2657</v>
      </c>
      <c r="Y98" s="1" t="s">
        <v>2658</v>
      </c>
      <c r="Z98" s="1" t="s">
        <v>2659</v>
      </c>
      <c r="AA98" s="1" t="s">
        <v>2660</v>
      </c>
      <c r="AB98" s="1" t="s">
        <v>2661</v>
      </c>
      <c r="AC98" s="1" t="s">
        <v>2662</v>
      </c>
      <c r="AD98" s="1" t="s">
        <v>2663</v>
      </c>
      <c r="AE98" s="1" t="s">
        <v>2664</v>
      </c>
      <c r="AF98" s="1" t="s">
        <v>2665</v>
      </c>
      <c r="AG98" s="1" t="s">
        <v>2666</v>
      </c>
      <c r="AH98" s="1" t="s">
        <v>2667</v>
      </c>
      <c r="AI98" s="1" t="s">
        <v>2668</v>
      </c>
      <c r="AJ98" s="1" t="s">
        <v>2669</v>
      </c>
      <c r="AK98" s="1" t="s">
        <v>2670</v>
      </c>
      <c r="AL98" s="1" t="s">
        <v>2671</v>
      </c>
      <c r="AM98" s="1" t="s">
        <v>2672</v>
      </c>
      <c r="AN98" s="1" t="s">
        <v>2673</v>
      </c>
      <c r="AO98" s="1" t="s">
        <v>2674</v>
      </c>
      <c r="AP98" s="1" t="s">
        <v>2675</v>
      </c>
      <c r="AQ98" s="1" t="s">
        <v>2676</v>
      </c>
      <c r="AR98" s="1" t="s">
        <v>2677</v>
      </c>
      <c r="AS98" s="1" t="s">
        <v>2678</v>
      </c>
      <c r="AT98" s="1" t="s">
        <v>2679</v>
      </c>
      <c r="AU98" s="1" t="s">
        <v>2680</v>
      </c>
      <c r="AV98" s="1" t="s">
        <v>2681</v>
      </c>
      <c r="AW98" s="1" t="s">
        <v>2682</v>
      </c>
      <c r="AX98" s="1" t="s">
        <v>2683</v>
      </c>
    </row>
    <row r="99" spans="1:50" ht="15" hidden="1">
      <c r="B99" s="1" t="s">
        <v>73</v>
      </c>
      <c r="C99" s="1" t="s">
        <v>92</v>
      </c>
      <c r="D99" s="1" t="s">
        <v>197</v>
      </c>
      <c r="E99" s="1" t="s">
        <v>271</v>
      </c>
      <c r="F99" s="1" t="s">
        <v>200</v>
      </c>
      <c r="G99" s="1" t="s">
        <v>272</v>
      </c>
      <c r="H99" s="1" t="s">
        <v>273</v>
      </c>
      <c r="I99" s="1" t="s">
        <v>44</v>
      </c>
      <c r="J99" s="1" t="s">
        <v>329</v>
      </c>
      <c r="K99" s="1" t="s">
        <v>330</v>
      </c>
      <c r="L99" s="1" t="s">
        <v>1129</v>
      </c>
      <c r="M99" s="1" t="s">
        <v>51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44</v>
      </c>
      <c r="S99" s="3" t="s">
        <v>2685</v>
      </c>
      <c r="T99" s="3" t="s">
        <v>107</v>
      </c>
      <c r="U99" s="1" t="s">
        <v>52</v>
      </c>
      <c r="V99" s="1" t="s">
        <v>44</v>
      </c>
      <c r="W99" s="34" t="s">
        <v>2686</v>
      </c>
      <c r="X99" s="34" t="s">
        <v>273</v>
      </c>
      <c r="Y99" s="1" t="s">
        <v>120</v>
      </c>
      <c r="Z99" s="1" t="s">
        <v>52</v>
      </c>
      <c r="AA99" s="1" t="s">
        <v>47</v>
      </c>
      <c r="AB99" s="1" t="s">
        <v>52</v>
      </c>
      <c r="AC99" s="2" t="s">
        <v>506</v>
      </c>
      <c r="AD99" s="1" t="s">
        <v>52</v>
      </c>
      <c r="AE99" s="1" t="s">
        <v>2576</v>
      </c>
      <c r="AF99" s="1" t="s">
        <v>52</v>
      </c>
      <c r="AG99" s="1" t="s">
        <v>280</v>
      </c>
      <c r="AH99" s="1" t="s">
        <v>52</v>
      </c>
      <c r="AI99" s="22" t="s">
        <v>606</v>
      </c>
      <c r="AJ99" s="1" t="s">
        <v>52</v>
      </c>
      <c r="AK99" s="1" t="s">
        <v>121</v>
      </c>
      <c r="AL99" s="1" t="s">
        <v>52</v>
      </c>
      <c r="AM99" s="2" t="s">
        <v>121</v>
      </c>
      <c r="AN99" s="1" t="s">
        <v>122</v>
      </c>
      <c r="AO99" s="3" t="s">
        <v>47</v>
      </c>
      <c r="AP99" s="33" t="s">
        <v>52</v>
      </c>
      <c r="AQ99" s="33" t="s">
        <v>1431</v>
      </c>
      <c r="AR99" s="33" t="s">
        <v>846</v>
      </c>
      <c r="AS99" s="33" t="s">
        <v>2687</v>
      </c>
      <c r="AT99" s="33" t="s">
        <v>1137</v>
      </c>
      <c r="AU99" s="33" t="s">
        <v>45</v>
      </c>
      <c r="AV99" s="33" t="s">
        <v>2688</v>
      </c>
      <c r="AW99" s="33" t="s">
        <v>1371</v>
      </c>
      <c r="AX99" s="33" t="s">
        <v>2688</v>
      </c>
    </row>
    <row r="100" spans="1:50" ht="15" hidden="1">
      <c r="B100" s="1" t="s">
        <v>74</v>
      </c>
      <c r="AC100" s="15"/>
      <c r="AM100" s="19"/>
    </row>
    <row r="101" spans="1:50" ht="15" hidden="1">
      <c r="B101" s="32" t="s">
        <v>75</v>
      </c>
      <c r="C101" s="32" t="s">
        <v>96</v>
      </c>
      <c r="D101" s="32" t="s">
        <v>202</v>
      </c>
      <c r="E101" s="32" t="s">
        <v>274</v>
      </c>
      <c r="F101" s="32" t="s">
        <v>205</v>
      </c>
      <c r="G101" s="32" t="s">
        <v>275</v>
      </c>
      <c r="H101" s="32" t="s">
        <v>276</v>
      </c>
      <c r="I101" s="32"/>
      <c r="J101" s="35" t="s">
        <v>336</v>
      </c>
      <c r="K101" s="36" t="s">
        <v>335</v>
      </c>
      <c r="L101" s="37" t="s">
        <v>1128</v>
      </c>
      <c r="M101" s="32" t="s">
        <v>100</v>
      </c>
    </row>
    <row r="102" spans="1:50" hidden="1">
      <c r="B102" s="9"/>
      <c r="C102" s="9"/>
      <c r="D102" s="9"/>
      <c r="E102" s="9"/>
      <c r="F102" s="9"/>
      <c r="G102" s="9"/>
      <c r="H102" s="9"/>
      <c r="I102" s="9"/>
      <c r="J102" s="9"/>
    </row>
    <row r="103" spans="1:50" hidden="1">
      <c r="B103" s="9"/>
      <c r="C103" s="9"/>
      <c r="D103" s="9"/>
      <c r="E103" s="9"/>
      <c r="F103" s="9"/>
      <c r="G103" s="9"/>
      <c r="H103" s="9"/>
      <c r="I103" s="9"/>
      <c r="J103" s="9"/>
    </row>
    <row r="104" spans="1:50" ht="15.75" hidden="1">
      <c r="A104" s="1" t="s">
        <v>1</v>
      </c>
      <c r="B104" s="1" t="s">
        <v>0</v>
      </c>
      <c r="S104" s="570" t="s">
        <v>2516</v>
      </c>
      <c r="T104" s="570"/>
      <c r="U104" s="583" t="s">
        <v>2580</v>
      </c>
      <c r="V104" s="583"/>
      <c r="W104" s="567" t="s">
        <v>843</v>
      </c>
      <c r="X104" s="567"/>
      <c r="Y104" s="23" t="s">
        <v>1233</v>
      </c>
      <c r="AA104" s="27" t="s">
        <v>2517</v>
      </c>
      <c r="AC104" s="18" t="s">
        <v>2689</v>
      </c>
      <c r="AE104" s="579" t="s">
        <v>2581</v>
      </c>
      <c r="AF104" s="579"/>
      <c r="AG104" s="580" t="s">
        <v>2582</v>
      </c>
      <c r="AH104" s="580"/>
      <c r="AI104" s="23" t="s">
        <v>2684</v>
      </c>
      <c r="AK104" s="18" t="s">
        <v>840</v>
      </c>
      <c r="AL104" s="8"/>
      <c r="AM104" s="18" t="s">
        <v>2318</v>
      </c>
      <c r="AO104" s="1" t="s">
        <v>607</v>
      </c>
    </row>
    <row r="105" spans="1:50" hidden="1">
      <c r="C105" s="1" t="s">
        <v>2583</v>
      </c>
      <c r="D105" s="1" t="s">
        <v>2584</v>
      </c>
      <c r="E105" s="1" t="s">
        <v>2585</v>
      </c>
      <c r="F105" s="1" t="s">
        <v>2586</v>
      </c>
      <c r="G105" s="1" t="s">
        <v>2587</v>
      </c>
      <c r="H105" s="1" t="s">
        <v>2588</v>
      </c>
      <c r="I105" s="1" t="s">
        <v>2589</v>
      </c>
      <c r="J105" s="1" t="s">
        <v>2590</v>
      </c>
      <c r="K105" s="1" t="s">
        <v>2591</v>
      </c>
      <c r="L105" s="1" t="s">
        <v>2592</v>
      </c>
      <c r="M105" s="1" t="s">
        <v>2593</v>
      </c>
      <c r="N105" s="1" t="s">
        <v>2594</v>
      </c>
      <c r="O105" s="1" t="s">
        <v>2595</v>
      </c>
      <c r="P105" s="1" t="s">
        <v>2597</v>
      </c>
      <c r="Q105" s="1" t="s">
        <v>2598</v>
      </c>
      <c r="R105" s="1" t="s">
        <v>2599</v>
      </c>
      <c r="S105" s="1" t="s">
        <v>2600</v>
      </c>
      <c r="T105" s="1" t="s">
        <v>2601</v>
      </c>
      <c r="U105" s="1" t="s">
        <v>2602</v>
      </c>
      <c r="V105" s="1" t="s">
        <v>2596</v>
      </c>
      <c r="W105" s="1" t="s">
        <v>2603</v>
      </c>
      <c r="X105" s="1" t="s">
        <v>2604</v>
      </c>
      <c r="Y105" s="1" t="s">
        <v>2605</v>
      </c>
      <c r="Z105" s="1" t="s">
        <v>2606</v>
      </c>
      <c r="AA105" s="1" t="s">
        <v>2607</v>
      </c>
      <c r="AB105" s="1" t="s">
        <v>2608</v>
      </c>
      <c r="AC105" s="1" t="s">
        <v>2609</v>
      </c>
      <c r="AD105" s="1" t="s">
        <v>2610</v>
      </c>
      <c r="AE105" s="1" t="s">
        <v>2611</v>
      </c>
      <c r="AF105" s="1" t="s">
        <v>2612</v>
      </c>
      <c r="AG105" s="1" t="s">
        <v>2613</v>
      </c>
      <c r="AH105" s="1" t="s">
        <v>2614</v>
      </c>
      <c r="AI105" s="1" t="s">
        <v>2615</v>
      </c>
      <c r="AJ105" s="1" t="s">
        <v>2616</v>
      </c>
      <c r="AK105" s="1" t="s">
        <v>2617</v>
      </c>
      <c r="AL105" s="1" t="s">
        <v>2618</v>
      </c>
      <c r="AM105" s="1" t="s">
        <v>2619</v>
      </c>
      <c r="AN105" s="1" t="s">
        <v>2620</v>
      </c>
      <c r="AO105" s="1" t="s">
        <v>2621</v>
      </c>
      <c r="AP105" s="1" t="s">
        <v>2622</v>
      </c>
      <c r="AQ105" s="1" t="s">
        <v>2623</v>
      </c>
      <c r="AR105" s="1" t="s">
        <v>2624</v>
      </c>
      <c r="AS105" s="1" t="s">
        <v>2625</v>
      </c>
      <c r="AT105" s="1" t="s">
        <v>2626</v>
      </c>
      <c r="AU105" s="1" t="s">
        <v>2627</v>
      </c>
      <c r="AV105" s="1" t="s">
        <v>2628</v>
      </c>
      <c r="AW105" s="1" t="s">
        <v>2629</v>
      </c>
      <c r="AX105" s="1" t="s">
        <v>2630</v>
      </c>
    </row>
    <row r="106" spans="1:50" ht="15" hidden="1">
      <c r="B106" s="1" t="s">
        <v>73</v>
      </c>
      <c r="C106" s="1" t="s">
        <v>280</v>
      </c>
      <c r="D106" s="1" t="s">
        <v>271</v>
      </c>
      <c r="E106" s="1" t="s">
        <v>43</v>
      </c>
      <c r="F106" s="1" t="s">
        <v>42</v>
      </c>
      <c r="G106" s="1" t="s">
        <v>200</v>
      </c>
      <c r="H106" s="1" t="s">
        <v>95</v>
      </c>
      <c r="I106" s="1" t="s">
        <v>273</v>
      </c>
      <c r="J106" s="1" t="s">
        <v>197</v>
      </c>
      <c r="K106" s="1" t="s">
        <v>44</v>
      </c>
      <c r="L106" s="1" t="s">
        <v>329</v>
      </c>
      <c r="M106" s="1" t="s">
        <v>330</v>
      </c>
      <c r="N106" s="1" t="s">
        <v>1129</v>
      </c>
      <c r="O106" s="1" t="s">
        <v>51</v>
      </c>
      <c r="P106" s="1" t="s">
        <v>44</v>
      </c>
      <c r="Q106" s="1" t="s">
        <v>44</v>
      </c>
      <c r="R106" s="1" t="s">
        <v>44</v>
      </c>
      <c r="S106" s="3" t="s">
        <v>1812</v>
      </c>
      <c r="T106" s="3" t="s">
        <v>123</v>
      </c>
      <c r="U106" s="1" t="s">
        <v>52</v>
      </c>
      <c r="V106" s="1" t="s">
        <v>52</v>
      </c>
      <c r="W106" s="34" t="s">
        <v>2631</v>
      </c>
      <c r="X106" s="34" t="s">
        <v>273</v>
      </c>
      <c r="Y106" s="1" t="s">
        <v>120</v>
      </c>
      <c r="Z106" s="1" t="s">
        <v>52</v>
      </c>
      <c r="AA106" s="1" t="s">
        <v>2577</v>
      </c>
      <c r="AB106" s="1" t="s">
        <v>52</v>
      </c>
      <c r="AC106" s="2" t="s">
        <v>52</v>
      </c>
      <c r="AD106" s="1" t="s">
        <v>52</v>
      </c>
      <c r="AE106" s="1" t="s">
        <v>837</v>
      </c>
      <c r="AF106" s="1" t="s">
        <v>52</v>
      </c>
      <c r="AG106" s="1" t="s">
        <v>1662</v>
      </c>
      <c r="AH106" s="1" t="s">
        <v>52</v>
      </c>
      <c r="AI106" s="22" t="s">
        <v>109</v>
      </c>
      <c r="AJ106" s="1" t="s">
        <v>52</v>
      </c>
      <c r="AK106" s="1" t="s">
        <v>52</v>
      </c>
      <c r="AL106" s="1" t="s">
        <v>52</v>
      </c>
      <c r="AM106" s="2" t="s">
        <v>52</v>
      </c>
      <c r="AN106" s="1" t="s">
        <v>122</v>
      </c>
      <c r="AO106" s="3" t="s">
        <v>893</v>
      </c>
      <c r="AP106" s="33" t="s">
        <v>52</v>
      </c>
      <c r="AQ106" s="33" t="s">
        <v>2632</v>
      </c>
      <c r="AR106" s="33" t="s">
        <v>846</v>
      </c>
      <c r="AS106" s="33" t="s">
        <v>206</v>
      </c>
      <c r="AT106" s="33" t="s">
        <v>2633</v>
      </c>
      <c r="AU106" s="33" t="s">
        <v>331</v>
      </c>
      <c r="AV106" s="33" t="s">
        <v>2633</v>
      </c>
      <c r="AW106" s="33" t="s">
        <v>2634</v>
      </c>
      <c r="AX106" s="33" t="s">
        <v>2633</v>
      </c>
    </row>
    <row r="107" spans="1:50" ht="15" hidden="1">
      <c r="B107" s="1" t="s">
        <v>74</v>
      </c>
      <c r="Y107" s="1" t="s">
        <v>2794</v>
      </c>
      <c r="AC107" s="15"/>
      <c r="AM107" s="19"/>
    </row>
    <row r="108" spans="1:50" ht="15" hidden="1">
      <c r="B108" s="32" t="s">
        <v>75</v>
      </c>
      <c r="C108" s="32" t="s">
        <v>395</v>
      </c>
      <c r="D108" s="32" t="s">
        <v>274</v>
      </c>
      <c r="E108" s="32" t="s">
        <v>66</v>
      </c>
      <c r="F108" s="32" t="s">
        <v>65</v>
      </c>
      <c r="G108" s="32" t="s">
        <v>205</v>
      </c>
      <c r="H108" s="32" t="s">
        <v>99</v>
      </c>
      <c r="I108" s="32" t="s">
        <v>276</v>
      </c>
      <c r="J108" s="32" t="s">
        <v>202</v>
      </c>
      <c r="K108" s="32"/>
      <c r="L108" s="35" t="s">
        <v>336</v>
      </c>
      <c r="M108" s="36" t="s">
        <v>335</v>
      </c>
      <c r="N108" s="37" t="s">
        <v>1128</v>
      </c>
      <c r="O108" s="32" t="s">
        <v>100</v>
      </c>
    </row>
    <row r="109" spans="1:50" hidden="1">
      <c r="B109" s="9"/>
      <c r="C109" s="9"/>
      <c r="D109" s="9"/>
      <c r="E109" s="9"/>
      <c r="F109" s="9"/>
      <c r="G109" s="9"/>
      <c r="H109" s="9"/>
      <c r="I109" s="9"/>
      <c r="J109" s="9"/>
    </row>
    <row r="110" spans="1:50" hidden="1">
      <c r="B110" s="9"/>
      <c r="C110" s="9"/>
      <c r="D110" s="9"/>
      <c r="E110" s="9"/>
      <c r="F110" s="9"/>
      <c r="G110" s="9"/>
      <c r="H110" s="9"/>
      <c r="I110" s="9"/>
      <c r="J110" s="9"/>
    </row>
    <row r="111" spans="1:50" ht="15.75" hidden="1">
      <c r="A111" s="1" t="s">
        <v>1</v>
      </c>
      <c r="B111" s="1" t="s">
        <v>0</v>
      </c>
      <c r="S111" s="570" t="s">
        <v>2516</v>
      </c>
      <c r="T111" s="570"/>
      <c r="U111" s="583" t="s">
        <v>2580</v>
      </c>
      <c r="V111" s="583"/>
      <c r="W111" s="567" t="s">
        <v>843</v>
      </c>
      <c r="X111" s="567"/>
      <c r="Y111" s="23" t="s">
        <v>1233</v>
      </c>
      <c r="AA111" s="27" t="s">
        <v>2517</v>
      </c>
      <c r="AC111" s="18" t="s">
        <v>2689</v>
      </c>
      <c r="AE111" s="579" t="s">
        <v>2581</v>
      </c>
      <c r="AF111" s="579"/>
      <c r="AG111" s="580" t="s">
        <v>2582</v>
      </c>
      <c r="AH111" s="580"/>
      <c r="AI111" s="23" t="s">
        <v>2684</v>
      </c>
      <c r="AK111" s="18" t="s">
        <v>840</v>
      </c>
      <c r="AL111" s="8"/>
      <c r="AM111" s="18" t="s">
        <v>2318</v>
      </c>
      <c r="AO111" s="1" t="s">
        <v>607</v>
      </c>
    </row>
    <row r="112" spans="1:50" hidden="1">
      <c r="C112" s="1" t="s">
        <v>2690</v>
      </c>
      <c r="D112" s="1" t="s">
        <v>2691</v>
      </c>
      <c r="E112" s="1" t="s">
        <v>2692</v>
      </c>
      <c r="F112" s="1" t="s">
        <v>2693</v>
      </c>
      <c r="G112" s="1" t="s">
        <v>2694</v>
      </c>
      <c r="H112" s="1" t="s">
        <v>2695</v>
      </c>
      <c r="I112" s="1" t="s">
        <v>2696</v>
      </c>
      <c r="J112" s="1" t="s">
        <v>2697</v>
      </c>
      <c r="K112" s="1" t="s">
        <v>2698</v>
      </c>
      <c r="L112" s="1" t="s">
        <v>2699</v>
      </c>
      <c r="M112" s="1" t="s">
        <v>2700</v>
      </c>
      <c r="N112" s="1" t="s">
        <v>2701</v>
      </c>
      <c r="O112" s="1" t="s">
        <v>2702</v>
      </c>
      <c r="P112" s="1" t="s">
        <v>2703</v>
      </c>
      <c r="Q112" s="1" t="s">
        <v>2704</v>
      </c>
      <c r="R112" s="1" t="s">
        <v>2705</v>
      </c>
      <c r="S112" s="1" t="s">
        <v>2706</v>
      </c>
      <c r="T112" s="1" t="s">
        <v>2707</v>
      </c>
      <c r="U112" s="1" t="s">
        <v>2708</v>
      </c>
      <c r="V112" s="1" t="s">
        <v>2709</v>
      </c>
      <c r="W112" s="1" t="s">
        <v>2711</v>
      </c>
      <c r="X112" s="1" t="s">
        <v>2712</v>
      </c>
      <c r="Y112" s="1" t="s">
        <v>2713</v>
      </c>
      <c r="Z112" s="1" t="s">
        <v>2714</v>
      </c>
      <c r="AA112" s="1" t="s">
        <v>2715</v>
      </c>
      <c r="AB112" s="1" t="s">
        <v>2716</v>
      </c>
      <c r="AC112" s="1" t="s">
        <v>2717</v>
      </c>
      <c r="AD112" s="1" t="s">
        <v>2718</v>
      </c>
      <c r="AE112" s="1" t="s">
        <v>2719</v>
      </c>
      <c r="AF112" s="1" t="s">
        <v>2720</v>
      </c>
      <c r="AG112" s="1" t="s">
        <v>2721</v>
      </c>
      <c r="AH112" s="1" t="s">
        <v>2722</v>
      </c>
      <c r="AI112" s="1" t="s">
        <v>2723</v>
      </c>
      <c r="AJ112" s="1" t="s">
        <v>2724</v>
      </c>
      <c r="AK112" s="1" t="s">
        <v>2725</v>
      </c>
      <c r="AL112" s="1" t="s">
        <v>2726</v>
      </c>
      <c r="AM112" s="1" t="s">
        <v>2727</v>
      </c>
      <c r="AN112" s="1" t="s">
        <v>2728</v>
      </c>
      <c r="AO112" s="1" t="s">
        <v>2729</v>
      </c>
      <c r="AP112" s="1" t="s">
        <v>2730</v>
      </c>
      <c r="AQ112" s="1" t="s">
        <v>2731</v>
      </c>
      <c r="AR112" s="1" t="s">
        <v>2732</v>
      </c>
      <c r="AS112" s="1" t="s">
        <v>2733</v>
      </c>
      <c r="AT112" s="1" t="s">
        <v>2734</v>
      </c>
      <c r="AU112" s="1" t="s">
        <v>2735</v>
      </c>
      <c r="AV112" s="1" t="s">
        <v>2736</v>
      </c>
      <c r="AW112" s="1" t="s">
        <v>2737</v>
      </c>
      <c r="AX112" s="1" t="s">
        <v>2738</v>
      </c>
    </row>
    <row r="113" spans="1:50" ht="15" hidden="1">
      <c r="B113" s="1" t="s">
        <v>73</v>
      </c>
      <c r="C113" s="1" t="s">
        <v>329</v>
      </c>
      <c r="D113" s="1" t="s">
        <v>330</v>
      </c>
      <c r="E113" s="1" t="s">
        <v>331</v>
      </c>
      <c r="F113" s="1" t="s">
        <v>332</v>
      </c>
      <c r="G113" s="1" t="s">
        <v>277</v>
      </c>
      <c r="H113" s="1" t="s">
        <v>333</v>
      </c>
      <c r="I113" s="1" t="s">
        <v>334</v>
      </c>
      <c r="J113" s="1" t="s">
        <v>44</v>
      </c>
      <c r="K113" s="1" t="s">
        <v>329</v>
      </c>
      <c r="L113" s="1" t="s">
        <v>330</v>
      </c>
      <c r="M113" s="1" t="s">
        <v>1129</v>
      </c>
      <c r="N113" s="1" t="s">
        <v>51</v>
      </c>
      <c r="O113" s="1" t="s">
        <v>44</v>
      </c>
      <c r="P113" s="1" t="s">
        <v>44</v>
      </c>
      <c r="Q113" s="1" t="s">
        <v>44</v>
      </c>
      <c r="R113" s="1" t="s">
        <v>44</v>
      </c>
      <c r="S113" s="3" t="s">
        <v>51</v>
      </c>
      <c r="T113" s="3" t="s">
        <v>845</v>
      </c>
      <c r="U113" s="1" t="s">
        <v>52</v>
      </c>
      <c r="V113" s="1" t="s">
        <v>52</v>
      </c>
      <c r="W113" s="34" t="s">
        <v>271</v>
      </c>
      <c r="X113" s="34" t="s">
        <v>124</v>
      </c>
      <c r="Y113" s="1" t="s">
        <v>120</v>
      </c>
      <c r="Z113" s="1" t="s">
        <v>52</v>
      </c>
      <c r="AA113" s="1" t="s">
        <v>196</v>
      </c>
      <c r="AB113" s="1" t="s">
        <v>52</v>
      </c>
      <c r="AC113" s="2" t="s">
        <v>52</v>
      </c>
      <c r="AD113" s="1" t="s">
        <v>52</v>
      </c>
      <c r="AE113" s="1" t="s">
        <v>2739</v>
      </c>
      <c r="AF113" s="1" t="s">
        <v>52</v>
      </c>
      <c r="AG113" s="1" t="s">
        <v>2740</v>
      </c>
      <c r="AH113" s="1" t="s">
        <v>52</v>
      </c>
      <c r="AI113" s="22" t="s">
        <v>606</v>
      </c>
      <c r="AJ113" s="1" t="s">
        <v>52</v>
      </c>
      <c r="AK113" s="1" t="s">
        <v>52</v>
      </c>
      <c r="AL113" s="1" t="s">
        <v>52</v>
      </c>
      <c r="AM113" s="2" t="s">
        <v>52</v>
      </c>
      <c r="AN113" s="1" t="s">
        <v>122</v>
      </c>
      <c r="AO113" s="3" t="s">
        <v>892</v>
      </c>
      <c r="AP113" s="33" t="s">
        <v>52</v>
      </c>
      <c r="AQ113" s="33" t="s">
        <v>846</v>
      </c>
      <c r="AR113" s="33" t="s">
        <v>54</v>
      </c>
      <c r="AS113" s="33" t="s">
        <v>2688</v>
      </c>
      <c r="AT113" s="33" t="s">
        <v>2513</v>
      </c>
      <c r="AU113" s="33" t="s">
        <v>2741</v>
      </c>
      <c r="AV113" s="33" t="s">
        <v>2513</v>
      </c>
      <c r="AW113" s="33" t="s">
        <v>2742</v>
      </c>
      <c r="AX113" s="33" t="s">
        <v>2513</v>
      </c>
    </row>
    <row r="114" spans="1:50" ht="15" hidden="1">
      <c r="B114" s="1" t="s">
        <v>74</v>
      </c>
      <c r="AC114" s="15"/>
      <c r="AM114" s="19"/>
    </row>
    <row r="115" spans="1:50" ht="15" hidden="1">
      <c r="A115" s="38" t="s">
        <v>2710</v>
      </c>
      <c r="B115" s="32" t="s">
        <v>75</v>
      </c>
      <c r="C115" s="35" t="s">
        <v>336</v>
      </c>
      <c r="D115" s="32" t="s">
        <v>335</v>
      </c>
      <c r="E115" s="32" t="s">
        <v>337</v>
      </c>
      <c r="F115" s="39" t="s">
        <v>338</v>
      </c>
      <c r="G115" s="39" t="s">
        <v>339</v>
      </c>
      <c r="H115" s="39" t="s">
        <v>340</v>
      </c>
      <c r="I115" s="39" t="s">
        <v>341</v>
      </c>
      <c r="J115" s="32"/>
      <c r="K115" s="35" t="s">
        <v>336</v>
      </c>
      <c r="L115" s="36" t="s">
        <v>335</v>
      </c>
      <c r="M115" s="37" t="s">
        <v>1128</v>
      </c>
      <c r="N115" s="32" t="s">
        <v>100</v>
      </c>
    </row>
    <row r="116" spans="1:50" hidden="1">
      <c r="B116" s="9"/>
      <c r="C116" s="9"/>
      <c r="D116" s="9"/>
      <c r="E116" s="9"/>
      <c r="F116" s="9"/>
      <c r="G116" s="9"/>
      <c r="H116" s="9"/>
      <c r="I116" s="9"/>
      <c r="J116" s="9"/>
    </row>
    <row r="117" spans="1:50" ht="15.75" hidden="1">
      <c r="A117" s="1" t="s">
        <v>1</v>
      </c>
      <c r="B117" s="1" t="s">
        <v>0</v>
      </c>
      <c r="S117" s="570" t="s">
        <v>2516</v>
      </c>
      <c r="T117" s="570"/>
      <c r="U117" s="583" t="s">
        <v>2580</v>
      </c>
      <c r="V117" s="583"/>
      <c r="W117" s="567" t="s">
        <v>843</v>
      </c>
      <c r="X117" s="567"/>
      <c r="Y117" s="23" t="s">
        <v>1233</v>
      </c>
      <c r="AA117" s="27" t="s">
        <v>2517</v>
      </c>
      <c r="AC117" s="18" t="s">
        <v>2689</v>
      </c>
      <c r="AE117" s="579" t="s">
        <v>2581</v>
      </c>
      <c r="AF117" s="579"/>
      <c r="AG117" s="580" t="s">
        <v>2582</v>
      </c>
      <c r="AH117" s="580"/>
      <c r="AI117" s="23" t="s">
        <v>2684</v>
      </c>
      <c r="AK117" s="18" t="s">
        <v>840</v>
      </c>
      <c r="AL117" s="8"/>
      <c r="AM117" s="18" t="s">
        <v>2318</v>
      </c>
      <c r="AO117" s="1" t="s">
        <v>607</v>
      </c>
    </row>
    <row r="118" spans="1:50" hidden="1">
      <c r="C118" s="1" t="s">
        <v>2527</v>
      </c>
      <c r="D118" s="1" t="s">
        <v>2528</v>
      </c>
      <c r="E118" s="1" t="s">
        <v>2529</v>
      </c>
      <c r="F118" s="1" t="s">
        <v>2530</v>
      </c>
      <c r="G118" s="1" t="s">
        <v>2531</v>
      </c>
      <c r="H118" s="1" t="s">
        <v>2532</v>
      </c>
      <c r="I118" s="1" t="s">
        <v>2533</v>
      </c>
      <c r="J118" s="1" t="s">
        <v>2534</v>
      </c>
      <c r="K118" s="1" t="s">
        <v>2535</v>
      </c>
      <c r="L118" s="1" t="s">
        <v>2536</v>
      </c>
      <c r="M118" s="1" t="s">
        <v>2537</v>
      </c>
      <c r="N118" s="1" t="s">
        <v>2538</v>
      </c>
      <c r="O118" s="1" t="s">
        <v>2539</v>
      </c>
      <c r="P118" s="1" t="s">
        <v>2541</v>
      </c>
      <c r="Q118" s="1" t="s">
        <v>2542</v>
      </c>
      <c r="R118" s="1" t="s">
        <v>2543</v>
      </c>
      <c r="S118" s="1" t="s">
        <v>2544</v>
      </c>
      <c r="T118" s="1" t="s">
        <v>2545</v>
      </c>
      <c r="U118" s="1" t="s">
        <v>2546</v>
      </c>
      <c r="V118" s="1" t="s">
        <v>2540</v>
      </c>
      <c r="W118" s="1" t="s">
        <v>2547</v>
      </c>
      <c r="X118" s="1" t="s">
        <v>2548</v>
      </c>
      <c r="Y118" s="1" t="s">
        <v>2549</v>
      </c>
      <c r="Z118" s="1" t="s">
        <v>2550</v>
      </c>
      <c r="AA118" s="1" t="s">
        <v>2551</v>
      </c>
      <c r="AB118" s="1" t="s">
        <v>2552</v>
      </c>
      <c r="AC118" s="1" t="s">
        <v>2553</v>
      </c>
      <c r="AD118" s="1" t="s">
        <v>2554</v>
      </c>
      <c r="AE118" s="1" t="s">
        <v>2555</v>
      </c>
      <c r="AF118" s="1" t="s">
        <v>2557</v>
      </c>
      <c r="AG118" s="1" t="s">
        <v>2558</v>
      </c>
      <c r="AH118" s="1" t="s">
        <v>2559</v>
      </c>
      <c r="AI118" s="1" t="s">
        <v>2560</v>
      </c>
      <c r="AJ118" s="1" t="s">
        <v>2561</v>
      </c>
      <c r="AK118" s="1" t="s">
        <v>2562</v>
      </c>
      <c r="AL118" s="1" t="s">
        <v>2556</v>
      </c>
      <c r="AM118" s="1" t="s">
        <v>2563</v>
      </c>
      <c r="AN118" s="1" t="s">
        <v>2564</v>
      </c>
      <c r="AO118" s="1" t="s">
        <v>2565</v>
      </c>
      <c r="AP118" s="1" t="s">
        <v>2566</v>
      </c>
      <c r="AQ118" s="1" t="s">
        <v>2567</v>
      </c>
      <c r="AR118" s="1" t="s">
        <v>2568</v>
      </c>
      <c r="AS118" s="1" t="s">
        <v>2569</v>
      </c>
      <c r="AT118" s="1" t="s">
        <v>2570</v>
      </c>
      <c r="AU118" s="1" t="s">
        <v>2571</v>
      </c>
      <c r="AV118" s="1" t="s">
        <v>2572</v>
      </c>
      <c r="AW118" s="1" t="s">
        <v>2573</v>
      </c>
      <c r="AX118" s="1" t="s">
        <v>2574</v>
      </c>
    </row>
    <row r="119" spans="1:50" ht="15" hidden="1">
      <c r="B119" s="1" t="s">
        <v>73</v>
      </c>
      <c r="C119" s="1" t="s">
        <v>196</v>
      </c>
      <c r="D119" s="1" t="s">
        <v>200</v>
      </c>
      <c r="E119" s="1" t="s">
        <v>272</v>
      </c>
      <c r="F119" s="1" t="s">
        <v>197</v>
      </c>
      <c r="G119" s="1" t="s">
        <v>44</v>
      </c>
      <c r="H119" s="1" t="s">
        <v>398</v>
      </c>
      <c r="I119" s="1" t="s">
        <v>197</v>
      </c>
      <c r="J119" s="1" t="s">
        <v>51</v>
      </c>
      <c r="K119" s="1" t="s">
        <v>44</v>
      </c>
      <c r="L119" s="1" t="s">
        <v>44</v>
      </c>
      <c r="M119" s="1" t="s">
        <v>44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44</v>
      </c>
      <c r="S119" s="3" t="s">
        <v>886</v>
      </c>
      <c r="T119" s="3" t="s">
        <v>107</v>
      </c>
      <c r="U119" s="1" t="s">
        <v>52</v>
      </c>
      <c r="V119" s="1" t="s">
        <v>52</v>
      </c>
      <c r="W119" s="34" t="s">
        <v>2575</v>
      </c>
      <c r="X119" s="34" t="s">
        <v>124</v>
      </c>
      <c r="Y119" s="1" t="s">
        <v>120</v>
      </c>
      <c r="Z119" s="1" t="s">
        <v>52</v>
      </c>
      <c r="AA119" s="1" t="s">
        <v>47</v>
      </c>
      <c r="AB119" s="1" t="s">
        <v>52</v>
      </c>
      <c r="AC119" s="2" t="s">
        <v>52</v>
      </c>
      <c r="AD119" s="1" t="s">
        <v>52</v>
      </c>
      <c r="AE119" s="1" t="s">
        <v>2576</v>
      </c>
      <c r="AF119" s="1" t="s">
        <v>52</v>
      </c>
      <c r="AG119" s="1" t="s">
        <v>2577</v>
      </c>
      <c r="AH119" s="1" t="s">
        <v>52</v>
      </c>
      <c r="AI119" s="22" t="s">
        <v>606</v>
      </c>
      <c r="AJ119" s="1" t="s">
        <v>52</v>
      </c>
      <c r="AK119" s="1" t="s">
        <v>52</v>
      </c>
      <c r="AL119" s="1" t="s">
        <v>52</v>
      </c>
      <c r="AM119" s="2" t="s">
        <v>52</v>
      </c>
      <c r="AN119" s="1" t="s">
        <v>122</v>
      </c>
      <c r="AO119" s="3" t="s">
        <v>861</v>
      </c>
      <c r="AP119" s="33" t="s">
        <v>52</v>
      </c>
      <c r="AQ119" s="33" t="s">
        <v>2578</v>
      </c>
      <c r="AR119" s="33" t="s">
        <v>239</v>
      </c>
      <c r="AS119" s="33" t="s">
        <v>1562</v>
      </c>
      <c r="AT119" s="33" t="s">
        <v>605</v>
      </c>
      <c r="AU119" s="33" t="s">
        <v>279</v>
      </c>
      <c r="AV119" s="33" t="s">
        <v>2579</v>
      </c>
      <c r="AW119" s="33" t="s">
        <v>124</v>
      </c>
      <c r="AX119" s="33" t="s">
        <v>2579</v>
      </c>
    </row>
    <row r="120" spans="1:50" ht="15" hidden="1">
      <c r="B120" s="1" t="s">
        <v>74</v>
      </c>
      <c r="AC120" s="15"/>
      <c r="AM120" s="19"/>
    </row>
    <row r="121" spans="1:50" hidden="1">
      <c r="B121" s="32" t="s">
        <v>75</v>
      </c>
      <c r="C121" s="32" t="s">
        <v>201</v>
      </c>
      <c r="D121" s="32" t="s">
        <v>205</v>
      </c>
      <c r="E121" s="32" t="s">
        <v>275</v>
      </c>
      <c r="F121" s="32" t="s">
        <v>202</v>
      </c>
      <c r="G121" s="32"/>
      <c r="H121" s="32" t="s">
        <v>396</v>
      </c>
      <c r="I121" s="32" t="s">
        <v>202</v>
      </c>
      <c r="J121" s="32" t="s">
        <v>100</v>
      </c>
    </row>
    <row r="122" spans="1:50" hidden="1">
      <c r="B122" s="9"/>
      <c r="C122" s="9"/>
      <c r="D122" s="9"/>
      <c r="E122" s="9"/>
      <c r="F122" s="9"/>
      <c r="G122" s="9"/>
      <c r="H122" s="9"/>
      <c r="I122" s="9"/>
      <c r="J122" s="9"/>
    </row>
    <row r="123" spans="1:50" ht="15.75" hidden="1">
      <c r="A123" s="1" t="s">
        <v>1</v>
      </c>
      <c r="B123" s="1" t="s">
        <v>0</v>
      </c>
      <c r="S123" s="570" t="s">
        <v>2516</v>
      </c>
      <c r="T123" s="570"/>
      <c r="U123" s="583" t="s">
        <v>2580</v>
      </c>
      <c r="V123" s="583"/>
      <c r="W123" s="567" t="s">
        <v>843</v>
      </c>
      <c r="X123" s="567"/>
      <c r="Y123" s="23" t="s">
        <v>1233</v>
      </c>
      <c r="AA123" s="27" t="s">
        <v>2517</v>
      </c>
      <c r="AC123" s="18" t="s">
        <v>2689</v>
      </c>
      <c r="AE123" s="579" t="s">
        <v>2581</v>
      </c>
      <c r="AF123" s="579"/>
      <c r="AG123" s="580" t="s">
        <v>2582</v>
      </c>
      <c r="AH123" s="580"/>
      <c r="AI123" s="23" t="s">
        <v>2684</v>
      </c>
      <c r="AK123" s="18" t="s">
        <v>840</v>
      </c>
      <c r="AL123" s="8"/>
      <c r="AM123" s="18" t="s">
        <v>2318</v>
      </c>
      <c r="AO123" s="1" t="s">
        <v>607</v>
      </c>
    </row>
    <row r="124" spans="1:50" hidden="1">
      <c r="C124" s="3" t="s">
        <v>3325</v>
      </c>
      <c r="D124" s="1" t="s">
        <v>3326</v>
      </c>
      <c r="E124" s="1" t="s">
        <v>3327</v>
      </c>
      <c r="F124" s="1" t="s">
        <v>3328</v>
      </c>
      <c r="G124" s="1" t="s">
        <v>3329</v>
      </c>
      <c r="H124" s="1" t="s">
        <v>3330</v>
      </c>
      <c r="I124" s="1" t="s">
        <v>3331</v>
      </c>
      <c r="J124" s="1" t="s">
        <v>3332</v>
      </c>
      <c r="K124" s="1" t="s">
        <v>3333</v>
      </c>
      <c r="L124" s="1" t="s">
        <v>3334</v>
      </c>
      <c r="M124" s="1" t="s">
        <v>3335</v>
      </c>
      <c r="N124" s="1" t="s">
        <v>3336</v>
      </c>
      <c r="O124" s="1" t="s">
        <v>3337</v>
      </c>
      <c r="P124" s="1" t="s">
        <v>3339</v>
      </c>
      <c r="Q124" s="1" t="s">
        <v>3340</v>
      </c>
      <c r="R124" s="1" t="s">
        <v>3341</v>
      </c>
      <c r="S124" s="1" t="s">
        <v>3342</v>
      </c>
      <c r="T124" s="1" t="s">
        <v>3343</v>
      </c>
      <c r="U124" s="1" t="s">
        <v>3344</v>
      </c>
      <c r="V124" s="1" t="s">
        <v>3338</v>
      </c>
      <c r="W124" s="1" t="s">
        <v>3345</v>
      </c>
      <c r="X124" s="1" t="s">
        <v>3346</v>
      </c>
      <c r="Y124" s="1" t="s">
        <v>3347</v>
      </c>
      <c r="Z124" s="1" t="s">
        <v>3348</v>
      </c>
      <c r="AA124" s="1" t="s">
        <v>3349</v>
      </c>
      <c r="AB124" s="1" t="s">
        <v>3350</v>
      </c>
      <c r="AC124" s="1" t="s">
        <v>3351</v>
      </c>
      <c r="AD124" s="1" t="s">
        <v>3352</v>
      </c>
      <c r="AE124" s="1" t="s">
        <v>3353</v>
      </c>
      <c r="AF124" s="1" t="s">
        <v>3355</v>
      </c>
      <c r="AG124" s="1" t="s">
        <v>3356</v>
      </c>
      <c r="AH124" s="1" t="s">
        <v>3357</v>
      </c>
      <c r="AI124" s="1" t="s">
        <v>3358</v>
      </c>
      <c r="AJ124" s="1" t="s">
        <v>3359</v>
      </c>
      <c r="AK124" s="1" t="s">
        <v>3360</v>
      </c>
      <c r="AL124" s="1" t="s">
        <v>3354</v>
      </c>
      <c r="AM124" s="1" t="s">
        <v>3361</v>
      </c>
      <c r="AN124" s="1" t="s">
        <v>3362</v>
      </c>
      <c r="AO124" s="1" t="s">
        <v>3363</v>
      </c>
      <c r="AP124" s="1" t="s">
        <v>3364</v>
      </c>
      <c r="AQ124" s="1" t="s">
        <v>3365</v>
      </c>
      <c r="AR124" s="1" t="s">
        <v>3366</v>
      </c>
      <c r="AS124" s="1" t="s">
        <v>3367</v>
      </c>
      <c r="AT124" s="1" t="s">
        <v>3368</v>
      </c>
      <c r="AU124" s="1" t="s">
        <v>3369</v>
      </c>
      <c r="AV124" s="1" t="s">
        <v>3370</v>
      </c>
      <c r="AW124" s="1" t="s">
        <v>3371</v>
      </c>
      <c r="AX124" s="1" t="s">
        <v>3372</v>
      </c>
    </row>
    <row r="125" spans="1:50" ht="15" hidden="1">
      <c r="B125" s="1" t="s">
        <v>73</v>
      </c>
      <c r="C125" s="1" t="s">
        <v>196</v>
      </c>
      <c r="D125" s="1" t="s">
        <v>200</v>
      </c>
      <c r="E125" s="1" t="s">
        <v>272</v>
      </c>
      <c r="F125" s="1" t="s">
        <v>197</v>
      </c>
      <c r="G125" s="1" t="s">
        <v>44</v>
      </c>
      <c r="H125" s="1" t="s">
        <v>398</v>
      </c>
      <c r="I125" s="1" t="s">
        <v>197</v>
      </c>
      <c r="J125" s="1" t="s">
        <v>51</v>
      </c>
      <c r="K125" s="1" t="s">
        <v>44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44</v>
      </c>
      <c r="S125" s="3" t="s">
        <v>886</v>
      </c>
      <c r="T125" s="3" t="s">
        <v>107</v>
      </c>
      <c r="U125" s="1" t="s">
        <v>52</v>
      </c>
      <c r="V125" s="1" t="s">
        <v>52</v>
      </c>
      <c r="W125" s="34" t="s">
        <v>2575</v>
      </c>
      <c r="X125" s="34" t="s">
        <v>124</v>
      </c>
      <c r="Y125" s="1" t="s">
        <v>120</v>
      </c>
      <c r="Z125" s="1" t="s">
        <v>52</v>
      </c>
      <c r="AA125" s="1" t="s">
        <v>47</v>
      </c>
      <c r="AB125" s="1" t="s">
        <v>52</v>
      </c>
      <c r="AC125" s="2" t="s">
        <v>52</v>
      </c>
      <c r="AD125" s="1" t="s">
        <v>52</v>
      </c>
      <c r="AE125" s="1" t="s">
        <v>237</v>
      </c>
      <c r="AF125" s="1" t="s">
        <v>52</v>
      </c>
      <c r="AG125" s="1" t="s">
        <v>3373</v>
      </c>
      <c r="AH125" s="1" t="s">
        <v>52</v>
      </c>
      <c r="AI125" s="22" t="s">
        <v>606</v>
      </c>
      <c r="AJ125" s="1" t="s">
        <v>52</v>
      </c>
      <c r="AK125" s="1" t="s">
        <v>52</v>
      </c>
      <c r="AL125" s="1" t="s">
        <v>52</v>
      </c>
      <c r="AM125" s="2" t="s">
        <v>52</v>
      </c>
      <c r="AN125" s="1" t="s">
        <v>122</v>
      </c>
      <c r="AO125" s="3" t="s">
        <v>861</v>
      </c>
      <c r="AP125" s="33" t="s">
        <v>52</v>
      </c>
      <c r="AQ125" s="33" t="s">
        <v>2578</v>
      </c>
      <c r="AR125" s="33" t="s">
        <v>239</v>
      </c>
      <c r="AS125" s="33" t="s">
        <v>1562</v>
      </c>
      <c r="AT125" s="33" t="s">
        <v>605</v>
      </c>
      <c r="AU125" s="33" t="s">
        <v>279</v>
      </c>
      <c r="AV125" s="33" t="s">
        <v>2579</v>
      </c>
      <c r="AW125" s="33" t="s">
        <v>124</v>
      </c>
      <c r="AX125" s="33" t="s">
        <v>2579</v>
      </c>
    </row>
    <row r="126" spans="1:50" ht="15" hidden="1">
      <c r="B126" s="1" t="s">
        <v>74</v>
      </c>
      <c r="AC126" s="15"/>
      <c r="AE126" s="1" t="s">
        <v>279</v>
      </c>
      <c r="AG126" s="1" t="s">
        <v>3374</v>
      </c>
      <c r="AM126" s="19"/>
    </row>
    <row r="127" spans="1:50" hidden="1">
      <c r="B127" s="32" t="s">
        <v>75</v>
      </c>
      <c r="C127" s="32" t="s">
        <v>65</v>
      </c>
      <c r="D127" s="32" t="s">
        <v>1960</v>
      </c>
      <c r="E127" s="32" t="s">
        <v>2064</v>
      </c>
      <c r="F127" s="32" t="s">
        <v>2064</v>
      </c>
      <c r="G127" s="32" t="s">
        <v>1287</v>
      </c>
      <c r="H127" s="32" t="s">
        <v>1391</v>
      </c>
      <c r="I127" s="32"/>
      <c r="J127" s="32" t="s">
        <v>97</v>
      </c>
      <c r="K127" s="1" t="s">
        <v>335</v>
      </c>
      <c r="L127" s="1" t="s">
        <v>1289</v>
      </c>
      <c r="M127" s="1" t="s">
        <v>762</v>
      </c>
      <c r="N127" s="1" t="s">
        <v>100</v>
      </c>
    </row>
    <row r="128" spans="1:50" hidden="1">
      <c r="B128" s="9"/>
      <c r="C128" s="9"/>
      <c r="D128" s="9"/>
      <c r="E128" s="9"/>
      <c r="F128" s="9"/>
      <c r="G128" s="9"/>
      <c r="H128" s="9"/>
      <c r="I128" s="9"/>
      <c r="J128" s="9"/>
    </row>
    <row r="129" spans="1:50" ht="15.75" hidden="1">
      <c r="A129" s="1" t="s">
        <v>1</v>
      </c>
      <c r="B129" s="1" t="s">
        <v>0</v>
      </c>
      <c r="S129" s="570" t="s">
        <v>2516</v>
      </c>
      <c r="T129" s="570"/>
      <c r="U129" s="583" t="s">
        <v>2580</v>
      </c>
      <c r="V129" s="583"/>
      <c r="W129" s="567" t="s">
        <v>843</v>
      </c>
      <c r="X129" s="567"/>
      <c r="Y129" s="23" t="s">
        <v>1233</v>
      </c>
      <c r="AA129" s="27" t="s">
        <v>2517</v>
      </c>
      <c r="AC129" s="18" t="s">
        <v>2689</v>
      </c>
      <c r="AE129" s="579" t="s">
        <v>2581</v>
      </c>
      <c r="AF129" s="579"/>
      <c r="AG129" s="580" t="s">
        <v>2582</v>
      </c>
      <c r="AH129" s="580"/>
      <c r="AI129" s="23" t="s">
        <v>2684</v>
      </c>
      <c r="AK129" s="18" t="s">
        <v>840</v>
      </c>
      <c r="AL129" s="8"/>
      <c r="AM129" s="18" t="s">
        <v>2318</v>
      </c>
      <c r="AO129" s="1" t="s">
        <v>607</v>
      </c>
    </row>
    <row r="130" spans="1:50" ht="15.75">
      <c r="B130" s="57" t="s">
        <v>3738</v>
      </c>
      <c r="C130" s="166" t="s">
        <v>201</v>
      </c>
      <c r="D130" s="166" t="s">
        <v>205</v>
      </c>
      <c r="E130" s="166" t="s">
        <v>275</v>
      </c>
      <c r="F130" s="166" t="s">
        <v>202</v>
      </c>
      <c r="G130" s="166"/>
      <c r="H130" s="166" t="s">
        <v>396</v>
      </c>
      <c r="I130" s="166" t="s">
        <v>202</v>
      </c>
      <c r="J130" s="168" t="s">
        <v>100</v>
      </c>
      <c r="Y130" s="57" t="s">
        <v>2855</v>
      </c>
      <c r="AC130" s="15"/>
      <c r="AM130" s="19"/>
    </row>
    <row r="131" spans="1:50" ht="15">
      <c r="B131" s="51"/>
      <c r="C131" s="51"/>
      <c r="D131" s="51"/>
      <c r="E131" s="51"/>
      <c r="F131" s="51"/>
      <c r="G131" s="51"/>
      <c r="H131" s="51"/>
      <c r="I131" s="51"/>
      <c r="J131" s="51"/>
      <c r="AC131" s="15"/>
      <c r="AM131" s="19"/>
    </row>
    <row r="132" spans="1:50" ht="15.75">
      <c r="S132" s="570" t="s">
        <v>2516</v>
      </c>
      <c r="T132" s="570"/>
      <c r="U132" s="571" t="s">
        <v>5405</v>
      </c>
      <c r="V132" s="571"/>
      <c r="W132" s="567" t="s">
        <v>843</v>
      </c>
      <c r="X132" s="567"/>
      <c r="Y132" s="23" t="s">
        <v>5597</v>
      </c>
      <c r="AA132" s="27" t="s">
        <v>2517</v>
      </c>
      <c r="AC132" s="578" t="s">
        <v>2689</v>
      </c>
      <c r="AD132" s="578"/>
      <c r="AE132" s="579" t="s">
        <v>2581</v>
      </c>
      <c r="AF132" s="579"/>
      <c r="AG132" s="580" t="s">
        <v>2582</v>
      </c>
      <c r="AH132" s="580"/>
      <c r="AI132" s="23" t="s">
        <v>2684</v>
      </c>
      <c r="AK132" s="18" t="s">
        <v>840</v>
      </c>
      <c r="AL132" s="8"/>
      <c r="AM132" s="18" t="s">
        <v>2318</v>
      </c>
      <c r="AO132" s="576" t="s">
        <v>5281</v>
      </c>
      <c r="AP132" s="576"/>
    </row>
    <row r="133" spans="1:50">
      <c r="A133" s="1" t="s">
        <v>5280</v>
      </c>
      <c r="B133" s="1" t="s">
        <v>0</v>
      </c>
      <c r="C133" s="48" t="s">
        <v>3325</v>
      </c>
      <c r="D133" s="48" t="s">
        <v>3326</v>
      </c>
      <c r="E133" s="48" t="s">
        <v>3327</v>
      </c>
      <c r="F133" s="1" t="s">
        <v>3328</v>
      </c>
      <c r="G133" s="1" t="s">
        <v>3329</v>
      </c>
      <c r="H133" s="1" t="s">
        <v>3330</v>
      </c>
      <c r="I133" s="1" t="s">
        <v>3331</v>
      </c>
      <c r="J133" s="1" t="s">
        <v>3332</v>
      </c>
      <c r="K133" s="1" t="s">
        <v>3333</v>
      </c>
      <c r="L133" s="1" t="s">
        <v>3334</v>
      </c>
      <c r="M133" s="1" t="s">
        <v>3335</v>
      </c>
      <c r="N133" s="1" t="s">
        <v>3336</v>
      </c>
      <c r="O133" s="1" t="s">
        <v>3337</v>
      </c>
      <c r="P133" s="1" t="s">
        <v>3339</v>
      </c>
      <c r="Q133" s="1" t="s">
        <v>3340</v>
      </c>
      <c r="R133" s="1" t="s">
        <v>3341</v>
      </c>
      <c r="S133" s="1" t="s">
        <v>3342</v>
      </c>
      <c r="T133" s="1" t="s">
        <v>3343</v>
      </c>
      <c r="U133" s="1" t="s">
        <v>3344</v>
      </c>
      <c r="V133" s="1" t="s">
        <v>3338</v>
      </c>
      <c r="W133" s="1" t="s">
        <v>3345</v>
      </c>
      <c r="X133" s="1" t="s">
        <v>3346</v>
      </c>
      <c r="Y133" s="1" t="s">
        <v>3347</v>
      </c>
      <c r="Z133" s="1" t="s">
        <v>3348</v>
      </c>
      <c r="AA133" s="1" t="s">
        <v>3349</v>
      </c>
      <c r="AB133" s="1" t="s">
        <v>3350</v>
      </c>
      <c r="AC133" s="1" t="s">
        <v>3351</v>
      </c>
      <c r="AD133" s="1" t="s">
        <v>3352</v>
      </c>
      <c r="AE133" s="1" t="s">
        <v>3353</v>
      </c>
      <c r="AF133" s="1" t="s">
        <v>3355</v>
      </c>
      <c r="AG133" s="1" t="s">
        <v>3356</v>
      </c>
      <c r="AH133" s="1" t="s">
        <v>3357</v>
      </c>
      <c r="AI133" s="1" t="s">
        <v>3358</v>
      </c>
      <c r="AJ133" s="1" t="s">
        <v>3359</v>
      </c>
      <c r="AK133" s="1" t="s">
        <v>3360</v>
      </c>
      <c r="AL133" s="1" t="s">
        <v>3354</v>
      </c>
      <c r="AM133" s="1" t="s">
        <v>3361</v>
      </c>
      <c r="AN133" s="1" t="s">
        <v>3362</v>
      </c>
      <c r="AO133" s="1" t="s">
        <v>3363</v>
      </c>
      <c r="AP133" s="1" t="s">
        <v>3364</v>
      </c>
      <c r="AQ133" s="1" t="s">
        <v>3365</v>
      </c>
      <c r="AR133" s="1" t="s">
        <v>3366</v>
      </c>
      <c r="AS133" s="1" t="s">
        <v>3367</v>
      </c>
      <c r="AT133" s="1" t="s">
        <v>3368</v>
      </c>
      <c r="AU133" s="1" t="s">
        <v>3369</v>
      </c>
      <c r="AV133" s="1" t="s">
        <v>3370</v>
      </c>
      <c r="AW133" s="1" t="s">
        <v>3371</v>
      </c>
      <c r="AX133" s="1" t="s">
        <v>3372</v>
      </c>
    </row>
    <row r="134" spans="1:50" ht="15">
      <c r="B134" s="1" t="s">
        <v>73</v>
      </c>
      <c r="C134" s="1" t="s">
        <v>42</v>
      </c>
      <c r="D134" s="1" t="s">
        <v>946</v>
      </c>
      <c r="E134" s="1" t="s">
        <v>240</v>
      </c>
      <c r="F134" s="1" t="s">
        <v>240</v>
      </c>
      <c r="G134" s="1" t="s">
        <v>1291</v>
      </c>
      <c r="H134" s="1" t="s">
        <v>1081</v>
      </c>
      <c r="I134" s="1" t="s">
        <v>44</v>
      </c>
      <c r="J134" s="1" t="s">
        <v>93</v>
      </c>
      <c r="K134" s="1" t="s">
        <v>330</v>
      </c>
      <c r="L134" s="1" t="s">
        <v>1292</v>
      </c>
      <c r="M134" s="1" t="s">
        <v>241</v>
      </c>
      <c r="N134" s="1" t="s">
        <v>51</v>
      </c>
      <c r="O134" s="1" t="s">
        <v>44</v>
      </c>
      <c r="P134" s="1" t="s">
        <v>44</v>
      </c>
      <c r="Q134" s="1" t="s">
        <v>44</v>
      </c>
      <c r="R134" s="1" t="s">
        <v>44</v>
      </c>
      <c r="S134" s="3" t="s">
        <v>3196</v>
      </c>
      <c r="T134" s="3" t="s">
        <v>121</v>
      </c>
      <c r="U134" s="1" t="s">
        <v>121</v>
      </c>
      <c r="V134" s="1" t="s">
        <v>44</v>
      </c>
      <c r="W134" s="34" t="s">
        <v>55</v>
      </c>
      <c r="X134" s="34" t="s">
        <v>51</v>
      </c>
      <c r="Y134" s="1" t="s">
        <v>121</v>
      </c>
      <c r="Z134" s="1" t="s">
        <v>52</v>
      </c>
      <c r="AA134" s="1" t="s">
        <v>54</v>
      </c>
      <c r="AB134" s="1" t="s">
        <v>52</v>
      </c>
      <c r="AC134" s="2" t="s">
        <v>279</v>
      </c>
      <c r="AD134" s="1" t="s">
        <v>52</v>
      </c>
      <c r="AE134" s="1" t="s">
        <v>237</v>
      </c>
      <c r="AF134" s="1" t="s">
        <v>52</v>
      </c>
      <c r="AG134" s="1" t="s">
        <v>3373</v>
      </c>
      <c r="AH134" s="1" t="s">
        <v>52</v>
      </c>
      <c r="AI134" s="22" t="s">
        <v>122</v>
      </c>
      <c r="AJ134" s="1" t="s">
        <v>122</v>
      </c>
      <c r="AK134" s="1" t="s">
        <v>107</v>
      </c>
      <c r="AL134" s="1" t="s">
        <v>52</v>
      </c>
      <c r="AM134" s="2" t="s">
        <v>52</v>
      </c>
      <c r="AN134" s="1" t="s">
        <v>52</v>
      </c>
      <c r="AO134" s="48" t="s">
        <v>2010</v>
      </c>
      <c r="AP134" s="48" t="s">
        <v>52</v>
      </c>
      <c r="AQ134" s="33" t="s">
        <v>4462</v>
      </c>
      <c r="AR134" s="33" t="s">
        <v>54</v>
      </c>
      <c r="AS134" s="33" t="s">
        <v>196</v>
      </c>
      <c r="AT134" s="33" t="s">
        <v>4462</v>
      </c>
      <c r="AU134" s="33" t="s">
        <v>1911</v>
      </c>
      <c r="AV134" s="33" t="s">
        <v>4462</v>
      </c>
      <c r="AW134" s="33" t="s">
        <v>2943</v>
      </c>
      <c r="AX134" s="33" t="s">
        <v>4462</v>
      </c>
    </row>
    <row r="135" spans="1:50" ht="15">
      <c r="B135" s="1" t="s">
        <v>3738</v>
      </c>
      <c r="C135" s="166" t="s">
        <v>65</v>
      </c>
      <c r="D135" s="166" t="s">
        <v>1960</v>
      </c>
      <c r="E135" s="166" t="s">
        <v>2064</v>
      </c>
      <c r="F135" s="166" t="s">
        <v>2064</v>
      </c>
      <c r="G135" s="166" t="s">
        <v>1287</v>
      </c>
      <c r="H135" s="166" t="s">
        <v>1391</v>
      </c>
      <c r="I135" s="166"/>
      <c r="J135" s="166" t="s">
        <v>97</v>
      </c>
      <c r="K135" s="166" t="s">
        <v>335</v>
      </c>
      <c r="L135" s="166" t="s">
        <v>1289</v>
      </c>
      <c r="M135" s="166" t="s">
        <v>762</v>
      </c>
      <c r="N135" s="166" t="s">
        <v>100</v>
      </c>
      <c r="Y135" s="159" t="s">
        <v>2800</v>
      </c>
      <c r="AC135" s="15" t="s">
        <v>280</v>
      </c>
      <c r="AE135" s="1" t="s">
        <v>45</v>
      </c>
      <c r="AG135" s="1" t="s">
        <v>3374</v>
      </c>
      <c r="AM135" s="19"/>
    </row>
    <row r="136" spans="1:50" ht="15.7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562"/>
      <c r="T136" s="562"/>
      <c r="U136" s="562"/>
      <c r="V136" s="562"/>
      <c r="W136" s="562"/>
      <c r="X136" s="562"/>
      <c r="Y136" s="54"/>
      <c r="Z136" s="9"/>
      <c r="AA136" s="9"/>
      <c r="AB136" s="9"/>
      <c r="AC136" s="12"/>
      <c r="AD136" s="9"/>
      <c r="AE136" s="584"/>
      <c r="AF136" s="584"/>
      <c r="AG136" s="584"/>
      <c r="AH136" s="584"/>
      <c r="AI136" s="54"/>
      <c r="AJ136" s="9"/>
      <c r="AK136" s="12"/>
      <c r="AL136" s="9"/>
      <c r="AM136" s="12"/>
      <c r="AN136" s="9"/>
      <c r="AO136" s="9"/>
      <c r="AP136" s="9"/>
      <c r="AQ136" s="9"/>
      <c r="AR136" s="9"/>
      <c r="AS136" s="9"/>
      <c r="AT136" s="9"/>
      <c r="AU136" s="9"/>
      <c r="AV136" s="9"/>
    </row>
    <row r="137" spans="1:50">
      <c r="A137" s="1" t="s">
        <v>5280</v>
      </c>
      <c r="B137" s="1" t="s">
        <v>0</v>
      </c>
      <c r="C137" s="48" t="s">
        <v>4463</v>
      </c>
      <c r="D137" s="48" t="s">
        <v>4464</v>
      </c>
      <c r="E137" s="48" t="s">
        <v>4465</v>
      </c>
      <c r="F137" s="9" t="s">
        <v>4466</v>
      </c>
      <c r="G137" s="9" t="s">
        <v>4467</v>
      </c>
      <c r="H137" s="9" t="s">
        <v>4468</v>
      </c>
      <c r="I137" s="9" t="s">
        <v>4469</v>
      </c>
      <c r="J137" s="9" t="s">
        <v>4470</v>
      </c>
      <c r="K137" s="9" t="s">
        <v>4471</v>
      </c>
      <c r="L137" s="9" t="s">
        <v>4472</v>
      </c>
      <c r="M137" s="9" t="s">
        <v>4473</v>
      </c>
      <c r="N137" s="9" t="s">
        <v>4474</v>
      </c>
      <c r="O137" s="9" t="s">
        <v>4475</v>
      </c>
      <c r="P137" s="1" t="s">
        <v>4476</v>
      </c>
      <c r="Q137" s="1" t="s">
        <v>4477</v>
      </c>
      <c r="R137" s="1" t="s">
        <v>4478</v>
      </c>
      <c r="S137" s="1" t="s">
        <v>4479</v>
      </c>
      <c r="T137" s="1" t="s">
        <v>4480</v>
      </c>
      <c r="U137" s="1" t="s">
        <v>4481</v>
      </c>
      <c r="V137" s="1" t="s">
        <v>4482</v>
      </c>
      <c r="W137" s="1" t="s">
        <v>4483</v>
      </c>
      <c r="X137" s="1" t="s">
        <v>4484</v>
      </c>
      <c r="Y137" s="1" t="s">
        <v>4485</v>
      </c>
      <c r="Z137" s="1" t="s">
        <v>4486</v>
      </c>
      <c r="AA137" s="1" t="s">
        <v>4487</v>
      </c>
      <c r="AB137" s="1" t="s">
        <v>4488</v>
      </c>
      <c r="AC137" s="1" t="s">
        <v>4489</v>
      </c>
      <c r="AD137" s="1" t="s">
        <v>4490</v>
      </c>
      <c r="AE137" s="1" t="s">
        <v>4491</v>
      </c>
      <c r="AF137" s="1" t="s">
        <v>4492</v>
      </c>
      <c r="AG137" s="1" t="s">
        <v>4493</v>
      </c>
      <c r="AH137" s="1" t="s">
        <v>4494</v>
      </c>
      <c r="AI137" s="1" t="s">
        <v>4495</v>
      </c>
      <c r="AJ137" s="1" t="s">
        <v>4496</v>
      </c>
      <c r="AK137" s="1" t="s">
        <v>4497</v>
      </c>
      <c r="AL137" s="1" t="s">
        <v>4498</v>
      </c>
      <c r="AM137" s="1" t="s">
        <v>4499</v>
      </c>
      <c r="AN137" s="1" t="s">
        <v>4500</v>
      </c>
      <c r="AO137" s="1" t="s">
        <v>4501</v>
      </c>
      <c r="AP137" s="1" t="s">
        <v>4502</v>
      </c>
      <c r="AQ137" s="1" t="s">
        <v>4503</v>
      </c>
      <c r="AR137" s="1" t="s">
        <v>4504</v>
      </c>
      <c r="AS137" s="1" t="s">
        <v>4505</v>
      </c>
      <c r="AT137" s="1" t="s">
        <v>4506</v>
      </c>
      <c r="AU137" s="1" t="s">
        <v>4507</v>
      </c>
      <c r="AV137" s="1" t="s">
        <v>4508</v>
      </c>
      <c r="AW137" s="1" t="s">
        <v>4509</v>
      </c>
      <c r="AX137" s="1" t="s">
        <v>4510</v>
      </c>
    </row>
    <row r="138" spans="1:50" ht="15">
      <c r="B138" s="1" t="s">
        <v>73</v>
      </c>
      <c r="C138" s="1" t="s">
        <v>44</v>
      </c>
      <c r="D138" s="1" t="s">
        <v>44</v>
      </c>
      <c r="E138" s="1" t="s">
        <v>44</v>
      </c>
      <c r="F138" s="1" t="s">
        <v>44</v>
      </c>
      <c r="G138" s="1" t="s">
        <v>44</v>
      </c>
      <c r="H138" s="1" t="s">
        <v>44</v>
      </c>
      <c r="I138" s="1" t="s">
        <v>44</v>
      </c>
      <c r="J138" s="1" t="s">
        <v>44</v>
      </c>
      <c r="K138" s="1" t="s">
        <v>44</v>
      </c>
      <c r="L138" s="1" t="s">
        <v>44</v>
      </c>
      <c r="M138" s="1" t="s">
        <v>44</v>
      </c>
      <c r="N138" s="1" t="s">
        <v>44</v>
      </c>
      <c r="O138" s="1" t="s">
        <v>44</v>
      </c>
      <c r="P138" s="1" t="s">
        <v>44</v>
      </c>
      <c r="Q138" s="1" t="s">
        <v>51</v>
      </c>
      <c r="R138" s="1" t="s">
        <v>44</v>
      </c>
      <c r="S138" s="3" t="s">
        <v>1430</v>
      </c>
      <c r="T138" s="3" t="s">
        <v>52</v>
      </c>
      <c r="U138" s="1" t="s">
        <v>52</v>
      </c>
      <c r="V138" s="1" t="s">
        <v>44</v>
      </c>
      <c r="W138" s="34" t="s">
        <v>240</v>
      </c>
      <c r="X138" s="34" t="s">
        <v>51</v>
      </c>
      <c r="Y138" s="1" t="s">
        <v>120</v>
      </c>
      <c r="Z138" s="1" t="s">
        <v>52</v>
      </c>
      <c r="AA138" s="1" t="s">
        <v>54</v>
      </c>
      <c r="AB138" s="1" t="s">
        <v>52</v>
      </c>
      <c r="AC138" s="2" t="s">
        <v>52</v>
      </c>
      <c r="AD138" s="1" t="s">
        <v>52</v>
      </c>
      <c r="AE138" s="1" t="s">
        <v>886</v>
      </c>
      <c r="AF138" s="1" t="s">
        <v>52</v>
      </c>
      <c r="AG138" s="1" t="s">
        <v>196</v>
      </c>
      <c r="AH138" s="1" t="s">
        <v>52</v>
      </c>
      <c r="AI138" s="22" t="s">
        <v>523</v>
      </c>
      <c r="AJ138" s="1" t="s">
        <v>52</v>
      </c>
      <c r="AK138" s="1" t="s">
        <v>120</v>
      </c>
      <c r="AL138" s="1" t="s">
        <v>52</v>
      </c>
      <c r="AM138" s="2" t="s">
        <v>120</v>
      </c>
      <c r="AN138" s="1" t="s">
        <v>4511</v>
      </c>
      <c r="AO138" s="48" t="s">
        <v>2010</v>
      </c>
      <c r="AP138" s="48" t="s">
        <v>52</v>
      </c>
      <c r="AQ138" s="33" t="s">
        <v>3185</v>
      </c>
      <c r="AR138" s="33" t="s">
        <v>54</v>
      </c>
      <c r="AS138" s="33" t="s">
        <v>893</v>
      </c>
      <c r="AT138" s="33" t="s">
        <v>1215</v>
      </c>
      <c r="AU138" s="33" t="s">
        <v>1290</v>
      </c>
      <c r="AV138" s="33" t="s">
        <v>1215</v>
      </c>
      <c r="AW138" s="33" t="s">
        <v>3316</v>
      </c>
      <c r="AX138" s="33" t="s">
        <v>1215</v>
      </c>
    </row>
    <row r="139" spans="1:50" ht="15">
      <c r="A139" s="1" t="s">
        <v>2855</v>
      </c>
      <c r="B139" s="1" t="s">
        <v>3738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" t="s">
        <v>100</v>
      </c>
      <c r="AC139" s="15"/>
      <c r="AE139" s="1" t="s">
        <v>3125</v>
      </c>
      <c r="AG139" s="1" t="s">
        <v>605</v>
      </c>
      <c r="AM139" s="19" t="s">
        <v>209</v>
      </c>
    </row>
    <row r="140" spans="1:50" ht="15"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AC140" s="15"/>
      <c r="AM140" s="19"/>
    </row>
    <row r="141" spans="1:50">
      <c r="A141" s="68" t="s">
        <v>4879</v>
      </c>
      <c r="B141" s="1" t="s">
        <v>0</v>
      </c>
      <c r="C141" s="3" t="s">
        <v>5981</v>
      </c>
      <c r="D141" s="3" t="s">
        <v>5982</v>
      </c>
      <c r="E141" s="3" t="s">
        <v>5983</v>
      </c>
      <c r="F141" s="9" t="s">
        <v>5984</v>
      </c>
      <c r="G141" s="9" t="s">
        <v>5985</v>
      </c>
      <c r="H141" s="9" t="s">
        <v>5986</v>
      </c>
      <c r="I141" s="9" t="s">
        <v>5987</v>
      </c>
      <c r="J141" s="9" t="s">
        <v>5988</v>
      </c>
      <c r="K141" s="9" t="s">
        <v>5989</v>
      </c>
      <c r="L141" s="9" t="s">
        <v>5990</v>
      </c>
      <c r="M141" s="9" t="s">
        <v>5991</v>
      </c>
      <c r="N141" s="9" t="s">
        <v>5992</v>
      </c>
      <c r="O141" s="9" t="s">
        <v>5993</v>
      </c>
      <c r="P141" s="9" t="s">
        <v>5994</v>
      </c>
      <c r="Q141" s="9" t="s">
        <v>5995</v>
      </c>
      <c r="R141" s="9" t="s">
        <v>5996</v>
      </c>
      <c r="S141" s="9" t="s">
        <v>5997</v>
      </c>
      <c r="T141" s="9" t="s">
        <v>5998</v>
      </c>
      <c r="U141" s="9" t="s">
        <v>5999</v>
      </c>
      <c r="V141" s="9" t="s">
        <v>6000</v>
      </c>
      <c r="W141" s="9" t="s">
        <v>6001</v>
      </c>
      <c r="X141" s="9" t="s">
        <v>6002</v>
      </c>
      <c r="Y141" s="9" t="s">
        <v>6003</v>
      </c>
      <c r="Z141" s="9" t="s">
        <v>6004</v>
      </c>
      <c r="AA141" s="9" t="s">
        <v>6005</v>
      </c>
      <c r="AB141" s="9" t="s">
        <v>6006</v>
      </c>
      <c r="AC141" s="9" t="s">
        <v>6007</v>
      </c>
      <c r="AD141" s="9" t="s">
        <v>6008</v>
      </c>
      <c r="AE141" s="9" t="s">
        <v>6009</v>
      </c>
      <c r="AF141" s="9" t="s">
        <v>6010</v>
      </c>
      <c r="AG141" s="9" t="s">
        <v>6011</v>
      </c>
      <c r="AH141" s="9" t="s">
        <v>6012</v>
      </c>
      <c r="AI141" s="9" t="s">
        <v>6013</v>
      </c>
      <c r="AJ141" s="9" t="s">
        <v>6014</v>
      </c>
      <c r="AK141" s="9" t="s">
        <v>6015</v>
      </c>
      <c r="AL141" s="9" t="s">
        <v>6016</v>
      </c>
      <c r="AM141" s="9" t="s">
        <v>6017</v>
      </c>
      <c r="AN141" s="9" t="s">
        <v>6018</v>
      </c>
      <c r="AO141" s="9" t="s">
        <v>6019</v>
      </c>
      <c r="AP141" s="9" t="s">
        <v>6020</v>
      </c>
      <c r="AQ141" s="9" t="s">
        <v>6021</v>
      </c>
      <c r="AR141" s="9" t="s">
        <v>6022</v>
      </c>
      <c r="AS141" s="9" t="s">
        <v>6023</v>
      </c>
      <c r="AT141" s="9" t="s">
        <v>6024</v>
      </c>
      <c r="AU141" s="9" t="s">
        <v>6025</v>
      </c>
      <c r="AV141" s="9" t="s">
        <v>6026</v>
      </c>
      <c r="AW141" s="9" t="s">
        <v>6027</v>
      </c>
      <c r="AX141" s="9" t="s">
        <v>6028</v>
      </c>
    </row>
    <row r="142" spans="1:50" ht="15">
      <c r="A142" s="91" t="s">
        <v>8837</v>
      </c>
      <c r="B142" s="1" t="s">
        <v>73</v>
      </c>
      <c r="C142" s="1" t="s">
        <v>46</v>
      </c>
      <c r="D142" s="1" t="s">
        <v>50</v>
      </c>
      <c r="E142" s="1" t="s">
        <v>1292</v>
      </c>
      <c r="F142" s="1" t="s">
        <v>764</v>
      </c>
      <c r="G142" s="1" t="s">
        <v>57</v>
      </c>
      <c r="H142" s="1" t="s">
        <v>1290</v>
      </c>
      <c r="I142" s="1" t="s">
        <v>1291</v>
      </c>
      <c r="J142" s="1" t="s">
        <v>1291</v>
      </c>
      <c r="K142" s="1" t="s">
        <v>44</v>
      </c>
      <c r="L142" s="1" t="s">
        <v>280</v>
      </c>
      <c r="M142" s="1" t="s">
        <v>56</v>
      </c>
      <c r="N142" s="1" t="s">
        <v>50</v>
      </c>
      <c r="O142" s="1" t="s">
        <v>241</v>
      </c>
      <c r="P142" s="1" t="s">
        <v>44</v>
      </c>
      <c r="Q142" s="1" t="s">
        <v>273</v>
      </c>
      <c r="R142" s="1" t="s">
        <v>51</v>
      </c>
      <c r="S142" s="3" t="s">
        <v>401</v>
      </c>
      <c r="T142" s="3" t="s">
        <v>506</v>
      </c>
      <c r="U142" s="1" t="s">
        <v>678</v>
      </c>
      <c r="V142" s="1" t="s">
        <v>44</v>
      </c>
      <c r="W142" s="34" t="s">
        <v>120</v>
      </c>
      <c r="X142" s="34" t="s">
        <v>3217</v>
      </c>
      <c r="Y142" s="1" t="s">
        <v>107</v>
      </c>
      <c r="Z142" s="1" t="s">
        <v>52</v>
      </c>
      <c r="AA142" s="1" t="s">
        <v>54</v>
      </c>
      <c r="AB142" s="1" t="s">
        <v>52</v>
      </c>
      <c r="AC142" s="64" t="s">
        <v>52</v>
      </c>
      <c r="AD142" s="56" t="s">
        <v>52</v>
      </c>
      <c r="AE142" s="1" t="s">
        <v>197</v>
      </c>
      <c r="AF142" s="1" t="s">
        <v>52</v>
      </c>
      <c r="AG142" s="1" t="s">
        <v>677</v>
      </c>
      <c r="AH142" s="1" t="s">
        <v>52</v>
      </c>
      <c r="AI142" s="22" t="s">
        <v>1562</v>
      </c>
      <c r="AJ142" s="1" t="s">
        <v>107</v>
      </c>
      <c r="AK142" s="1" t="s">
        <v>122</v>
      </c>
      <c r="AL142" s="1" t="s">
        <v>122</v>
      </c>
      <c r="AM142" s="71" t="s">
        <v>52</v>
      </c>
      <c r="AN142" s="1" t="s">
        <v>122</v>
      </c>
      <c r="AO142" s="48" t="s">
        <v>62</v>
      </c>
      <c r="AP142" s="171" t="s">
        <v>52</v>
      </c>
      <c r="AQ142" s="33" t="s">
        <v>3214</v>
      </c>
      <c r="AR142" s="33" t="s">
        <v>852</v>
      </c>
      <c r="AS142" s="33" t="s">
        <v>207</v>
      </c>
      <c r="AT142" s="33" t="s">
        <v>3185</v>
      </c>
      <c r="AU142" s="33" t="s">
        <v>862</v>
      </c>
      <c r="AV142" s="33" t="s">
        <v>3185</v>
      </c>
      <c r="AW142" s="33" t="s">
        <v>95</v>
      </c>
      <c r="AX142" s="33" t="s">
        <v>3185</v>
      </c>
    </row>
    <row r="143" spans="1:50" ht="15.75">
      <c r="A143" s="1" t="s">
        <v>2853</v>
      </c>
      <c r="B143" s="1" t="s">
        <v>3738</v>
      </c>
      <c r="C143" s="95" t="s">
        <v>68</v>
      </c>
      <c r="D143" s="97" t="s">
        <v>71</v>
      </c>
      <c r="E143" s="95" t="s">
        <v>1289</v>
      </c>
      <c r="F143" s="95" t="s">
        <v>761</v>
      </c>
      <c r="G143" s="95" t="s">
        <v>1288</v>
      </c>
      <c r="H143" s="95" t="s">
        <v>1285</v>
      </c>
      <c r="I143" s="95" t="s">
        <v>1287</v>
      </c>
      <c r="J143" s="96" t="s">
        <v>1287</v>
      </c>
      <c r="K143" s="48"/>
      <c r="L143" s="48" t="s">
        <v>395</v>
      </c>
      <c r="M143" s="95" t="s">
        <v>1370</v>
      </c>
      <c r="N143" s="97" t="s">
        <v>71</v>
      </c>
      <c r="O143" s="48" t="s">
        <v>762</v>
      </c>
      <c r="P143" s="48"/>
      <c r="Q143" s="48" t="s">
        <v>276</v>
      </c>
      <c r="R143" s="48" t="s">
        <v>100</v>
      </c>
      <c r="Y143" s="1" t="s">
        <v>2853</v>
      </c>
      <c r="AA143" s="159" t="s">
        <v>606</v>
      </c>
      <c r="AC143" s="15"/>
      <c r="AG143" s="1" t="s">
        <v>6029</v>
      </c>
      <c r="AM143" s="72" t="s">
        <v>52</v>
      </c>
    </row>
    <row r="144" spans="1:50">
      <c r="B144" s="9"/>
      <c r="C144" s="9"/>
      <c r="D144" s="9"/>
      <c r="E144" s="9"/>
      <c r="F144" s="9"/>
      <c r="G144" s="9"/>
      <c r="H144" s="9"/>
      <c r="I144" s="9"/>
      <c r="J144" s="9"/>
      <c r="AJ144" s="1" t="s">
        <v>4911</v>
      </c>
    </row>
    <row r="145" spans="1:50" ht="15.75">
      <c r="S145" s="570" t="s">
        <v>2516</v>
      </c>
      <c r="T145" s="570"/>
      <c r="U145" s="571" t="s">
        <v>5405</v>
      </c>
      <c r="V145" s="571"/>
      <c r="W145" s="567" t="s">
        <v>843</v>
      </c>
      <c r="X145" s="567"/>
      <c r="Y145" s="23" t="s">
        <v>5597</v>
      </c>
      <c r="AA145" s="27" t="s">
        <v>2517</v>
      </c>
      <c r="AC145" s="578" t="s">
        <v>2689</v>
      </c>
      <c r="AD145" s="578"/>
      <c r="AE145" s="579" t="s">
        <v>2581</v>
      </c>
      <c r="AF145" s="579"/>
      <c r="AG145" s="580" t="s">
        <v>2582</v>
      </c>
      <c r="AH145" s="580"/>
      <c r="AI145" s="23" t="s">
        <v>2684</v>
      </c>
      <c r="AK145" s="18" t="s">
        <v>840</v>
      </c>
      <c r="AL145" s="8"/>
      <c r="AM145" s="18" t="s">
        <v>2318</v>
      </c>
      <c r="AO145" s="576" t="s">
        <v>5281</v>
      </c>
      <c r="AP145" s="576"/>
    </row>
    <row r="146" spans="1:50">
      <c r="A146" s="68" t="s">
        <v>4879</v>
      </c>
      <c r="B146" s="1" t="s">
        <v>0</v>
      </c>
      <c r="C146" s="3" t="s">
        <v>2668</v>
      </c>
      <c r="D146" s="3" t="s">
        <v>2669</v>
      </c>
      <c r="E146" s="3" t="s">
        <v>2670</v>
      </c>
      <c r="F146" s="9" t="s">
        <v>2671</v>
      </c>
      <c r="G146" s="9" t="s">
        <v>2672</v>
      </c>
      <c r="H146" s="9" t="s">
        <v>2673</v>
      </c>
      <c r="I146" s="9" t="s">
        <v>2674</v>
      </c>
      <c r="J146" s="9" t="s">
        <v>2675</v>
      </c>
      <c r="K146" s="9" t="s">
        <v>2676</v>
      </c>
      <c r="L146" s="9" t="s">
        <v>2677</v>
      </c>
      <c r="M146" s="9" t="s">
        <v>2678</v>
      </c>
      <c r="N146" s="9" t="s">
        <v>2679</v>
      </c>
      <c r="O146" s="9" t="s">
        <v>2680</v>
      </c>
      <c r="P146" s="9" t="s">
        <v>2681</v>
      </c>
      <c r="Q146" s="9" t="s">
        <v>2682</v>
      </c>
      <c r="R146" s="9" t="s">
        <v>2683</v>
      </c>
      <c r="S146" s="9" t="s">
        <v>4881</v>
      </c>
      <c r="T146" s="9" t="s">
        <v>4882</v>
      </c>
      <c r="U146" s="9" t="s">
        <v>4883</v>
      </c>
      <c r="V146" s="9" t="s">
        <v>4880</v>
      </c>
      <c r="W146" s="9" t="s">
        <v>4884</v>
      </c>
      <c r="X146" s="9" t="s">
        <v>4885</v>
      </c>
      <c r="Y146" s="9" t="s">
        <v>4886</v>
      </c>
      <c r="Z146" s="9" t="s">
        <v>4887</v>
      </c>
      <c r="AA146" s="9" t="s">
        <v>4888</v>
      </c>
      <c r="AB146" s="9" t="s">
        <v>4889</v>
      </c>
      <c r="AC146" s="9" t="s">
        <v>4890</v>
      </c>
      <c r="AD146" s="9" t="s">
        <v>4891</v>
      </c>
      <c r="AE146" s="9" t="s">
        <v>4892</v>
      </c>
      <c r="AF146" s="9" t="s">
        <v>4894</v>
      </c>
      <c r="AG146" s="9" t="s">
        <v>4895</v>
      </c>
      <c r="AH146" s="9" t="s">
        <v>4896</v>
      </c>
      <c r="AI146" s="9" t="s">
        <v>4897</v>
      </c>
      <c r="AJ146" s="9" t="s">
        <v>4898</v>
      </c>
      <c r="AK146" s="9" t="s">
        <v>4899</v>
      </c>
      <c r="AL146" s="9" t="s">
        <v>4893</v>
      </c>
      <c r="AM146" s="9" t="s">
        <v>4900</v>
      </c>
      <c r="AN146" s="9" t="s">
        <v>4901</v>
      </c>
      <c r="AO146" s="9" t="s">
        <v>4902</v>
      </c>
      <c r="AP146" s="9" t="s">
        <v>4903</v>
      </c>
      <c r="AQ146" s="9" t="s">
        <v>4904</v>
      </c>
      <c r="AR146" s="9" t="s">
        <v>4905</v>
      </c>
      <c r="AS146" s="9" t="s">
        <v>4906</v>
      </c>
      <c r="AT146" s="9" t="s">
        <v>4907</v>
      </c>
      <c r="AU146" s="9" t="s">
        <v>4908</v>
      </c>
      <c r="AV146" s="9" t="s">
        <v>4910</v>
      </c>
      <c r="AW146" s="9" t="s">
        <v>4913</v>
      </c>
      <c r="AX146" s="9" t="s">
        <v>4914</v>
      </c>
    </row>
    <row r="147" spans="1:50" ht="15">
      <c r="A147" s="91" t="s">
        <v>4912</v>
      </c>
      <c r="B147" s="1" t="s">
        <v>73</v>
      </c>
      <c r="C147" s="1" t="s">
        <v>329</v>
      </c>
      <c r="D147" s="1" t="s">
        <v>330</v>
      </c>
      <c r="E147" s="1" t="s">
        <v>828</v>
      </c>
      <c r="F147" s="1" t="s">
        <v>829</v>
      </c>
      <c r="G147" s="1" t="s">
        <v>277</v>
      </c>
      <c r="H147" s="1" t="s">
        <v>829</v>
      </c>
      <c r="I147" s="1" t="s">
        <v>830</v>
      </c>
      <c r="J147" s="1" t="s">
        <v>831</v>
      </c>
      <c r="K147" s="1" t="s">
        <v>44</v>
      </c>
      <c r="L147" s="1" t="s">
        <v>329</v>
      </c>
      <c r="M147" s="1" t="s">
        <v>330</v>
      </c>
      <c r="N147" s="1" t="s">
        <v>1129</v>
      </c>
      <c r="O147" s="1" t="s">
        <v>51</v>
      </c>
      <c r="P147" s="1" t="s">
        <v>44</v>
      </c>
      <c r="Q147" s="1" t="s">
        <v>44</v>
      </c>
      <c r="R147" s="1" t="s">
        <v>44</v>
      </c>
      <c r="S147" s="3" t="s">
        <v>3189</v>
      </c>
      <c r="T147" s="3" t="s">
        <v>120</v>
      </c>
      <c r="U147" s="1" t="s">
        <v>44</v>
      </c>
      <c r="V147" s="1" t="s">
        <v>239</v>
      </c>
      <c r="W147" s="34" t="s">
        <v>277</v>
      </c>
      <c r="X147" s="34" t="s">
        <v>199</v>
      </c>
      <c r="Y147" s="1" t="s">
        <v>107</v>
      </c>
      <c r="Z147" s="1" t="s">
        <v>52</v>
      </c>
      <c r="AA147" s="1" t="s">
        <v>124</v>
      </c>
      <c r="AB147" s="1" t="s">
        <v>52</v>
      </c>
      <c r="AC147" s="64" t="s">
        <v>122</v>
      </c>
      <c r="AD147" s="56" t="s">
        <v>122</v>
      </c>
      <c r="AE147" s="1" t="s">
        <v>944</v>
      </c>
      <c r="AF147" s="1" t="s">
        <v>52</v>
      </c>
      <c r="AG147" s="1" t="s">
        <v>2740</v>
      </c>
      <c r="AH147" s="1" t="s">
        <v>52</v>
      </c>
      <c r="AI147" s="22" t="s">
        <v>52</v>
      </c>
      <c r="AJ147" s="1" t="s">
        <v>123</v>
      </c>
      <c r="AK147" s="1" t="s">
        <v>122</v>
      </c>
      <c r="AL147" s="1" t="s">
        <v>122</v>
      </c>
      <c r="AM147" s="71" t="s">
        <v>196</v>
      </c>
      <c r="AN147" s="1" t="s">
        <v>122</v>
      </c>
      <c r="AO147" s="48" t="s">
        <v>1662</v>
      </c>
      <c r="AP147" s="171" t="s">
        <v>52</v>
      </c>
      <c r="AQ147" s="33" t="s">
        <v>122</v>
      </c>
      <c r="AR147" s="33" t="s">
        <v>846</v>
      </c>
      <c r="AS147" s="33" t="s">
        <v>57</v>
      </c>
      <c r="AT147" s="33" t="s">
        <v>3608</v>
      </c>
      <c r="AU147" s="33" t="s">
        <v>2944</v>
      </c>
      <c r="AV147" s="33" t="s">
        <v>3608</v>
      </c>
      <c r="AW147" s="33" t="s">
        <v>3450</v>
      </c>
      <c r="AX147" s="33" t="s">
        <v>3608</v>
      </c>
    </row>
    <row r="148" spans="1:50" ht="15.75">
      <c r="A148" s="1" t="s">
        <v>2853</v>
      </c>
      <c r="B148" s="1" t="s">
        <v>3738</v>
      </c>
      <c r="C148" s="95" t="s">
        <v>336</v>
      </c>
      <c r="D148" s="97" t="s">
        <v>335</v>
      </c>
      <c r="E148" s="95" t="s">
        <v>832</v>
      </c>
      <c r="F148" s="95" t="s">
        <v>833</v>
      </c>
      <c r="G148" s="95" t="s">
        <v>339</v>
      </c>
      <c r="H148" s="95" t="s">
        <v>833</v>
      </c>
      <c r="I148" s="95" t="s">
        <v>834</v>
      </c>
      <c r="J148" s="96" t="s">
        <v>835</v>
      </c>
      <c r="L148" s="95" t="s">
        <v>336</v>
      </c>
      <c r="M148" s="97" t="s">
        <v>335</v>
      </c>
      <c r="N148" s="1" t="s">
        <v>1128</v>
      </c>
      <c r="O148" s="1" t="s">
        <v>100</v>
      </c>
      <c r="Y148" s="1" t="s">
        <v>2853</v>
      </c>
      <c r="AA148" s="51" t="s">
        <v>240</v>
      </c>
      <c r="AC148" s="15"/>
      <c r="AM148" s="72" t="s">
        <v>605</v>
      </c>
    </row>
    <row r="149" spans="1:50">
      <c r="C149" s="3" t="s">
        <v>4915</v>
      </c>
      <c r="D149" s="3" t="s">
        <v>4916</v>
      </c>
      <c r="E149" s="3" t="s">
        <v>4917</v>
      </c>
      <c r="F149" s="9" t="s">
        <v>4909</v>
      </c>
      <c r="G149" s="9" t="s">
        <v>4918</v>
      </c>
      <c r="H149" s="9" t="s">
        <v>4919</v>
      </c>
      <c r="I149" s="9" t="s">
        <v>4920</v>
      </c>
      <c r="J149" s="9" t="s">
        <v>4921</v>
      </c>
      <c r="K149" s="9" t="s">
        <v>4922</v>
      </c>
      <c r="L149" s="9" t="s">
        <v>4923</v>
      </c>
      <c r="M149" s="9" t="s">
        <v>4924</v>
      </c>
      <c r="N149" s="9" t="s">
        <v>4925</v>
      </c>
      <c r="O149" s="9" t="s">
        <v>4926</v>
      </c>
      <c r="P149" s="9" t="s">
        <v>4927</v>
      </c>
      <c r="Q149" s="9" t="s">
        <v>4928</v>
      </c>
      <c r="R149" s="9" t="s">
        <v>4929</v>
      </c>
      <c r="S149" s="9" t="s">
        <v>2583</v>
      </c>
      <c r="T149" s="9" t="s">
        <v>2584</v>
      </c>
      <c r="U149" s="9" t="s">
        <v>2585</v>
      </c>
      <c r="V149" s="9" t="s">
        <v>2586</v>
      </c>
      <c r="W149" s="9" t="s">
        <v>2587</v>
      </c>
      <c r="X149" s="9" t="s">
        <v>2588</v>
      </c>
      <c r="Y149" s="9" t="s">
        <v>2589</v>
      </c>
      <c r="Z149" s="9" t="s">
        <v>2590</v>
      </c>
      <c r="AA149" s="9" t="s">
        <v>2591</v>
      </c>
      <c r="AB149" s="9" t="s">
        <v>2592</v>
      </c>
      <c r="AC149" s="9" t="s">
        <v>2593</v>
      </c>
      <c r="AD149" s="9" t="s">
        <v>2594</v>
      </c>
      <c r="AE149" s="9" t="s">
        <v>2595</v>
      </c>
      <c r="AF149" s="9" t="s">
        <v>2597</v>
      </c>
      <c r="AG149" s="9" t="s">
        <v>2598</v>
      </c>
      <c r="AH149" s="9" t="s">
        <v>2599</v>
      </c>
      <c r="AI149" s="9" t="s">
        <v>2600</v>
      </c>
      <c r="AJ149" s="9" t="s">
        <v>2601</v>
      </c>
      <c r="AK149" s="9" t="s">
        <v>2602</v>
      </c>
      <c r="AL149" s="9" t="s">
        <v>2596</v>
      </c>
      <c r="AM149" s="9" t="s">
        <v>2603</v>
      </c>
      <c r="AN149" s="9" t="s">
        <v>2604</v>
      </c>
      <c r="AO149" s="9" t="s">
        <v>2605</v>
      </c>
      <c r="AP149" s="9" t="s">
        <v>2606</v>
      </c>
      <c r="AQ149" s="9" t="s">
        <v>2607</v>
      </c>
      <c r="AR149" s="9" t="s">
        <v>2608</v>
      </c>
      <c r="AS149" s="9" t="s">
        <v>2609</v>
      </c>
      <c r="AT149" s="9" t="s">
        <v>2610</v>
      </c>
      <c r="AU149" s="9" t="s">
        <v>2611</v>
      </c>
      <c r="AV149" s="9" t="s">
        <v>2612</v>
      </c>
      <c r="AW149" s="9" t="s">
        <v>2613</v>
      </c>
      <c r="AX149" s="9" t="s">
        <v>2614</v>
      </c>
    </row>
    <row r="150" spans="1:50" ht="15">
      <c r="B150" s="1" t="s">
        <v>73</v>
      </c>
      <c r="C150" s="1" t="s">
        <v>329</v>
      </c>
      <c r="D150" s="1" t="s">
        <v>330</v>
      </c>
      <c r="E150" s="1" t="s">
        <v>828</v>
      </c>
      <c r="F150" s="1" t="s">
        <v>829</v>
      </c>
      <c r="G150" s="1" t="s">
        <v>277</v>
      </c>
      <c r="H150" s="1" t="s">
        <v>829</v>
      </c>
      <c r="I150" s="1" t="s">
        <v>830</v>
      </c>
      <c r="J150" s="1" t="s">
        <v>831</v>
      </c>
      <c r="K150" s="1" t="s">
        <v>44</v>
      </c>
      <c r="L150" s="1" t="s">
        <v>329</v>
      </c>
      <c r="M150" s="1" t="s">
        <v>330</v>
      </c>
      <c r="N150" s="1" t="s">
        <v>1129</v>
      </c>
      <c r="O150" s="1" t="s">
        <v>51</v>
      </c>
      <c r="P150" s="1" t="s">
        <v>44</v>
      </c>
      <c r="Q150" s="1" t="s">
        <v>44</v>
      </c>
      <c r="R150" s="1" t="s">
        <v>44</v>
      </c>
      <c r="S150" s="3" t="s">
        <v>3189</v>
      </c>
      <c r="T150" s="3" t="s">
        <v>120</v>
      </c>
      <c r="U150" s="1" t="s">
        <v>44</v>
      </c>
      <c r="V150" s="1" t="s">
        <v>239</v>
      </c>
      <c r="W150" s="34" t="s">
        <v>342</v>
      </c>
      <c r="X150" s="34" t="s">
        <v>199</v>
      </c>
      <c r="Y150" s="1" t="s">
        <v>123</v>
      </c>
      <c r="Z150" s="1" t="s">
        <v>52</v>
      </c>
      <c r="AA150" s="1" t="s">
        <v>124</v>
      </c>
      <c r="AB150" s="1" t="s">
        <v>52</v>
      </c>
      <c r="AC150" s="64" t="s">
        <v>122</v>
      </c>
      <c r="AD150" s="56" t="s">
        <v>122</v>
      </c>
      <c r="AE150" s="1" t="s">
        <v>944</v>
      </c>
      <c r="AF150" s="1" t="s">
        <v>52</v>
      </c>
      <c r="AG150" s="1" t="s">
        <v>2740</v>
      </c>
      <c r="AH150" s="1" t="s">
        <v>52</v>
      </c>
      <c r="AI150" s="22" t="s">
        <v>52</v>
      </c>
      <c r="AJ150" s="1" t="s">
        <v>123</v>
      </c>
      <c r="AK150" s="1" t="s">
        <v>122</v>
      </c>
      <c r="AL150" s="1" t="s">
        <v>122</v>
      </c>
      <c r="AM150" s="71" t="s">
        <v>196</v>
      </c>
      <c r="AN150" s="1" t="s">
        <v>122</v>
      </c>
      <c r="AO150" s="48" t="s">
        <v>1662</v>
      </c>
      <c r="AP150" s="171" t="s">
        <v>52</v>
      </c>
      <c r="AQ150" s="33" t="s">
        <v>122</v>
      </c>
      <c r="AR150" s="33" t="s">
        <v>846</v>
      </c>
      <c r="AS150" s="33" t="s">
        <v>57</v>
      </c>
      <c r="AT150" s="33" t="s">
        <v>3608</v>
      </c>
      <c r="AU150" s="33" t="s">
        <v>2944</v>
      </c>
      <c r="AV150" s="33" t="s">
        <v>3608</v>
      </c>
      <c r="AW150" s="33" t="s">
        <v>3450</v>
      </c>
      <c r="AX150" s="33" t="s">
        <v>3608</v>
      </c>
    </row>
    <row r="151" spans="1:50" ht="15.75">
      <c r="A151" s="1" t="s">
        <v>2854</v>
      </c>
      <c r="B151" s="1" t="s">
        <v>3738</v>
      </c>
      <c r="C151" s="95" t="s">
        <v>336</v>
      </c>
      <c r="D151" s="97" t="s">
        <v>335</v>
      </c>
      <c r="E151" s="95" t="s">
        <v>832</v>
      </c>
      <c r="F151" s="95" t="s">
        <v>833</v>
      </c>
      <c r="G151" s="95" t="s">
        <v>339</v>
      </c>
      <c r="H151" s="95" t="s">
        <v>833</v>
      </c>
      <c r="I151" s="95" t="s">
        <v>834</v>
      </c>
      <c r="J151" s="96" t="s">
        <v>835</v>
      </c>
      <c r="L151" s="95" t="s">
        <v>336</v>
      </c>
      <c r="M151" s="97" t="s">
        <v>335</v>
      </c>
      <c r="N151" s="1" t="s">
        <v>1128</v>
      </c>
      <c r="O151" s="1" t="s">
        <v>100</v>
      </c>
      <c r="Y151" s="1" t="s">
        <v>2853</v>
      </c>
      <c r="AA151" s="51" t="s">
        <v>240</v>
      </c>
      <c r="AC151" s="15"/>
      <c r="AM151" s="72" t="s">
        <v>605</v>
      </c>
    </row>
    <row r="152" spans="1:50" ht="15.75">
      <c r="C152" s="75"/>
      <c r="D152" s="75"/>
      <c r="E152" s="75"/>
      <c r="F152" s="75"/>
      <c r="G152" s="75"/>
      <c r="H152" s="75"/>
      <c r="I152" s="75"/>
      <c r="J152" s="76"/>
      <c r="K152" s="77"/>
      <c r="L152" s="78"/>
      <c r="M152" s="75"/>
      <c r="AA152" s="51"/>
      <c r="AC152" s="15"/>
      <c r="AM152" s="72"/>
    </row>
    <row r="153" spans="1:50">
      <c r="B153" s="9"/>
      <c r="C153" s="9"/>
      <c r="D153" s="9"/>
      <c r="E153" s="9"/>
      <c r="F153" s="9"/>
      <c r="G153" s="9"/>
      <c r="H153" s="9"/>
      <c r="I153" s="9"/>
      <c r="J153" s="9"/>
    </row>
    <row r="154" spans="1:50">
      <c r="B154" s="9"/>
      <c r="C154" s="9"/>
      <c r="D154" s="9"/>
      <c r="E154" s="9"/>
      <c r="F154" s="9"/>
      <c r="G154" s="9"/>
      <c r="H154" s="9"/>
      <c r="I154" s="9"/>
      <c r="J154" s="9"/>
    </row>
    <row r="155" spans="1:50">
      <c r="A155" s="27" t="s">
        <v>2479</v>
      </c>
    </row>
    <row r="156" spans="1:50" ht="18.75">
      <c r="C156" s="559" t="s">
        <v>4454</v>
      </c>
      <c r="D156" s="559"/>
      <c r="E156" s="559"/>
      <c r="F156" s="559"/>
      <c r="G156" s="559"/>
      <c r="H156" s="559"/>
      <c r="I156" s="559"/>
      <c r="J156" s="559"/>
      <c r="K156" s="559"/>
      <c r="L156" s="559"/>
      <c r="M156" s="559"/>
      <c r="N156" s="559"/>
      <c r="O156" s="559"/>
      <c r="P156" s="559"/>
      <c r="Q156" s="559"/>
      <c r="R156" s="559"/>
      <c r="S156" s="570" t="s">
        <v>2516</v>
      </c>
      <c r="T156" s="570"/>
      <c r="U156" s="577" t="s">
        <v>8321</v>
      </c>
      <c r="V156" s="577"/>
      <c r="W156" s="582" t="s">
        <v>843</v>
      </c>
      <c r="X156" s="582"/>
      <c r="Y156" s="23" t="s">
        <v>1233</v>
      </c>
      <c r="AA156" s="27" t="s">
        <v>2517</v>
      </c>
      <c r="AC156" s="18" t="s">
        <v>143</v>
      </c>
      <c r="AE156" s="18" t="s">
        <v>144</v>
      </c>
      <c r="AF156" s="18" t="s">
        <v>145</v>
      </c>
      <c r="AG156" s="578" t="s">
        <v>146</v>
      </c>
      <c r="AH156" s="578"/>
      <c r="AI156" s="23" t="s">
        <v>2266</v>
      </c>
      <c r="AK156" s="18" t="s">
        <v>840</v>
      </c>
      <c r="AL156" s="8"/>
      <c r="AM156" s="18" t="s">
        <v>2318</v>
      </c>
      <c r="AO156" s="119" t="s">
        <v>5281</v>
      </c>
      <c r="AP156" s="119"/>
      <c r="AQ156" s="564" t="s">
        <v>3056</v>
      </c>
      <c r="AR156" s="564"/>
      <c r="AS156" s="564"/>
      <c r="AT156" s="564"/>
      <c r="AU156" s="565" t="s">
        <v>3057</v>
      </c>
      <c r="AV156" s="565"/>
    </row>
    <row r="157" spans="1:50">
      <c r="A157" s="1" t="s">
        <v>3257</v>
      </c>
      <c r="B157" s="1" t="s">
        <v>0</v>
      </c>
      <c r="C157" s="52" t="s">
        <v>3310</v>
      </c>
      <c r="D157" s="1" t="s">
        <v>2941</v>
      </c>
      <c r="E157" s="1" t="s">
        <v>2942</v>
      </c>
      <c r="F157" s="1" t="s">
        <v>2947</v>
      </c>
      <c r="G157" s="1" t="s">
        <v>2948</v>
      </c>
      <c r="H157" s="1" t="s">
        <v>2949</v>
      </c>
      <c r="I157" s="1" t="s">
        <v>2950</v>
      </c>
      <c r="J157" s="1" t="s">
        <v>2951</v>
      </c>
      <c r="K157" s="1" t="s">
        <v>2952</v>
      </c>
      <c r="L157" s="1" t="s">
        <v>2953</v>
      </c>
      <c r="M157" s="1" t="s">
        <v>2954</v>
      </c>
      <c r="N157" s="1" t="s">
        <v>2955</v>
      </c>
      <c r="O157" s="1" t="s">
        <v>2956</v>
      </c>
      <c r="P157" s="1" t="s">
        <v>2957</v>
      </c>
      <c r="Q157" s="1" t="s">
        <v>2958</v>
      </c>
      <c r="R157" s="1" t="s">
        <v>2959</v>
      </c>
      <c r="S157" s="1" t="s">
        <v>2960</v>
      </c>
      <c r="T157" s="1" t="s">
        <v>2961</v>
      </c>
      <c r="U157" s="1" t="s">
        <v>2962</v>
      </c>
      <c r="V157" s="1" t="s">
        <v>2963</v>
      </c>
      <c r="W157" s="1" t="s">
        <v>2964</v>
      </c>
      <c r="X157" s="1" t="s">
        <v>2965</v>
      </c>
      <c r="Y157" s="1" t="s">
        <v>2966</v>
      </c>
      <c r="Z157" s="1" t="s">
        <v>2967</v>
      </c>
      <c r="AA157" s="1" t="s">
        <v>2968</v>
      </c>
      <c r="AB157" s="1" t="s">
        <v>2969</v>
      </c>
      <c r="AC157" s="1" t="s">
        <v>2970</v>
      </c>
      <c r="AD157" s="1" t="s">
        <v>2971</v>
      </c>
      <c r="AE157" s="1" t="s">
        <v>2972</v>
      </c>
      <c r="AF157" s="1" t="s">
        <v>2973</v>
      </c>
      <c r="AG157" s="1" t="s">
        <v>2974</v>
      </c>
      <c r="AH157" s="1" t="s">
        <v>2975</v>
      </c>
      <c r="AI157" s="1" t="s">
        <v>2976</v>
      </c>
      <c r="AJ157" s="1" t="s">
        <v>2977</v>
      </c>
      <c r="AK157" s="1" t="s">
        <v>2978</v>
      </c>
      <c r="AL157" s="1" t="s">
        <v>2979</v>
      </c>
      <c r="AM157" s="1" t="s">
        <v>2980</v>
      </c>
      <c r="AN157" s="1" t="s">
        <v>2981</v>
      </c>
      <c r="AO157" s="1" t="s">
        <v>2982</v>
      </c>
      <c r="AP157" s="1" t="s">
        <v>2983</v>
      </c>
      <c r="AQ157" s="1" t="s">
        <v>2984</v>
      </c>
      <c r="AR157" s="1" t="s">
        <v>2985</v>
      </c>
      <c r="AS157" s="1" t="s">
        <v>2986</v>
      </c>
      <c r="AT157" s="1" t="s">
        <v>2987</v>
      </c>
      <c r="AU157" s="1" t="s">
        <v>2988</v>
      </c>
      <c r="AV157" s="1" t="s">
        <v>2989</v>
      </c>
      <c r="AW157" s="1" t="s">
        <v>2990</v>
      </c>
      <c r="AX157" s="1" t="s">
        <v>2991</v>
      </c>
    </row>
    <row r="158" spans="1:50" ht="15">
      <c r="B158" s="1" t="s">
        <v>73</v>
      </c>
      <c r="C158" s="1" t="s">
        <v>43</v>
      </c>
      <c r="D158" s="1" t="s">
        <v>92</v>
      </c>
      <c r="E158" s="1" t="s">
        <v>93</v>
      </c>
      <c r="F158" s="1" t="s">
        <v>94</v>
      </c>
      <c r="G158" s="1" t="s">
        <v>43</v>
      </c>
      <c r="H158" s="1" t="s">
        <v>44</v>
      </c>
      <c r="I158" s="1" t="s">
        <v>94</v>
      </c>
      <c r="J158" s="1" t="s">
        <v>397</v>
      </c>
      <c r="K158" s="1" t="s">
        <v>280</v>
      </c>
      <c r="L158" s="1" t="s">
        <v>273</v>
      </c>
      <c r="M158" s="1" t="s">
        <v>398</v>
      </c>
      <c r="N158" s="1" t="s">
        <v>51</v>
      </c>
      <c r="O158" s="1" t="s">
        <v>44</v>
      </c>
      <c r="P158" s="1" t="s">
        <v>44</v>
      </c>
      <c r="Q158" s="1" t="s">
        <v>44</v>
      </c>
      <c r="R158" s="1" t="s">
        <v>44</v>
      </c>
      <c r="S158" s="3" t="s">
        <v>2010</v>
      </c>
      <c r="T158" s="1" t="s">
        <v>52</v>
      </c>
      <c r="U158" s="1" t="s">
        <v>52</v>
      </c>
      <c r="V158" s="1" t="s">
        <v>123</v>
      </c>
      <c r="W158" s="3" t="s">
        <v>2011</v>
      </c>
      <c r="X158" s="1" t="s">
        <v>49</v>
      </c>
      <c r="Y158" s="1" t="s">
        <v>845</v>
      </c>
      <c r="Z158" s="1" t="s">
        <v>52</v>
      </c>
      <c r="AA158" s="1" t="s">
        <v>239</v>
      </c>
      <c r="AB158" s="1" t="s">
        <v>52</v>
      </c>
      <c r="AC158" s="2" t="s">
        <v>109</v>
      </c>
      <c r="AD158" s="1" t="s">
        <v>52</v>
      </c>
      <c r="AE158" s="1" t="s">
        <v>121</v>
      </c>
      <c r="AF158" s="1" t="s">
        <v>121</v>
      </c>
      <c r="AG158" s="1" t="s">
        <v>122</v>
      </c>
      <c r="AH158" s="1" t="s">
        <v>122</v>
      </c>
      <c r="AI158" s="22" t="s">
        <v>207</v>
      </c>
      <c r="AJ158" s="1" t="s">
        <v>52</v>
      </c>
      <c r="AK158" s="1" t="s">
        <v>121</v>
      </c>
      <c r="AL158" s="1" t="s">
        <v>52</v>
      </c>
      <c r="AM158" s="2" t="s">
        <v>49</v>
      </c>
      <c r="AN158" s="1" t="s">
        <v>122</v>
      </c>
      <c r="AO158" s="3" t="s">
        <v>506</v>
      </c>
      <c r="AP158" s="3" t="s">
        <v>52</v>
      </c>
      <c r="AQ158" s="29" t="s">
        <v>2943</v>
      </c>
      <c r="AR158" s="29" t="s">
        <v>852</v>
      </c>
      <c r="AS158" s="29" t="s">
        <v>2944</v>
      </c>
      <c r="AT158" s="29" t="s">
        <v>1030</v>
      </c>
      <c r="AU158" s="29" t="s">
        <v>2945</v>
      </c>
      <c r="AV158" s="29" t="s">
        <v>1030</v>
      </c>
      <c r="AW158" s="29" t="s">
        <v>2946</v>
      </c>
      <c r="AX158" s="29" t="s">
        <v>1030</v>
      </c>
    </row>
    <row r="159" spans="1:50" ht="15">
      <c r="A159" s="1" t="s">
        <v>2993</v>
      </c>
      <c r="B159" s="1" t="s">
        <v>4947</v>
      </c>
      <c r="C159" s="27" t="s">
        <v>66</v>
      </c>
      <c r="D159" s="27" t="s">
        <v>96</v>
      </c>
      <c r="E159" s="27" t="s">
        <v>97</v>
      </c>
      <c r="F159" s="27" t="s">
        <v>98</v>
      </c>
      <c r="G159" s="27" t="s">
        <v>66</v>
      </c>
      <c r="H159" s="27"/>
      <c r="I159" s="27" t="s">
        <v>98</v>
      </c>
      <c r="J159" s="27" t="s">
        <v>394</v>
      </c>
      <c r="K159" s="27" t="s">
        <v>395</v>
      </c>
      <c r="L159" s="27" t="s">
        <v>276</v>
      </c>
      <c r="M159" s="27" t="s">
        <v>396</v>
      </c>
      <c r="N159" s="27" t="s">
        <v>100</v>
      </c>
      <c r="AC159" s="15"/>
      <c r="AM159" s="19" t="s">
        <v>946</v>
      </c>
    </row>
    <row r="160" spans="1:50">
      <c r="B160" s="9"/>
    </row>
    <row r="161" spans="1:50">
      <c r="B161" s="9"/>
      <c r="C161" s="9"/>
      <c r="D161" s="9"/>
      <c r="E161" s="9"/>
      <c r="F161" s="9"/>
      <c r="G161" s="9"/>
      <c r="H161" s="9"/>
      <c r="I161" s="9"/>
      <c r="J161" s="9"/>
    </row>
    <row r="162" spans="1:50" ht="15.75">
      <c r="S162" s="570" t="s">
        <v>2516</v>
      </c>
      <c r="T162" s="570"/>
      <c r="U162" s="577" t="s">
        <v>8321</v>
      </c>
      <c r="V162" s="577"/>
      <c r="W162" s="582" t="s">
        <v>843</v>
      </c>
      <c r="X162" s="582"/>
      <c r="Y162" s="23" t="s">
        <v>1233</v>
      </c>
      <c r="AA162" s="27" t="s">
        <v>2517</v>
      </c>
      <c r="AC162" s="18" t="s">
        <v>143</v>
      </c>
      <c r="AE162" s="18" t="s">
        <v>144</v>
      </c>
      <c r="AF162" s="18" t="s">
        <v>145</v>
      </c>
      <c r="AG162" s="578" t="s">
        <v>146</v>
      </c>
      <c r="AH162" s="578"/>
      <c r="AI162" s="23" t="s">
        <v>2266</v>
      </c>
      <c r="AK162" s="18" t="s">
        <v>840</v>
      </c>
      <c r="AL162" s="8"/>
      <c r="AM162" s="18" t="s">
        <v>2318</v>
      </c>
      <c r="AQ162" s="1" t="s">
        <v>209</v>
      </c>
    </row>
    <row r="163" spans="1:50" ht="15">
      <c r="A163" s="68" t="s">
        <v>4251</v>
      </c>
      <c r="B163" s="1" t="s">
        <v>0</v>
      </c>
      <c r="C163" s="60" t="s">
        <v>4252</v>
      </c>
      <c r="D163" s="1" t="s">
        <v>4253</v>
      </c>
      <c r="E163" s="1" t="s">
        <v>4254</v>
      </c>
      <c r="F163" s="1" t="s">
        <v>4255</v>
      </c>
      <c r="G163" s="1" t="s">
        <v>4256</v>
      </c>
      <c r="H163" s="1" t="s">
        <v>4257</v>
      </c>
      <c r="I163" s="1" t="s">
        <v>4258</v>
      </c>
      <c r="J163" s="1" t="s">
        <v>4259</v>
      </c>
      <c r="K163" s="1" t="s">
        <v>4260</v>
      </c>
      <c r="L163" s="1" t="s">
        <v>4261</v>
      </c>
      <c r="M163" s="1" t="s">
        <v>4262</v>
      </c>
      <c r="N163" s="1" t="s">
        <v>4263</v>
      </c>
      <c r="O163" s="1" t="s">
        <v>4264</v>
      </c>
      <c r="P163" s="1" t="s">
        <v>4265</v>
      </c>
      <c r="Q163" s="1" t="s">
        <v>4266</v>
      </c>
      <c r="R163" s="1" t="s">
        <v>4267</v>
      </c>
      <c r="S163" s="9" t="s">
        <v>4268</v>
      </c>
      <c r="T163" s="1" t="s">
        <v>4269</v>
      </c>
      <c r="U163" s="1" t="s">
        <v>4270</v>
      </c>
      <c r="V163" s="1" t="s">
        <v>4271</v>
      </c>
      <c r="W163" s="1" t="s">
        <v>4272</v>
      </c>
      <c r="X163" s="1" t="s">
        <v>4273</v>
      </c>
      <c r="Y163" s="1" t="s">
        <v>4274</v>
      </c>
      <c r="Z163" s="1" t="s">
        <v>4275</v>
      </c>
      <c r="AA163" s="1" t="s">
        <v>4276</v>
      </c>
      <c r="AB163" s="1" t="s">
        <v>4277</v>
      </c>
      <c r="AC163" s="1" t="s">
        <v>4278</v>
      </c>
      <c r="AD163" s="1" t="s">
        <v>4279</v>
      </c>
      <c r="AE163" s="1" t="s">
        <v>4280</v>
      </c>
      <c r="AF163" s="1" t="s">
        <v>4282</v>
      </c>
      <c r="AG163" s="1" t="s">
        <v>4283</v>
      </c>
      <c r="AH163" s="1" t="s">
        <v>4284</v>
      </c>
      <c r="AI163" s="1" t="s">
        <v>4285</v>
      </c>
      <c r="AJ163" s="1" t="s">
        <v>4286</v>
      </c>
      <c r="AK163" s="1" t="s">
        <v>4287</v>
      </c>
      <c r="AL163" s="1" t="s">
        <v>4281</v>
      </c>
      <c r="AM163" s="71" t="s">
        <v>4288</v>
      </c>
      <c r="AN163" s="1" t="s">
        <v>4289</v>
      </c>
      <c r="AO163" s="1" t="s">
        <v>4290</v>
      </c>
      <c r="AP163" s="1" t="s">
        <v>4291</v>
      </c>
      <c r="AQ163" s="1" t="s">
        <v>4292</v>
      </c>
      <c r="AR163" s="1" t="s">
        <v>4293</v>
      </c>
      <c r="AS163" s="1" t="s">
        <v>4294</v>
      </c>
      <c r="AT163" s="1" t="s">
        <v>4295</v>
      </c>
      <c r="AU163" s="1" t="s">
        <v>4296</v>
      </c>
      <c r="AV163" s="1" t="s">
        <v>4298</v>
      </c>
      <c r="AW163" s="1" t="s">
        <v>4299</v>
      </c>
      <c r="AX163" s="1" t="s">
        <v>4300</v>
      </c>
    </row>
    <row r="164" spans="1:50" ht="15">
      <c r="B164" s="1" t="s">
        <v>73</v>
      </c>
      <c r="C164" s="1" t="s">
        <v>46</v>
      </c>
      <c r="D164" s="1" t="s">
        <v>197</v>
      </c>
      <c r="E164" s="1" t="s">
        <v>271</v>
      </c>
      <c r="F164" s="1" t="s">
        <v>49</v>
      </c>
      <c r="G164" s="1" t="s">
        <v>44</v>
      </c>
      <c r="H164" s="1" t="s">
        <v>453</v>
      </c>
      <c r="I164" s="1" t="s">
        <v>200</v>
      </c>
      <c r="J164" s="1" t="s">
        <v>92</v>
      </c>
      <c r="K164" s="1" t="s">
        <v>51</v>
      </c>
      <c r="L164" s="1" t="s">
        <v>44</v>
      </c>
      <c r="M164" s="1" t="s">
        <v>44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44</v>
      </c>
      <c r="S164" s="9" t="s">
        <v>94</v>
      </c>
      <c r="T164" s="1" t="s">
        <v>121</v>
      </c>
      <c r="U164" s="53" t="s">
        <v>52</v>
      </c>
      <c r="V164" s="53" t="s">
        <v>123</v>
      </c>
      <c r="W164" s="56" t="s">
        <v>124</v>
      </c>
      <c r="X164" s="53" t="s">
        <v>43</v>
      </c>
      <c r="Y164" s="53" t="s">
        <v>845</v>
      </c>
      <c r="Z164" s="1" t="s">
        <v>52</v>
      </c>
      <c r="AA164" s="1" t="s">
        <v>606</v>
      </c>
      <c r="AB164" s="1" t="s">
        <v>52</v>
      </c>
      <c r="AC164" s="2" t="s">
        <v>207</v>
      </c>
      <c r="AD164" s="1" t="s">
        <v>52</v>
      </c>
      <c r="AE164" s="1" t="s">
        <v>121</v>
      </c>
      <c r="AF164" s="1" t="s">
        <v>121</v>
      </c>
      <c r="AG164" s="1" t="s">
        <v>122</v>
      </c>
      <c r="AH164" s="1" t="s">
        <v>122</v>
      </c>
      <c r="AI164" s="22" t="s">
        <v>123</v>
      </c>
      <c r="AJ164" s="1" t="s">
        <v>52</v>
      </c>
      <c r="AK164" s="1" t="s">
        <v>120</v>
      </c>
      <c r="AL164" s="1" t="s">
        <v>52</v>
      </c>
      <c r="AM164" s="71" t="s">
        <v>208</v>
      </c>
      <c r="AN164" s="1" t="s">
        <v>122</v>
      </c>
      <c r="AO164" s="3" t="s">
        <v>239</v>
      </c>
      <c r="AP164" s="29" t="s">
        <v>52</v>
      </c>
      <c r="AQ164" s="29" t="s">
        <v>522</v>
      </c>
      <c r="AR164" s="29" t="s">
        <v>852</v>
      </c>
      <c r="AS164" s="29" t="s">
        <v>334</v>
      </c>
      <c r="AT164" s="29" t="s">
        <v>2994</v>
      </c>
      <c r="AU164" s="29" t="s">
        <v>1032</v>
      </c>
      <c r="AV164" s="29" t="s">
        <v>2994</v>
      </c>
      <c r="AW164" s="29" t="s">
        <v>236</v>
      </c>
      <c r="AX164" s="29" t="s">
        <v>3188</v>
      </c>
    </row>
    <row r="165" spans="1:50" ht="15">
      <c r="A165" s="1" t="s">
        <v>2993</v>
      </c>
      <c r="B165" s="1" t="s">
        <v>3738</v>
      </c>
      <c r="C165" s="27" t="s">
        <v>68</v>
      </c>
      <c r="D165" s="27" t="s">
        <v>202</v>
      </c>
      <c r="E165" s="27" t="s">
        <v>274</v>
      </c>
      <c r="F165" s="27" t="s">
        <v>70</v>
      </c>
      <c r="G165" s="27"/>
      <c r="H165" s="27" t="s">
        <v>1136</v>
      </c>
      <c r="I165" s="27" t="s">
        <v>205</v>
      </c>
      <c r="J165" s="27" t="s">
        <v>96</v>
      </c>
      <c r="K165" s="27" t="s">
        <v>100</v>
      </c>
      <c r="S165" s="9"/>
      <c r="U165" s="53"/>
      <c r="V165" s="53"/>
      <c r="W165" s="56"/>
      <c r="X165" s="53"/>
      <c r="Y165" s="51" t="s">
        <v>4348</v>
      </c>
      <c r="AC165" s="15"/>
      <c r="AM165" s="51" t="s">
        <v>241</v>
      </c>
    </row>
    <row r="166" spans="1:50">
      <c r="B166" s="1" t="s">
        <v>0</v>
      </c>
      <c r="C166" s="1" t="s">
        <v>4301</v>
      </c>
      <c r="D166" s="1" t="s">
        <v>4302</v>
      </c>
      <c r="E166" s="1" t="s">
        <v>4303</v>
      </c>
      <c r="F166" s="1" t="s">
        <v>4297</v>
      </c>
      <c r="G166" s="1" t="s">
        <v>4304</v>
      </c>
      <c r="H166" s="1" t="s">
        <v>4305</v>
      </c>
      <c r="I166" s="1" t="s">
        <v>4306</v>
      </c>
      <c r="J166" s="1" t="s">
        <v>4307</v>
      </c>
      <c r="K166" s="1" t="s">
        <v>4308</v>
      </c>
      <c r="L166" s="1" t="s">
        <v>4309</v>
      </c>
      <c r="M166" s="1" t="s">
        <v>4310</v>
      </c>
      <c r="N166" s="1" t="s">
        <v>4311</v>
      </c>
      <c r="O166" s="1" t="s">
        <v>4312</v>
      </c>
      <c r="P166" s="1" t="s">
        <v>4314</v>
      </c>
      <c r="Q166" s="1" t="s">
        <v>4315</v>
      </c>
      <c r="R166" s="1" t="s">
        <v>4316</v>
      </c>
      <c r="S166" s="9" t="s">
        <v>4317</v>
      </c>
      <c r="T166" s="1" t="s">
        <v>4318</v>
      </c>
      <c r="U166" s="53" t="s">
        <v>4319</v>
      </c>
      <c r="V166" s="53" t="s">
        <v>4313</v>
      </c>
      <c r="W166" s="56" t="s">
        <v>4320</v>
      </c>
      <c r="X166" s="53" t="s">
        <v>4321</v>
      </c>
      <c r="Y166" s="53" t="s">
        <v>4322</v>
      </c>
      <c r="Z166" s="1" t="s">
        <v>4323</v>
      </c>
      <c r="AA166" s="1" t="s">
        <v>4324</v>
      </c>
      <c r="AB166" s="1" t="s">
        <v>4325</v>
      </c>
      <c r="AC166" s="1" t="s">
        <v>4326</v>
      </c>
      <c r="AD166" s="1" t="s">
        <v>4327</v>
      </c>
      <c r="AE166" s="1" t="s">
        <v>4328</v>
      </c>
      <c r="AF166" s="1" t="s">
        <v>4330</v>
      </c>
      <c r="AG166" s="1" t="s">
        <v>4331</v>
      </c>
      <c r="AH166" s="1" t="s">
        <v>4332</v>
      </c>
      <c r="AI166" s="1" t="s">
        <v>4333</v>
      </c>
      <c r="AJ166" s="1" t="s">
        <v>4334</v>
      </c>
      <c r="AK166" s="1" t="s">
        <v>4335</v>
      </c>
      <c r="AL166" s="1" t="s">
        <v>4329</v>
      </c>
      <c r="AM166" s="1" t="s">
        <v>4336</v>
      </c>
      <c r="AN166" s="1" t="s">
        <v>4337</v>
      </c>
      <c r="AO166" s="1" t="s">
        <v>4338</v>
      </c>
      <c r="AP166" s="1" t="s">
        <v>4339</v>
      </c>
      <c r="AQ166" s="1" t="s">
        <v>4340</v>
      </c>
      <c r="AR166" s="1" t="s">
        <v>4341</v>
      </c>
      <c r="AS166" s="1" t="s">
        <v>4342</v>
      </c>
      <c r="AT166" s="1" t="s">
        <v>4343</v>
      </c>
      <c r="AU166" s="1" t="s">
        <v>4344</v>
      </c>
      <c r="AV166" s="1" t="s">
        <v>4345</v>
      </c>
      <c r="AW166" s="1" t="s">
        <v>4346</v>
      </c>
      <c r="AX166" s="1" t="s">
        <v>4347</v>
      </c>
    </row>
    <row r="167" spans="1:50" ht="15">
      <c r="B167" s="1" t="s">
        <v>73</v>
      </c>
      <c r="C167" s="1" t="s">
        <v>271</v>
      </c>
      <c r="D167" s="1" t="s">
        <v>197</v>
      </c>
      <c r="E167" s="1" t="s">
        <v>280</v>
      </c>
      <c r="F167" s="1" t="s">
        <v>94</v>
      </c>
      <c r="G167" s="1" t="s">
        <v>200</v>
      </c>
      <c r="H167" s="1" t="s">
        <v>271</v>
      </c>
      <c r="I167" s="1" t="s">
        <v>51</v>
      </c>
      <c r="J167" s="1" t="s">
        <v>44</v>
      </c>
      <c r="K167" s="1" t="s">
        <v>44</v>
      </c>
      <c r="L167" s="1" t="s">
        <v>44</v>
      </c>
      <c r="M167" s="1" t="s">
        <v>44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44</v>
      </c>
      <c r="S167" s="9" t="s">
        <v>94</v>
      </c>
      <c r="T167" s="1" t="s">
        <v>121</v>
      </c>
      <c r="U167" s="53" t="s">
        <v>107</v>
      </c>
      <c r="V167" s="53" t="s">
        <v>123</v>
      </c>
      <c r="W167" s="56" t="s">
        <v>241</v>
      </c>
      <c r="X167" s="53" t="s">
        <v>43</v>
      </c>
      <c r="Y167" s="53" t="s">
        <v>207</v>
      </c>
      <c r="Z167" s="1" t="s">
        <v>52</v>
      </c>
      <c r="AA167" s="1" t="s">
        <v>606</v>
      </c>
      <c r="AB167" s="1" t="s">
        <v>52</v>
      </c>
      <c r="AC167" s="2" t="s">
        <v>207</v>
      </c>
      <c r="AD167" s="1" t="s">
        <v>52</v>
      </c>
      <c r="AE167" s="1" t="s">
        <v>121</v>
      </c>
      <c r="AF167" s="1" t="s">
        <v>121</v>
      </c>
      <c r="AG167" s="1" t="s">
        <v>122</v>
      </c>
      <c r="AH167" s="1" t="s">
        <v>122</v>
      </c>
      <c r="AI167" s="22" t="s">
        <v>123</v>
      </c>
      <c r="AJ167" s="1" t="s">
        <v>52</v>
      </c>
      <c r="AK167" s="1" t="s">
        <v>120</v>
      </c>
      <c r="AL167" s="1" t="s">
        <v>52</v>
      </c>
      <c r="AM167" s="71" t="s">
        <v>208</v>
      </c>
      <c r="AN167" s="1" t="s">
        <v>122</v>
      </c>
      <c r="AO167" s="3" t="s">
        <v>239</v>
      </c>
      <c r="AP167" s="29" t="s">
        <v>52</v>
      </c>
      <c r="AQ167" s="29" t="s">
        <v>522</v>
      </c>
      <c r="AR167" s="29" t="s">
        <v>852</v>
      </c>
      <c r="AS167" s="29" t="s">
        <v>334</v>
      </c>
      <c r="AT167" s="29" t="s">
        <v>2994</v>
      </c>
      <c r="AU167" s="29" t="s">
        <v>1032</v>
      </c>
      <c r="AV167" s="29" t="s">
        <v>2994</v>
      </c>
      <c r="AW167" s="29" t="s">
        <v>236</v>
      </c>
      <c r="AX167" s="29" t="s">
        <v>3188</v>
      </c>
    </row>
    <row r="168" spans="1:50" ht="15">
      <c r="A168" s="1" t="s">
        <v>2992</v>
      </c>
      <c r="B168" s="1" t="s">
        <v>3738</v>
      </c>
      <c r="C168" s="88" t="s">
        <v>68</v>
      </c>
      <c r="D168" s="88" t="s">
        <v>202</v>
      </c>
      <c r="E168" s="88" t="s">
        <v>274</v>
      </c>
      <c r="F168" s="88" t="s">
        <v>70</v>
      </c>
      <c r="G168" s="88"/>
      <c r="H168" s="88" t="s">
        <v>1136</v>
      </c>
      <c r="I168" s="88" t="s">
        <v>205</v>
      </c>
      <c r="J168" s="88" t="s">
        <v>96</v>
      </c>
      <c r="K168" s="88" t="s">
        <v>100</v>
      </c>
      <c r="U168" s="53"/>
      <c r="V168" s="53"/>
      <c r="W168" s="56"/>
      <c r="X168" s="53"/>
      <c r="Y168" s="51" t="s">
        <v>4349</v>
      </c>
      <c r="AC168" s="15"/>
      <c r="AM168" s="51" t="s">
        <v>241</v>
      </c>
    </row>
    <row r="169" spans="1:50" ht="15">
      <c r="C169" s="88"/>
      <c r="D169" s="88"/>
      <c r="E169" s="88"/>
      <c r="F169" s="88"/>
      <c r="G169" s="88"/>
      <c r="H169" s="88"/>
      <c r="I169" s="88"/>
      <c r="J169" s="88"/>
      <c r="K169" s="88"/>
      <c r="U169" s="53"/>
      <c r="V169" s="53"/>
      <c r="W169" s="56"/>
      <c r="X169" s="53"/>
      <c r="Y169" s="51"/>
      <c r="AC169" s="15"/>
      <c r="AM169" s="51"/>
    </row>
    <row r="170" spans="1:50" ht="15">
      <c r="A170" s="68" t="s">
        <v>4357</v>
      </c>
      <c r="B170" s="1" t="s">
        <v>0</v>
      </c>
      <c r="C170" s="60" t="s">
        <v>4358</v>
      </c>
      <c r="D170" s="1" t="s">
        <v>4359</v>
      </c>
      <c r="E170" s="1" t="s">
        <v>4360</v>
      </c>
      <c r="F170" s="1" t="s">
        <v>4361</v>
      </c>
      <c r="G170" s="1" t="s">
        <v>4362</v>
      </c>
      <c r="H170" s="1" t="s">
        <v>4363</v>
      </c>
      <c r="I170" s="1" t="s">
        <v>4364</v>
      </c>
      <c r="J170" s="1" t="s">
        <v>4365</v>
      </c>
      <c r="K170" s="1" t="s">
        <v>4366</v>
      </c>
      <c r="L170" s="1" t="s">
        <v>4367</v>
      </c>
      <c r="M170" s="1" t="s">
        <v>4368</v>
      </c>
      <c r="N170" s="1" t="s">
        <v>4369</v>
      </c>
      <c r="O170" s="1" t="s">
        <v>4370</v>
      </c>
      <c r="P170" s="1" t="s">
        <v>4371</v>
      </c>
      <c r="Q170" s="1" t="s">
        <v>4372</v>
      </c>
      <c r="R170" s="1" t="s">
        <v>4373</v>
      </c>
      <c r="S170" s="9" t="s">
        <v>4374</v>
      </c>
      <c r="T170" s="1" t="s">
        <v>4375</v>
      </c>
      <c r="U170" s="1" t="s">
        <v>4376</v>
      </c>
      <c r="V170" s="1" t="s">
        <v>4377</v>
      </c>
      <c r="W170" s="1" t="s">
        <v>4378</v>
      </c>
      <c r="X170" s="1" t="s">
        <v>4379</v>
      </c>
      <c r="Y170" s="1" t="s">
        <v>4380</v>
      </c>
      <c r="Z170" s="1" t="s">
        <v>4381</v>
      </c>
      <c r="AA170" s="1" t="s">
        <v>4382</v>
      </c>
      <c r="AB170" s="1" t="s">
        <v>4383</v>
      </c>
      <c r="AC170" s="1" t="s">
        <v>4384</v>
      </c>
      <c r="AD170" s="1" t="s">
        <v>4385</v>
      </c>
      <c r="AE170" s="1" t="s">
        <v>4386</v>
      </c>
      <c r="AF170" s="1" t="s">
        <v>4387</v>
      </c>
      <c r="AG170" s="1" t="s">
        <v>4388</v>
      </c>
      <c r="AH170" s="1" t="s">
        <v>4389</v>
      </c>
      <c r="AI170" s="1" t="s">
        <v>4390</v>
      </c>
      <c r="AJ170" s="1" t="s">
        <v>4391</v>
      </c>
      <c r="AK170" s="1" t="s">
        <v>4392</v>
      </c>
      <c r="AL170" s="1" t="s">
        <v>4393</v>
      </c>
      <c r="AM170" s="1" t="s">
        <v>4394</v>
      </c>
      <c r="AN170" s="1" t="s">
        <v>4395</v>
      </c>
      <c r="AO170" s="1" t="s">
        <v>4396</v>
      </c>
      <c r="AP170" s="1" t="s">
        <v>4397</v>
      </c>
      <c r="AQ170" s="1" t="s">
        <v>4398</v>
      </c>
      <c r="AR170" s="1" t="s">
        <v>4399</v>
      </c>
      <c r="AS170" s="1" t="s">
        <v>4400</v>
      </c>
      <c r="AT170" s="1" t="s">
        <v>4401</v>
      </c>
      <c r="AU170" s="1" t="s">
        <v>4402</v>
      </c>
      <c r="AV170" s="1" t="s">
        <v>4403</v>
      </c>
      <c r="AW170" s="1" t="s">
        <v>4404</v>
      </c>
      <c r="AX170" s="1" t="s">
        <v>4405</v>
      </c>
    </row>
    <row r="171" spans="1:50" ht="15">
      <c r="B171" s="1" t="s">
        <v>73</v>
      </c>
      <c r="C171" s="1" t="s">
        <v>95</v>
      </c>
      <c r="D171" s="1" t="s">
        <v>200</v>
      </c>
      <c r="E171" s="1" t="s">
        <v>42</v>
      </c>
      <c r="F171" s="1" t="s">
        <v>94</v>
      </c>
      <c r="G171" s="1" t="s">
        <v>271</v>
      </c>
      <c r="H171" s="1" t="s">
        <v>200</v>
      </c>
      <c r="I171" s="1" t="s">
        <v>279</v>
      </c>
      <c r="J171" s="1" t="s">
        <v>679</v>
      </c>
      <c r="K171" s="1" t="s">
        <v>51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44</v>
      </c>
      <c r="S171" s="9" t="s">
        <v>2576</v>
      </c>
      <c r="T171" s="1" t="s">
        <v>121</v>
      </c>
      <c r="U171" s="53" t="s">
        <v>52</v>
      </c>
      <c r="V171" s="53" t="s">
        <v>123</v>
      </c>
      <c r="W171" s="56" t="s">
        <v>886</v>
      </c>
      <c r="X171" s="53" t="s">
        <v>49</v>
      </c>
      <c r="Y171" s="53" t="s">
        <v>845</v>
      </c>
      <c r="Z171" s="1" t="s">
        <v>52</v>
      </c>
      <c r="AA171" s="1" t="s">
        <v>606</v>
      </c>
      <c r="AB171" s="1" t="s">
        <v>52</v>
      </c>
      <c r="AC171" s="2" t="s">
        <v>506</v>
      </c>
      <c r="AD171" s="1" t="s">
        <v>52</v>
      </c>
      <c r="AE171" s="1" t="s">
        <v>121</v>
      </c>
      <c r="AF171" s="1" t="s">
        <v>121</v>
      </c>
      <c r="AG171" s="1" t="s">
        <v>122</v>
      </c>
      <c r="AH171" s="1" t="s">
        <v>122</v>
      </c>
      <c r="AI171" s="22" t="s">
        <v>107</v>
      </c>
      <c r="AJ171" s="1" t="s">
        <v>52</v>
      </c>
      <c r="AK171" s="1" t="s">
        <v>506</v>
      </c>
      <c r="AL171" s="1" t="s">
        <v>52</v>
      </c>
      <c r="AM171" s="71" t="s">
        <v>208</v>
      </c>
      <c r="AN171" s="1" t="s">
        <v>122</v>
      </c>
      <c r="AO171" s="3" t="s">
        <v>207</v>
      </c>
      <c r="AP171" s="29" t="s">
        <v>52</v>
      </c>
      <c r="AQ171" s="29" t="s">
        <v>3316</v>
      </c>
      <c r="AR171" s="29" t="s">
        <v>852</v>
      </c>
      <c r="AS171" s="29" t="s">
        <v>3055</v>
      </c>
      <c r="AT171" s="29" t="s">
        <v>3189</v>
      </c>
      <c r="AU171" s="29" t="s">
        <v>236</v>
      </c>
      <c r="AV171" s="29" t="s">
        <v>1030</v>
      </c>
      <c r="AW171" s="29" t="s">
        <v>345</v>
      </c>
      <c r="AX171" s="29" t="s">
        <v>1030</v>
      </c>
    </row>
    <row r="172" spans="1:50" ht="15">
      <c r="A172" s="1" t="s">
        <v>2993</v>
      </c>
      <c r="B172" s="1" t="s">
        <v>3738</v>
      </c>
      <c r="C172" s="27" t="s">
        <v>99</v>
      </c>
      <c r="D172" s="27" t="s">
        <v>205</v>
      </c>
      <c r="E172" s="27" t="s">
        <v>65</v>
      </c>
      <c r="F172" s="27" t="s">
        <v>98</v>
      </c>
      <c r="G172" s="27" t="s">
        <v>274</v>
      </c>
      <c r="H172" s="27" t="s">
        <v>205</v>
      </c>
      <c r="I172" s="27" t="s">
        <v>4355</v>
      </c>
      <c r="J172" s="27" t="s">
        <v>4356</v>
      </c>
      <c r="K172" s="27" t="s">
        <v>100</v>
      </c>
      <c r="S172" s="9"/>
      <c r="U172" s="53"/>
      <c r="V172" s="53"/>
      <c r="W172" s="56"/>
      <c r="X172" s="53"/>
      <c r="Y172" s="51" t="s">
        <v>4348</v>
      </c>
      <c r="AC172" s="15"/>
      <c r="AM172" s="51" t="s">
        <v>241</v>
      </c>
    </row>
    <row r="173" spans="1:50">
      <c r="B173" s="1" t="s">
        <v>0</v>
      </c>
      <c r="C173" s="1" t="s">
        <v>4406</v>
      </c>
      <c r="D173" s="1" t="s">
        <v>4407</v>
      </c>
      <c r="E173" s="1" t="s">
        <v>4408</v>
      </c>
      <c r="F173" s="1" t="s">
        <v>4409</v>
      </c>
      <c r="G173" s="1" t="s">
        <v>4410</v>
      </c>
      <c r="H173" s="1" t="s">
        <v>4411</v>
      </c>
      <c r="I173" s="1" t="s">
        <v>4412</v>
      </c>
      <c r="J173" s="1" t="s">
        <v>4413</v>
      </c>
      <c r="K173" s="1" t="s">
        <v>4414</v>
      </c>
      <c r="L173" s="1" t="s">
        <v>4415</v>
      </c>
      <c r="M173" s="1" t="s">
        <v>4416</v>
      </c>
      <c r="N173" s="1" t="s">
        <v>4417</v>
      </c>
      <c r="O173" s="1" t="s">
        <v>4418</v>
      </c>
      <c r="P173" s="1" t="s">
        <v>4419</v>
      </c>
      <c r="Q173" s="1" t="s">
        <v>4420</v>
      </c>
      <c r="R173" s="1" t="s">
        <v>4421</v>
      </c>
      <c r="S173" s="9" t="s">
        <v>4422</v>
      </c>
      <c r="T173" s="1" t="s">
        <v>4423</v>
      </c>
      <c r="U173" s="53" t="s">
        <v>4424</v>
      </c>
      <c r="V173" s="53" t="s">
        <v>4425</v>
      </c>
      <c r="W173" s="53" t="s">
        <v>4426</v>
      </c>
      <c r="X173" s="53" t="s">
        <v>4427</v>
      </c>
      <c r="Y173" s="53" t="s">
        <v>4428</v>
      </c>
      <c r="Z173" s="53" t="s">
        <v>4429</v>
      </c>
      <c r="AA173" s="53" t="s">
        <v>4430</v>
      </c>
      <c r="AB173" s="53" t="s">
        <v>4431</v>
      </c>
      <c r="AC173" s="53" t="s">
        <v>4432</v>
      </c>
      <c r="AD173" s="53" t="s">
        <v>4433</v>
      </c>
      <c r="AE173" s="53" t="s">
        <v>4434</v>
      </c>
      <c r="AF173" s="1" t="s">
        <v>4435</v>
      </c>
      <c r="AG173" s="1" t="s">
        <v>4436</v>
      </c>
      <c r="AH173" s="1" t="s">
        <v>4437</v>
      </c>
      <c r="AI173" s="1" t="s">
        <v>4438</v>
      </c>
      <c r="AJ173" s="1" t="s">
        <v>4439</v>
      </c>
      <c r="AK173" s="1" t="s">
        <v>4440</v>
      </c>
      <c r="AL173" s="1" t="s">
        <v>4441</v>
      </c>
      <c r="AM173" s="1" t="s">
        <v>4442</v>
      </c>
      <c r="AN173" s="1" t="s">
        <v>4443</v>
      </c>
      <c r="AO173" s="1" t="s">
        <v>4444</v>
      </c>
      <c r="AP173" s="1" t="s">
        <v>4445</v>
      </c>
      <c r="AQ173" s="1" t="s">
        <v>4446</v>
      </c>
      <c r="AR173" s="1" t="s">
        <v>4447</v>
      </c>
      <c r="AS173" s="1" t="s">
        <v>4448</v>
      </c>
      <c r="AT173" s="1" t="s">
        <v>4449</v>
      </c>
      <c r="AU173" s="1" t="s">
        <v>4450</v>
      </c>
      <c r="AV173" s="1" t="s">
        <v>4451</v>
      </c>
      <c r="AW173" s="1" t="s">
        <v>4452</v>
      </c>
      <c r="AX173" s="1" t="s">
        <v>4453</v>
      </c>
    </row>
    <row r="174" spans="1:50" ht="15">
      <c r="B174" s="1" t="s">
        <v>73</v>
      </c>
      <c r="C174" s="1" t="s">
        <v>271</v>
      </c>
      <c r="D174" s="1" t="s">
        <v>197</v>
      </c>
      <c r="E174" s="1" t="s">
        <v>280</v>
      </c>
      <c r="F174" s="1" t="s">
        <v>94</v>
      </c>
      <c r="G174" s="1" t="s">
        <v>200</v>
      </c>
      <c r="H174" s="1" t="s">
        <v>271</v>
      </c>
      <c r="I174" s="1" t="s">
        <v>51</v>
      </c>
      <c r="J174" s="1" t="s">
        <v>44</v>
      </c>
      <c r="K174" s="1" t="s">
        <v>44</v>
      </c>
      <c r="L174" s="1" t="s">
        <v>44</v>
      </c>
      <c r="M174" s="1" t="s">
        <v>44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44</v>
      </c>
      <c r="S174" s="9" t="s">
        <v>2576</v>
      </c>
      <c r="T174" s="1" t="s">
        <v>121</v>
      </c>
      <c r="U174" s="53" t="s">
        <v>107</v>
      </c>
      <c r="V174" s="53" t="s">
        <v>123</v>
      </c>
      <c r="W174" s="56" t="s">
        <v>93</v>
      </c>
      <c r="X174" s="53" t="s">
        <v>49</v>
      </c>
      <c r="Y174" s="53" t="s">
        <v>207</v>
      </c>
      <c r="Z174" s="1" t="s">
        <v>52</v>
      </c>
      <c r="AA174" s="1" t="s">
        <v>606</v>
      </c>
      <c r="AB174" s="1" t="s">
        <v>52</v>
      </c>
      <c r="AC174" s="2" t="s">
        <v>506</v>
      </c>
      <c r="AD174" s="1" t="s">
        <v>52</v>
      </c>
      <c r="AE174" s="1" t="s">
        <v>121</v>
      </c>
      <c r="AF174" s="1" t="s">
        <v>121</v>
      </c>
      <c r="AG174" s="1" t="s">
        <v>122</v>
      </c>
      <c r="AH174" s="1" t="s">
        <v>122</v>
      </c>
      <c r="AI174" s="22" t="s">
        <v>107</v>
      </c>
      <c r="AJ174" s="1" t="s">
        <v>52</v>
      </c>
      <c r="AK174" s="1" t="s">
        <v>506</v>
      </c>
      <c r="AL174" s="1" t="s">
        <v>52</v>
      </c>
      <c r="AM174" s="71" t="s">
        <v>208</v>
      </c>
      <c r="AN174" s="1" t="s">
        <v>122</v>
      </c>
      <c r="AO174" s="3" t="s">
        <v>207</v>
      </c>
      <c r="AP174" s="29" t="s">
        <v>52</v>
      </c>
      <c r="AQ174" s="29" t="s">
        <v>3316</v>
      </c>
      <c r="AR174" s="29" t="s">
        <v>852</v>
      </c>
      <c r="AS174" s="29" t="s">
        <v>3055</v>
      </c>
      <c r="AT174" s="29" t="s">
        <v>3189</v>
      </c>
      <c r="AU174" s="29" t="s">
        <v>236</v>
      </c>
      <c r="AV174" s="29" t="s">
        <v>1030</v>
      </c>
      <c r="AW174" s="29" t="s">
        <v>345</v>
      </c>
      <c r="AX174" s="29" t="s">
        <v>1030</v>
      </c>
    </row>
    <row r="175" spans="1:50" ht="15">
      <c r="A175" s="1" t="s">
        <v>2992</v>
      </c>
      <c r="B175" s="1" t="s">
        <v>3738</v>
      </c>
      <c r="C175" s="88" t="s">
        <v>99</v>
      </c>
      <c r="D175" s="88" t="s">
        <v>205</v>
      </c>
      <c r="E175" s="88" t="s">
        <v>65</v>
      </c>
      <c r="F175" s="88" t="s">
        <v>98</v>
      </c>
      <c r="G175" s="88" t="s">
        <v>274</v>
      </c>
      <c r="H175" s="88" t="s">
        <v>205</v>
      </c>
      <c r="I175" s="88" t="s">
        <v>4355</v>
      </c>
      <c r="J175" s="88" t="s">
        <v>4356</v>
      </c>
      <c r="K175" s="88" t="s">
        <v>100</v>
      </c>
      <c r="S175" s="9"/>
      <c r="U175" s="53"/>
      <c r="V175" s="53"/>
      <c r="W175" s="56"/>
      <c r="X175" s="53"/>
      <c r="Y175" s="51" t="s">
        <v>4349</v>
      </c>
      <c r="AC175" s="15"/>
      <c r="AM175" s="51" t="s">
        <v>241</v>
      </c>
    </row>
    <row r="176" spans="1:50" ht="15">
      <c r="C176" s="88"/>
      <c r="D176" s="88"/>
      <c r="E176" s="88"/>
      <c r="F176" s="88"/>
      <c r="G176" s="88"/>
      <c r="H176" s="88"/>
      <c r="I176" s="88"/>
      <c r="J176" s="88"/>
      <c r="K176" s="88"/>
      <c r="U176" s="53"/>
      <c r="V176" s="53"/>
      <c r="W176" s="56"/>
      <c r="X176" s="53"/>
      <c r="Y176" s="51"/>
      <c r="AC176" s="15"/>
      <c r="AM176" s="51"/>
    </row>
    <row r="177" spans="1:50">
      <c r="A177" s="68" t="s">
        <v>4047</v>
      </c>
      <c r="B177" s="1" t="s">
        <v>0</v>
      </c>
      <c r="C177" s="1" t="s">
        <v>2466</v>
      </c>
      <c r="D177" s="1" t="s">
        <v>2467</v>
      </c>
      <c r="E177" s="1" t="s">
        <v>2468</v>
      </c>
      <c r="F177" s="1" t="s">
        <v>2469</v>
      </c>
      <c r="G177" s="1" t="s">
        <v>2470</v>
      </c>
      <c r="H177" s="1" t="s">
        <v>2471</v>
      </c>
      <c r="I177" s="1" t="s">
        <v>2472</v>
      </c>
      <c r="J177" s="1" t="s">
        <v>2473</v>
      </c>
      <c r="K177" s="1" t="s">
        <v>2474</v>
      </c>
      <c r="L177" s="1" t="s">
        <v>2475</v>
      </c>
      <c r="M177" s="1" t="s">
        <v>2476</v>
      </c>
      <c r="N177" s="1" t="s">
        <v>2477</v>
      </c>
      <c r="O177" s="1" t="s">
        <v>2478</v>
      </c>
      <c r="P177" s="1" t="s">
        <v>2481</v>
      </c>
      <c r="Q177" s="1" t="s">
        <v>2482</v>
      </c>
      <c r="R177" s="1" t="s">
        <v>2483</v>
      </c>
      <c r="S177" s="1" t="s">
        <v>2484</v>
      </c>
      <c r="T177" s="1" t="s">
        <v>2485</v>
      </c>
      <c r="U177" s="1" t="s">
        <v>2486</v>
      </c>
      <c r="V177" s="1" t="s">
        <v>2480</v>
      </c>
      <c r="W177" s="1" t="s">
        <v>2487</v>
      </c>
      <c r="X177" s="1" t="s">
        <v>2488</v>
      </c>
      <c r="Y177" s="1" t="s">
        <v>2489</v>
      </c>
      <c r="Z177" s="1" t="s">
        <v>2490</v>
      </c>
      <c r="AA177" s="1" t="s">
        <v>2491</v>
      </c>
      <c r="AB177" s="1" t="s">
        <v>2492</v>
      </c>
      <c r="AC177" s="48" t="s">
        <v>5834</v>
      </c>
      <c r="AD177" s="1" t="s">
        <v>2493</v>
      </c>
      <c r="AE177" s="1" t="s">
        <v>2494</v>
      </c>
      <c r="AF177" s="1" t="s">
        <v>2496</v>
      </c>
      <c r="AG177" s="1" t="s">
        <v>2497</v>
      </c>
      <c r="AH177" s="1" t="s">
        <v>2498</v>
      </c>
      <c r="AI177" s="1" t="s">
        <v>2499</v>
      </c>
      <c r="AJ177" s="1" t="s">
        <v>2500</v>
      </c>
      <c r="AK177" s="48" t="s">
        <v>5836</v>
      </c>
      <c r="AL177" s="1" t="s">
        <v>2495</v>
      </c>
      <c r="AM177" s="1" t="s">
        <v>2501</v>
      </c>
      <c r="AN177" s="1" t="s">
        <v>2502</v>
      </c>
      <c r="AO177" s="1" t="s">
        <v>2503</v>
      </c>
      <c r="AP177" s="1" t="s">
        <v>2504</v>
      </c>
      <c r="AQ177" s="1" t="s">
        <v>2505</v>
      </c>
      <c r="AR177" s="1" t="s">
        <v>2506</v>
      </c>
      <c r="AS177" s="1" t="s">
        <v>2507</v>
      </c>
      <c r="AT177" s="1" t="s">
        <v>2508</v>
      </c>
      <c r="AU177" s="1" t="s">
        <v>2509</v>
      </c>
      <c r="AV177" s="1" t="s">
        <v>2510</v>
      </c>
      <c r="AW177" s="1" t="s">
        <v>2511</v>
      </c>
      <c r="AX177" s="1" t="s">
        <v>2512</v>
      </c>
    </row>
    <row r="178" spans="1:50" ht="15">
      <c r="B178" s="1" t="s">
        <v>73</v>
      </c>
      <c r="C178" s="1" t="s">
        <v>271</v>
      </c>
      <c r="D178" s="1" t="s">
        <v>197</v>
      </c>
      <c r="E178" s="1" t="s">
        <v>280</v>
      </c>
      <c r="F178" s="1" t="s">
        <v>94</v>
      </c>
      <c r="G178" s="1" t="s">
        <v>200</v>
      </c>
      <c r="H178" s="1" t="s">
        <v>271</v>
      </c>
      <c r="I178" s="1" t="s">
        <v>51</v>
      </c>
      <c r="J178" s="1" t="s">
        <v>44</v>
      </c>
      <c r="K178" s="1" t="s">
        <v>44</v>
      </c>
      <c r="L178" s="1" t="s">
        <v>44</v>
      </c>
      <c r="M178" s="1" t="s">
        <v>44</v>
      </c>
      <c r="N178" s="1" t="s">
        <v>44</v>
      </c>
      <c r="O178" s="1" t="s">
        <v>44</v>
      </c>
      <c r="P178" s="1" t="s">
        <v>44</v>
      </c>
      <c r="Q178" s="1" t="s">
        <v>44</v>
      </c>
      <c r="R178" s="1" t="s">
        <v>44</v>
      </c>
      <c r="S178" s="9" t="s">
        <v>2010</v>
      </c>
      <c r="T178" s="1" t="s">
        <v>52</v>
      </c>
      <c r="U178" s="1" t="s">
        <v>52</v>
      </c>
      <c r="V178" s="1" t="s">
        <v>123</v>
      </c>
      <c r="W178" s="9" t="s">
        <v>62</v>
      </c>
      <c r="X178" s="9" t="s">
        <v>200</v>
      </c>
      <c r="Y178" s="1" t="s">
        <v>845</v>
      </c>
      <c r="Z178" s="1" t="s">
        <v>52</v>
      </c>
      <c r="AA178" s="1" t="s">
        <v>239</v>
      </c>
      <c r="AB178" s="1" t="s">
        <v>52</v>
      </c>
      <c r="AC178" s="2" t="s">
        <v>123</v>
      </c>
      <c r="AD178" s="1" t="s">
        <v>52</v>
      </c>
      <c r="AE178" s="1" t="s">
        <v>121</v>
      </c>
      <c r="AF178" s="1" t="s">
        <v>121</v>
      </c>
      <c r="AG178" s="1" t="s">
        <v>122</v>
      </c>
      <c r="AH178" s="1" t="s">
        <v>122</v>
      </c>
      <c r="AI178" s="22" t="s">
        <v>107</v>
      </c>
      <c r="AJ178" s="1" t="s">
        <v>52</v>
      </c>
      <c r="AK178" s="1" t="s">
        <v>120</v>
      </c>
      <c r="AL178" s="1" t="s">
        <v>52</v>
      </c>
      <c r="AM178" s="71" t="s">
        <v>238</v>
      </c>
      <c r="AN178" s="1" t="s">
        <v>122</v>
      </c>
      <c r="AO178" s="3" t="s">
        <v>123</v>
      </c>
      <c r="AP178" s="29" t="s">
        <v>52</v>
      </c>
      <c r="AQ178" s="29" t="s">
        <v>2513</v>
      </c>
      <c r="AR178" s="29" t="s">
        <v>852</v>
      </c>
      <c r="AS178" s="29" t="s">
        <v>763</v>
      </c>
      <c r="AT178" s="29" t="s">
        <v>2514</v>
      </c>
      <c r="AU178" s="29" t="s">
        <v>2515</v>
      </c>
      <c r="AV178" s="29" t="s">
        <v>2514</v>
      </c>
      <c r="AW178" s="29" t="s">
        <v>831</v>
      </c>
      <c r="AX178" s="29" t="s">
        <v>2514</v>
      </c>
    </row>
    <row r="179" spans="1:50" ht="15">
      <c r="A179" s="1" t="s">
        <v>2993</v>
      </c>
      <c r="B179" s="1" t="s">
        <v>3738</v>
      </c>
      <c r="C179" s="27" t="s">
        <v>274</v>
      </c>
      <c r="D179" s="27" t="s">
        <v>202</v>
      </c>
      <c r="E179" s="27" t="s">
        <v>395</v>
      </c>
      <c r="F179" s="27" t="s">
        <v>98</v>
      </c>
      <c r="G179" s="27" t="s">
        <v>205</v>
      </c>
      <c r="H179" s="27" t="s">
        <v>274</v>
      </c>
      <c r="I179" s="27" t="s">
        <v>100</v>
      </c>
      <c r="AC179" s="15"/>
      <c r="AM179" s="51" t="s">
        <v>55</v>
      </c>
    </row>
    <row r="180" spans="1:50">
      <c r="B180" s="1" t="s">
        <v>0</v>
      </c>
      <c r="C180" s="1" t="s">
        <v>2857</v>
      </c>
      <c r="D180" s="1" t="s">
        <v>2858</v>
      </c>
      <c r="E180" s="1" t="s">
        <v>2858</v>
      </c>
      <c r="F180" s="1" t="s">
        <v>2859</v>
      </c>
      <c r="G180" s="1" t="s">
        <v>2860</v>
      </c>
      <c r="H180" s="1" t="s">
        <v>2861</v>
      </c>
      <c r="I180" s="1" t="s">
        <v>2862</v>
      </c>
      <c r="J180" s="1" t="s">
        <v>2863</v>
      </c>
      <c r="K180" s="1" t="s">
        <v>2864</v>
      </c>
      <c r="L180" s="1" t="s">
        <v>2865</v>
      </c>
      <c r="M180" s="1" t="s">
        <v>2866</v>
      </c>
      <c r="N180" s="1" t="s">
        <v>2867</v>
      </c>
      <c r="O180" s="1" t="s">
        <v>2868</v>
      </c>
      <c r="P180" s="1" t="s">
        <v>2869</v>
      </c>
      <c r="Q180" s="1" t="s">
        <v>2870</v>
      </c>
      <c r="R180" s="1" t="s">
        <v>2871</v>
      </c>
      <c r="S180" s="1" t="s">
        <v>2872</v>
      </c>
      <c r="T180" s="1" t="s">
        <v>2873</v>
      </c>
      <c r="U180" s="1" t="s">
        <v>2874</v>
      </c>
      <c r="V180" s="1" t="s">
        <v>2875</v>
      </c>
      <c r="W180" s="1" t="s">
        <v>2876</v>
      </c>
      <c r="X180" s="1" t="s">
        <v>2877</v>
      </c>
      <c r="Y180" s="1" t="s">
        <v>2878</v>
      </c>
      <c r="Z180" s="1" t="s">
        <v>2879</v>
      </c>
      <c r="AA180" s="1" t="s">
        <v>2880</v>
      </c>
      <c r="AB180" s="1" t="s">
        <v>2881</v>
      </c>
      <c r="AC180" s="48" t="s">
        <v>5835</v>
      </c>
      <c r="AD180" s="1" t="s">
        <v>2882</v>
      </c>
      <c r="AE180" s="1" t="s">
        <v>2883</v>
      </c>
      <c r="AF180" s="1" t="s">
        <v>2884</v>
      </c>
      <c r="AG180" s="1" t="s">
        <v>2885</v>
      </c>
      <c r="AH180" s="1" t="s">
        <v>2886</v>
      </c>
      <c r="AI180" s="1" t="s">
        <v>2887</v>
      </c>
      <c r="AJ180" s="1" t="s">
        <v>2888</v>
      </c>
      <c r="AK180" s="48" t="s">
        <v>5837</v>
      </c>
      <c r="AL180" s="1" t="s">
        <v>2889</v>
      </c>
      <c r="AM180" s="71" t="s">
        <v>2890</v>
      </c>
      <c r="AN180" s="1" t="s">
        <v>2891</v>
      </c>
      <c r="AO180" s="1" t="s">
        <v>2892</v>
      </c>
      <c r="AP180" s="1" t="s">
        <v>2893</v>
      </c>
      <c r="AQ180" s="1" t="s">
        <v>2894</v>
      </c>
      <c r="AR180" s="1" t="s">
        <v>2895</v>
      </c>
      <c r="AS180" s="1" t="s">
        <v>2896</v>
      </c>
      <c r="AT180" s="1" t="s">
        <v>2897</v>
      </c>
      <c r="AU180" s="1" t="s">
        <v>2898</v>
      </c>
      <c r="AV180" s="1" t="s">
        <v>2899</v>
      </c>
      <c r="AW180" s="1" t="s">
        <v>2900</v>
      </c>
      <c r="AX180" s="1" t="s">
        <v>2901</v>
      </c>
    </row>
    <row r="181" spans="1:50" ht="15">
      <c r="B181" s="1" t="s">
        <v>73</v>
      </c>
      <c r="C181" s="1" t="s">
        <v>271</v>
      </c>
      <c r="D181" s="1" t="s">
        <v>197</v>
      </c>
      <c r="E181" s="1" t="s">
        <v>280</v>
      </c>
      <c r="F181" s="1" t="s">
        <v>94</v>
      </c>
      <c r="G181" s="1" t="s">
        <v>200</v>
      </c>
      <c r="H181" s="1" t="s">
        <v>271</v>
      </c>
      <c r="I181" s="1" t="s">
        <v>51</v>
      </c>
      <c r="J181" s="1" t="s">
        <v>44</v>
      </c>
      <c r="K181" s="1" t="s">
        <v>44</v>
      </c>
      <c r="L181" s="1" t="s">
        <v>44</v>
      </c>
      <c r="M181" s="1" t="s">
        <v>44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44</v>
      </c>
      <c r="S181" s="9" t="s">
        <v>2010</v>
      </c>
      <c r="T181" s="1" t="s">
        <v>52</v>
      </c>
      <c r="U181" s="471" t="s">
        <v>107</v>
      </c>
      <c r="V181" s="471" t="s">
        <v>123</v>
      </c>
      <c r="W181" s="56" t="s">
        <v>331</v>
      </c>
      <c r="X181" s="56" t="s">
        <v>200</v>
      </c>
      <c r="Y181" s="472" t="s">
        <v>207</v>
      </c>
      <c r="Z181" s="473" t="s">
        <v>52</v>
      </c>
      <c r="AA181" s="1" t="s">
        <v>239</v>
      </c>
      <c r="AB181" s="1" t="s">
        <v>52</v>
      </c>
      <c r="AC181" s="2" t="s">
        <v>123</v>
      </c>
      <c r="AD181" s="1" t="s">
        <v>52</v>
      </c>
      <c r="AE181" s="1" t="s">
        <v>121</v>
      </c>
      <c r="AF181" s="1" t="s">
        <v>121</v>
      </c>
      <c r="AG181" s="1" t="s">
        <v>122</v>
      </c>
      <c r="AH181" s="1" t="s">
        <v>122</v>
      </c>
      <c r="AI181" s="22" t="s">
        <v>107</v>
      </c>
      <c r="AJ181" s="1" t="s">
        <v>52</v>
      </c>
      <c r="AK181" s="1" t="s">
        <v>120</v>
      </c>
      <c r="AL181" s="1" t="s">
        <v>52</v>
      </c>
      <c r="AM181" s="71" t="s">
        <v>238</v>
      </c>
      <c r="AN181" s="1" t="s">
        <v>122</v>
      </c>
      <c r="AO181" s="3" t="s">
        <v>123</v>
      </c>
      <c r="AP181" s="29" t="s">
        <v>52</v>
      </c>
      <c r="AQ181" s="29" t="s">
        <v>2513</v>
      </c>
      <c r="AR181" s="29" t="s">
        <v>852</v>
      </c>
      <c r="AS181" s="29" t="s">
        <v>763</v>
      </c>
      <c r="AT181" s="29" t="s">
        <v>2514</v>
      </c>
      <c r="AU181" s="29" t="s">
        <v>2515</v>
      </c>
      <c r="AV181" s="29" t="s">
        <v>2514</v>
      </c>
      <c r="AW181" s="29" t="s">
        <v>831</v>
      </c>
      <c r="AX181" s="29" t="s">
        <v>2514</v>
      </c>
    </row>
    <row r="182" spans="1:50" ht="15">
      <c r="A182" s="1" t="s">
        <v>2992</v>
      </c>
      <c r="B182" s="1" t="s">
        <v>3738</v>
      </c>
      <c r="C182" s="42" t="s">
        <v>274</v>
      </c>
      <c r="D182" s="42" t="s">
        <v>202</v>
      </c>
      <c r="E182" s="42" t="s">
        <v>395</v>
      </c>
      <c r="F182" s="42" t="s">
        <v>98</v>
      </c>
      <c r="G182" s="42" t="s">
        <v>205</v>
      </c>
      <c r="H182" s="42" t="s">
        <v>274</v>
      </c>
      <c r="I182" s="42" t="s">
        <v>100</v>
      </c>
      <c r="S182" s="9"/>
      <c r="U182" s="53"/>
      <c r="V182" s="53"/>
      <c r="W182" s="53"/>
      <c r="X182" s="53"/>
      <c r="Y182" s="53"/>
      <c r="AC182" s="15"/>
      <c r="AM182" s="51" t="s">
        <v>55</v>
      </c>
    </row>
    <row r="183" spans="1:50">
      <c r="B183" s="42"/>
      <c r="J183" s="9"/>
      <c r="S183" s="9"/>
      <c r="AM183" s="71"/>
    </row>
    <row r="184" spans="1:50">
      <c r="A184" s="89" t="s">
        <v>4686</v>
      </c>
      <c r="B184" s="1" t="s">
        <v>0</v>
      </c>
      <c r="C184" s="3" t="s">
        <v>4783</v>
      </c>
      <c r="D184" s="3" t="s">
        <v>4784</v>
      </c>
      <c r="E184" s="3" t="s">
        <v>4785</v>
      </c>
      <c r="F184" s="9" t="s">
        <v>4786</v>
      </c>
      <c r="G184" s="9" t="s">
        <v>4787</v>
      </c>
      <c r="H184" s="9" t="s">
        <v>4788</v>
      </c>
      <c r="I184" s="9" t="s">
        <v>4789</v>
      </c>
      <c r="J184" s="9" t="s">
        <v>4790</v>
      </c>
      <c r="K184" s="9" t="s">
        <v>4791</v>
      </c>
      <c r="L184" s="9" t="s">
        <v>4792</v>
      </c>
      <c r="M184" s="9" t="s">
        <v>4793</v>
      </c>
      <c r="N184" s="9" t="s">
        <v>4794</v>
      </c>
      <c r="O184" s="9" t="s">
        <v>4795</v>
      </c>
      <c r="P184" s="9" t="s">
        <v>4796</v>
      </c>
      <c r="Q184" s="9" t="s">
        <v>4797</v>
      </c>
      <c r="R184" s="9" t="s">
        <v>4798</v>
      </c>
      <c r="S184" s="9" t="s">
        <v>4799</v>
      </c>
      <c r="T184" s="9" t="s">
        <v>4800</v>
      </c>
      <c r="U184" s="9" t="s">
        <v>4801</v>
      </c>
      <c r="V184" s="9" t="s">
        <v>4802</v>
      </c>
      <c r="W184" s="9" t="s">
        <v>4803</v>
      </c>
      <c r="X184" s="9" t="s">
        <v>4804</v>
      </c>
      <c r="Y184" s="9" t="s">
        <v>4805</v>
      </c>
      <c r="Z184" s="9" t="s">
        <v>4806</v>
      </c>
      <c r="AA184" s="9" t="s">
        <v>4807</v>
      </c>
      <c r="AB184" s="9" t="s">
        <v>4808</v>
      </c>
      <c r="AC184" s="9" t="s">
        <v>4809</v>
      </c>
      <c r="AD184" s="9" t="s">
        <v>4810</v>
      </c>
      <c r="AE184" s="9" t="s">
        <v>4811</v>
      </c>
      <c r="AF184" s="9" t="s">
        <v>4812</v>
      </c>
      <c r="AG184" s="9" t="s">
        <v>4813</v>
      </c>
      <c r="AH184" s="9" t="s">
        <v>4814</v>
      </c>
      <c r="AI184" s="9" t="s">
        <v>4815</v>
      </c>
      <c r="AJ184" s="9" t="s">
        <v>4816</v>
      </c>
      <c r="AK184" s="9" t="s">
        <v>4817</v>
      </c>
      <c r="AL184" s="9" t="s">
        <v>4818</v>
      </c>
      <c r="AM184" s="9" t="s">
        <v>4819</v>
      </c>
      <c r="AN184" s="9" t="s">
        <v>4820</v>
      </c>
      <c r="AO184" s="9" t="s">
        <v>4821</v>
      </c>
      <c r="AP184" s="9" t="s">
        <v>4822</v>
      </c>
      <c r="AQ184" s="9" t="s">
        <v>4823</v>
      </c>
      <c r="AR184" s="9" t="s">
        <v>4824</v>
      </c>
      <c r="AS184" s="9" t="s">
        <v>4825</v>
      </c>
      <c r="AT184" s="9" t="s">
        <v>4826</v>
      </c>
      <c r="AU184" s="9" t="s">
        <v>4827</v>
      </c>
      <c r="AV184" s="9" t="s">
        <v>4828</v>
      </c>
      <c r="AW184" s="9" t="s">
        <v>4829</v>
      </c>
      <c r="AX184" s="9" t="s">
        <v>4830</v>
      </c>
    </row>
    <row r="185" spans="1:50" ht="15">
      <c r="A185" s="9"/>
      <c r="B185" s="1" t="s">
        <v>73</v>
      </c>
      <c r="C185" s="1" t="s">
        <v>45</v>
      </c>
      <c r="D185" s="1" t="s">
        <v>197</v>
      </c>
      <c r="E185" s="1" t="s">
        <v>198</v>
      </c>
      <c r="F185" s="1" t="s">
        <v>43</v>
      </c>
      <c r="G185" s="1" t="s">
        <v>42</v>
      </c>
      <c r="H185" s="1" t="s">
        <v>453</v>
      </c>
      <c r="I185" s="1" t="s">
        <v>51</v>
      </c>
      <c r="J185" s="1" t="s">
        <v>44</v>
      </c>
      <c r="K185" s="1" t="s">
        <v>44</v>
      </c>
      <c r="L185" s="1" t="s">
        <v>44</v>
      </c>
      <c r="M185" s="1" t="s">
        <v>44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44</v>
      </c>
      <c r="S185" s="9" t="s">
        <v>453</v>
      </c>
      <c r="T185" s="1" t="s">
        <v>123</v>
      </c>
      <c r="U185" s="1" t="s">
        <v>239</v>
      </c>
      <c r="V185" s="1" t="s">
        <v>123</v>
      </c>
      <c r="W185" s="9" t="s">
        <v>2632</v>
      </c>
      <c r="X185" s="9" t="s">
        <v>1341</v>
      </c>
      <c r="Y185" s="1" t="s">
        <v>845</v>
      </c>
      <c r="Z185" s="1" t="s">
        <v>52</v>
      </c>
      <c r="AA185" s="1" t="s">
        <v>892</v>
      </c>
      <c r="AB185" s="1" t="s">
        <v>52</v>
      </c>
      <c r="AC185" s="2" t="s">
        <v>2744</v>
      </c>
      <c r="AD185" s="1" t="s">
        <v>52</v>
      </c>
      <c r="AE185" s="8" t="s">
        <v>120</v>
      </c>
      <c r="AF185" s="8" t="s">
        <v>107</v>
      </c>
      <c r="AG185" s="1" t="s">
        <v>122</v>
      </c>
      <c r="AH185" s="1" t="s">
        <v>122</v>
      </c>
      <c r="AI185" s="22" t="s">
        <v>852</v>
      </c>
      <c r="AJ185" s="1" t="s">
        <v>52</v>
      </c>
      <c r="AK185" s="1" t="s">
        <v>121</v>
      </c>
      <c r="AL185" s="1" t="s">
        <v>52</v>
      </c>
      <c r="AM185" s="71" t="s">
        <v>2577</v>
      </c>
      <c r="AN185" s="1" t="s">
        <v>122</v>
      </c>
      <c r="AO185" s="3" t="s">
        <v>758</v>
      </c>
      <c r="AP185" s="90" t="s">
        <v>52</v>
      </c>
      <c r="AQ185" s="29" t="s">
        <v>3071</v>
      </c>
      <c r="AR185" s="29" t="s">
        <v>852</v>
      </c>
      <c r="AS185" s="29" t="s">
        <v>2944</v>
      </c>
      <c r="AT185" s="29" t="s">
        <v>2946</v>
      </c>
      <c r="AU185" s="29" t="s">
        <v>3178</v>
      </c>
      <c r="AV185" s="29" t="s">
        <v>2946</v>
      </c>
      <c r="AW185" s="29" t="s">
        <v>3054</v>
      </c>
      <c r="AX185" s="29" t="s">
        <v>2946</v>
      </c>
    </row>
    <row r="186" spans="1:50" ht="15">
      <c r="A186" s="9" t="s">
        <v>2993</v>
      </c>
      <c r="B186" s="1" t="s">
        <v>3738</v>
      </c>
      <c r="C186" s="27" t="s">
        <v>67</v>
      </c>
      <c r="D186" s="27" t="s">
        <v>202</v>
      </c>
      <c r="E186" s="27" t="s">
        <v>203</v>
      </c>
      <c r="F186" s="27" t="s">
        <v>66</v>
      </c>
      <c r="G186" s="27" t="s">
        <v>65</v>
      </c>
      <c r="H186" s="27" t="s">
        <v>1136</v>
      </c>
      <c r="I186" s="27" t="s">
        <v>100</v>
      </c>
      <c r="AA186" s="51" t="s">
        <v>51</v>
      </c>
      <c r="AC186" s="92" t="s">
        <v>56</v>
      </c>
      <c r="AM186" s="51" t="s">
        <v>329</v>
      </c>
    </row>
    <row r="187" spans="1:50">
      <c r="A187" s="9"/>
      <c r="B187" s="1" t="s">
        <v>0</v>
      </c>
      <c r="C187" s="3" t="s">
        <v>4831</v>
      </c>
      <c r="D187" s="9" t="s">
        <v>4832</v>
      </c>
      <c r="E187" s="9" t="s">
        <v>4833</v>
      </c>
      <c r="F187" s="9" t="s">
        <v>4834</v>
      </c>
      <c r="G187" s="9" t="s">
        <v>4835</v>
      </c>
      <c r="H187" s="9" t="s">
        <v>4836</v>
      </c>
      <c r="I187" s="9" t="s">
        <v>4837</v>
      </c>
      <c r="J187" s="9" t="s">
        <v>4838</v>
      </c>
      <c r="K187" s="9" t="s">
        <v>4839</v>
      </c>
      <c r="L187" s="9" t="s">
        <v>4840</v>
      </c>
      <c r="M187" s="9" t="s">
        <v>4841</v>
      </c>
      <c r="N187" s="9" t="s">
        <v>4842</v>
      </c>
      <c r="O187" s="9" t="s">
        <v>4843</v>
      </c>
      <c r="P187" s="9" t="s">
        <v>4844</v>
      </c>
      <c r="Q187" s="9" t="s">
        <v>4845</v>
      </c>
      <c r="R187" s="9" t="s">
        <v>4846</v>
      </c>
      <c r="S187" s="9" t="s">
        <v>4847</v>
      </c>
      <c r="T187" s="9" t="s">
        <v>4848</v>
      </c>
      <c r="U187" s="9" t="s">
        <v>4849</v>
      </c>
      <c r="V187" s="9" t="s">
        <v>4850</v>
      </c>
      <c r="W187" s="9" t="s">
        <v>4851</v>
      </c>
      <c r="X187" s="9" t="s">
        <v>4852</v>
      </c>
      <c r="Y187" s="9" t="s">
        <v>4853</v>
      </c>
      <c r="Z187" s="9" t="s">
        <v>4854</v>
      </c>
      <c r="AA187" s="9" t="s">
        <v>4855</v>
      </c>
      <c r="AB187" s="9" t="s">
        <v>4856</v>
      </c>
      <c r="AC187" s="9" t="s">
        <v>4857</v>
      </c>
      <c r="AD187" s="9" t="s">
        <v>4858</v>
      </c>
      <c r="AE187" s="9" t="s">
        <v>4859</v>
      </c>
      <c r="AF187" s="9" t="s">
        <v>4860</v>
      </c>
      <c r="AG187" s="9" t="s">
        <v>4861</v>
      </c>
      <c r="AH187" s="9" t="s">
        <v>4862</v>
      </c>
      <c r="AI187" s="9" t="s">
        <v>4863</v>
      </c>
      <c r="AJ187" s="9" t="s">
        <v>4864</v>
      </c>
      <c r="AK187" s="9" t="s">
        <v>4865</v>
      </c>
      <c r="AL187" s="9" t="s">
        <v>4866</v>
      </c>
      <c r="AM187" s="9" t="s">
        <v>4867</v>
      </c>
      <c r="AN187" s="9" t="s">
        <v>4868</v>
      </c>
      <c r="AO187" s="9" t="s">
        <v>4869</v>
      </c>
      <c r="AP187" s="9" t="s">
        <v>4870</v>
      </c>
      <c r="AQ187" s="9" t="s">
        <v>4871</v>
      </c>
      <c r="AR187" s="9" t="s">
        <v>4872</v>
      </c>
      <c r="AS187" s="9" t="s">
        <v>4873</v>
      </c>
      <c r="AT187" s="9" t="s">
        <v>4874</v>
      </c>
      <c r="AU187" s="9" t="s">
        <v>4875</v>
      </c>
      <c r="AV187" s="9" t="s">
        <v>4876</v>
      </c>
      <c r="AW187" s="9" t="s">
        <v>4877</v>
      </c>
      <c r="AX187" s="9" t="s">
        <v>4878</v>
      </c>
    </row>
    <row r="188" spans="1:50" ht="15">
      <c r="A188" s="9"/>
      <c r="B188" s="1" t="s">
        <v>73</v>
      </c>
      <c r="C188" s="1" t="s">
        <v>45</v>
      </c>
      <c r="D188" s="1" t="s">
        <v>197</v>
      </c>
      <c r="E188" s="1" t="s">
        <v>198</v>
      </c>
      <c r="F188" s="1" t="s">
        <v>43</v>
      </c>
      <c r="G188" s="1" t="s">
        <v>42</v>
      </c>
      <c r="H188" s="1" t="s">
        <v>453</v>
      </c>
      <c r="I188" s="1" t="s">
        <v>51</v>
      </c>
      <c r="J188" s="1" t="s">
        <v>44</v>
      </c>
      <c r="K188" s="1" t="s">
        <v>44</v>
      </c>
      <c r="L188" s="1" t="s">
        <v>44</v>
      </c>
      <c r="M188" s="1" t="s">
        <v>44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44</v>
      </c>
      <c r="S188" s="9" t="s">
        <v>453</v>
      </c>
      <c r="T188" s="1" t="s">
        <v>123</v>
      </c>
      <c r="U188" s="1" t="s">
        <v>54</v>
      </c>
      <c r="V188" s="1" t="s">
        <v>123</v>
      </c>
      <c r="W188" s="9" t="s">
        <v>123</v>
      </c>
      <c r="X188" s="9" t="s">
        <v>271</v>
      </c>
      <c r="Y188" s="1" t="s">
        <v>207</v>
      </c>
      <c r="Z188" s="1" t="s">
        <v>52</v>
      </c>
      <c r="AA188" s="1" t="s">
        <v>892</v>
      </c>
      <c r="AB188" s="1" t="s">
        <v>52</v>
      </c>
      <c r="AC188" s="2" t="s">
        <v>2744</v>
      </c>
      <c r="AD188" s="1" t="s">
        <v>52</v>
      </c>
      <c r="AE188" s="8" t="s">
        <v>120</v>
      </c>
      <c r="AF188" s="8" t="s">
        <v>107</v>
      </c>
      <c r="AG188" s="1" t="s">
        <v>122</v>
      </c>
      <c r="AH188" s="1" t="s">
        <v>122</v>
      </c>
      <c r="AI188" s="22" t="s">
        <v>852</v>
      </c>
      <c r="AJ188" s="1" t="s">
        <v>52</v>
      </c>
      <c r="AK188" s="1" t="s">
        <v>121</v>
      </c>
      <c r="AL188" s="1" t="s">
        <v>52</v>
      </c>
      <c r="AM188" s="71" t="s">
        <v>2577</v>
      </c>
      <c r="AN188" s="1" t="s">
        <v>122</v>
      </c>
      <c r="AO188" s="3" t="s">
        <v>758</v>
      </c>
      <c r="AP188" s="90" t="s">
        <v>52</v>
      </c>
      <c r="AQ188" s="29" t="s">
        <v>3071</v>
      </c>
      <c r="AR188" s="29" t="s">
        <v>852</v>
      </c>
      <c r="AS188" s="29" t="s">
        <v>2944</v>
      </c>
      <c r="AT188" s="29" t="s">
        <v>2946</v>
      </c>
      <c r="AU188" s="29" t="s">
        <v>3178</v>
      </c>
      <c r="AV188" s="29" t="s">
        <v>2946</v>
      </c>
      <c r="AW188" s="29" t="s">
        <v>3054</v>
      </c>
      <c r="AX188" s="29" t="s">
        <v>2946</v>
      </c>
    </row>
    <row r="189" spans="1:50" ht="15">
      <c r="A189" s="9" t="s">
        <v>2992</v>
      </c>
      <c r="B189" s="1" t="s">
        <v>3738</v>
      </c>
      <c r="C189" s="42" t="s">
        <v>67</v>
      </c>
      <c r="D189" s="42" t="s">
        <v>202</v>
      </c>
      <c r="E189" s="42" t="s">
        <v>203</v>
      </c>
      <c r="F189" s="42" t="s">
        <v>66</v>
      </c>
      <c r="G189" s="42" t="s">
        <v>65</v>
      </c>
      <c r="H189" s="42" t="s">
        <v>1136</v>
      </c>
      <c r="I189" s="42" t="s">
        <v>100</v>
      </c>
      <c r="AA189" s="51" t="s">
        <v>51</v>
      </c>
      <c r="AC189" s="92" t="s">
        <v>56</v>
      </c>
      <c r="AM189" s="51" t="s">
        <v>329</v>
      </c>
    </row>
    <row r="190" spans="1:50">
      <c r="B190" s="9"/>
      <c r="C190" s="9"/>
      <c r="D190" s="9"/>
      <c r="E190" s="9"/>
      <c r="F190" s="9"/>
      <c r="G190" s="9"/>
      <c r="H190" s="9"/>
      <c r="I190" s="9"/>
      <c r="J190" s="9"/>
    </row>
    <row r="191" spans="1:50">
      <c r="A191" s="89" t="s">
        <v>9992</v>
      </c>
      <c r="B191" s="1" t="s">
        <v>0</v>
      </c>
      <c r="C191" s="3" t="s">
        <v>4687</v>
      </c>
      <c r="D191" s="3" t="s">
        <v>4688</v>
      </c>
      <c r="E191" s="3" t="s">
        <v>4689</v>
      </c>
      <c r="F191" s="9" t="s">
        <v>4690</v>
      </c>
      <c r="G191" s="9" t="s">
        <v>4691</v>
      </c>
      <c r="H191" s="9" t="s">
        <v>4692</v>
      </c>
      <c r="I191" s="9" t="s">
        <v>4693</v>
      </c>
      <c r="J191" s="9" t="s">
        <v>4694</v>
      </c>
      <c r="K191" s="9" t="s">
        <v>4695</v>
      </c>
      <c r="L191" s="9" t="s">
        <v>4696</v>
      </c>
      <c r="M191" s="9" t="s">
        <v>4697</v>
      </c>
      <c r="N191" s="9" t="s">
        <v>4698</v>
      </c>
      <c r="O191" s="9" t="s">
        <v>4699</v>
      </c>
      <c r="P191" s="9" t="s">
        <v>4700</v>
      </c>
      <c r="Q191" s="9" t="s">
        <v>4701</v>
      </c>
      <c r="R191" s="9" t="s">
        <v>4702</v>
      </c>
      <c r="S191" s="9" t="s">
        <v>4703</v>
      </c>
      <c r="T191" s="9" t="s">
        <v>4704</v>
      </c>
      <c r="U191" s="9" t="s">
        <v>4705</v>
      </c>
      <c r="V191" s="9" t="s">
        <v>4706</v>
      </c>
      <c r="W191" s="9" t="s">
        <v>4707</v>
      </c>
      <c r="X191" s="9" t="s">
        <v>4708</v>
      </c>
      <c r="Y191" s="9" t="s">
        <v>4709</v>
      </c>
      <c r="Z191" s="9" t="s">
        <v>4710</v>
      </c>
      <c r="AA191" s="9" t="s">
        <v>4711</v>
      </c>
      <c r="AB191" s="9" t="s">
        <v>4712</v>
      </c>
      <c r="AC191" s="9" t="s">
        <v>4713</v>
      </c>
      <c r="AD191" s="9" t="s">
        <v>4714</v>
      </c>
      <c r="AE191" s="9" t="s">
        <v>4715</v>
      </c>
      <c r="AF191" s="9" t="s">
        <v>4716</v>
      </c>
      <c r="AG191" s="9" t="s">
        <v>4717</v>
      </c>
      <c r="AH191" s="9" t="s">
        <v>4718</v>
      </c>
      <c r="AI191" s="9" t="s">
        <v>4719</v>
      </c>
      <c r="AJ191" s="9" t="s">
        <v>4720</v>
      </c>
      <c r="AK191" s="9" t="s">
        <v>4721</v>
      </c>
      <c r="AL191" s="9" t="s">
        <v>4722</v>
      </c>
      <c r="AM191" s="9" t="s">
        <v>4723</v>
      </c>
      <c r="AN191" s="9" t="s">
        <v>4724</v>
      </c>
      <c r="AO191" s="9" t="s">
        <v>4725</v>
      </c>
      <c r="AP191" s="9" t="s">
        <v>4726</v>
      </c>
      <c r="AQ191" s="9" t="s">
        <v>4727</v>
      </c>
      <c r="AR191" s="9" t="s">
        <v>4728</v>
      </c>
      <c r="AS191" s="9" t="s">
        <v>4729</v>
      </c>
      <c r="AT191" s="9" t="s">
        <v>4730</v>
      </c>
      <c r="AU191" s="9" t="s">
        <v>4731</v>
      </c>
      <c r="AV191" s="9" t="s">
        <v>4732</v>
      </c>
      <c r="AW191" s="9" t="s">
        <v>4733</v>
      </c>
      <c r="AX191" s="9" t="s">
        <v>4734</v>
      </c>
    </row>
    <row r="192" spans="1:50" ht="15">
      <c r="A192" s="9"/>
      <c r="B192" s="1" t="s">
        <v>73</v>
      </c>
      <c r="C192" s="1" t="s">
        <v>46</v>
      </c>
      <c r="D192" s="1" t="s">
        <v>273</v>
      </c>
      <c r="E192" s="1" t="s">
        <v>124</v>
      </c>
      <c r="F192" s="1" t="s">
        <v>273</v>
      </c>
      <c r="G192" s="1" t="s">
        <v>198</v>
      </c>
      <c r="H192" s="1" t="s">
        <v>42</v>
      </c>
      <c r="I192" s="1" t="s">
        <v>273</v>
      </c>
      <c r="J192" s="1" t="s">
        <v>44</v>
      </c>
      <c r="K192" s="1" t="s">
        <v>199</v>
      </c>
      <c r="L192" s="1" t="s">
        <v>197</v>
      </c>
      <c r="M192" s="1" t="s">
        <v>198</v>
      </c>
      <c r="N192" s="1" t="s">
        <v>198</v>
      </c>
      <c r="O192" s="1" t="s">
        <v>200</v>
      </c>
      <c r="P192" s="1" t="s">
        <v>198</v>
      </c>
      <c r="Q192" s="1" t="s">
        <v>51</v>
      </c>
      <c r="R192" s="1" t="s">
        <v>44</v>
      </c>
      <c r="S192" s="3" t="s">
        <v>44</v>
      </c>
      <c r="T192" s="3" t="s">
        <v>123</v>
      </c>
      <c r="U192" s="1" t="s">
        <v>239</v>
      </c>
      <c r="V192" s="1" t="s">
        <v>123</v>
      </c>
      <c r="W192" s="9" t="s">
        <v>3187</v>
      </c>
      <c r="X192" s="9" t="s">
        <v>1130</v>
      </c>
      <c r="Y192" s="8" t="s">
        <v>845</v>
      </c>
      <c r="Z192" s="8" t="s">
        <v>52</v>
      </c>
      <c r="AA192" s="1" t="s">
        <v>886</v>
      </c>
      <c r="AB192" s="1" t="s">
        <v>52</v>
      </c>
      <c r="AC192" s="18" t="s">
        <v>2739</v>
      </c>
      <c r="AD192" s="8" t="s">
        <v>52</v>
      </c>
      <c r="AE192" s="1" t="s">
        <v>54</v>
      </c>
      <c r="AF192" s="1" t="s">
        <v>107</v>
      </c>
      <c r="AG192" s="1" t="s">
        <v>122</v>
      </c>
      <c r="AH192" s="1" t="s">
        <v>122</v>
      </c>
      <c r="AI192" s="22" t="s">
        <v>837</v>
      </c>
      <c r="AJ192" s="1" t="s">
        <v>52</v>
      </c>
      <c r="AK192" s="1" t="s">
        <v>121</v>
      </c>
      <c r="AL192" s="1" t="s">
        <v>52</v>
      </c>
      <c r="AM192" s="71" t="s">
        <v>93</v>
      </c>
      <c r="AN192" s="1" t="s">
        <v>122</v>
      </c>
      <c r="AO192" s="3" t="s">
        <v>876</v>
      </c>
      <c r="AP192" s="90" t="s">
        <v>52</v>
      </c>
      <c r="AQ192" s="29" t="s">
        <v>2740</v>
      </c>
      <c r="AR192" s="29" t="s">
        <v>852</v>
      </c>
      <c r="AS192" s="29" t="s">
        <v>875</v>
      </c>
      <c r="AT192" s="29" t="s">
        <v>2060</v>
      </c>
      <c r="AU192" s="29" t="s">
        <v>397</v>
      </c>
      <c r="AV192" s="29" t="s">
        <v>2060</v>
      </c>
      <c r="AW192" s="29" t="s">
        <v>400</v>
      </c>
      <c r="AX192" s="29" t="s">
        <v>2060</v>
      </c>
    </row>
    <row r="193" spans="1:50" ht="15.75">
      <c r="A193" s="9"/>
      <c r="B193" s="1" t="s">
        <v>3738</v>
      </c>
      <c r="C193" s="63" t="s">
        <v>68</v>
      </c>
      <c r="D193" s="63" t="s">
        <v>276</v>
      </c>
      <c r="E193" s="63" t="s">
        <v>520</v>
      </c>
      <c r="F193" s="63" t="s">
        <v>276</v>
      </c>
      <c r="G193" s="63" t="s">
        <v>203</v>
      </c>
      <c r="H193" s="63" t="s">
        <v>65</v>
      </c>
      <c r="I193" s="63" t="s">
        <v>276</v>
      </c>
      <c r="J193" s="63"/>
      <c r="K193" s="63" t="s">
        <v>204</v>
      </c>
      <c r="L193" s="63" t="s">
        <v>202</v>
      </c>
      <c r="M193" s="63" t="s">
        <v>203</v>
      </c>
      <c r="N193" s="63" t="s">
        <v>203</v>
      </c>
      <c r="O193" s="63" t="s">
        <v>205</v>
      </c>
      <c r="P193" s="63" t="s">
        <v>203</v>
      </c>
      <c r="Q193" s="63" t="s">
        <v>100</v>
      </c>
      <c r="AC193" s="15" t="s">
        <v>2264</v>
      </c>
      <c r="AM193" s="51" t="s">
        <v>1031</v>
      </c>
    </row>
    <row r="194" spans="1:50" s="442" customFormat="1" ht="15.75"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AC194" s="16"/>
      <c r="AM194" s="526"/>
    </row>
    <row r="195" spans="1:50">
      <c r="A195" s="89" t="s">
        <v>9990</v>
      </c>
      <c r="B195" s="1" t="s">
        <v>0</v>
      </c>
      <c r="C195" s="3" t="s">
        <v>4735</v>
      </c>
      <c r="D195" s="3" t="s">
        <v>4736</v>
      </c>
      <c r="E195" s="3" t="s">
        <v>4737</v>
      </c>
      <c r="F195" s="1" t="s">
        <v>4738</v>
      </c>
      <c r="G195" s="1" t="s">
        <v>4739</v>
      </c>
      <c r="H195" s="1" t="s">
        <v>4740</v>
      </c>
      <c r="I195" s="1" t="s">
        <v>4741</v>
      </c>
      <c r="J195" s="1" t="s">
        <v>4742</v>
      </c>
      <c r="K195" s="1" t="s">
        <v>4743</v>
      </c>
      <c r="L195" s="1" t="s">
        <v>4744</v>
      </c>
      <c r="M195" s="1" t="s">
        <v>4745</v>
      </c>
      <c r="N195" s="1" t="s">
        <v>4746</v>
      </c>
      <c r="O195" s="1" t="s">
        <v>4747</v>
      </c>
      <c r="P195" s="1" t="s">
        <v>4748</v>
      </c>
      <c r="Q195" s="1" t="s">
        <v>4749</v>
      </c>
      <c r="R195" s="1" t="s">
        <v>4750</v>
      </c>
      <c r="S195" s="1" t="s">
        <v>4751</v>
      </c>
      <c r="T195" s="1" t="s">
        <v>4752</v>
      </c>
      <c r="U195" s="1" t="s">
        <v>4753</v>
      </c>
      <c r="V195" s="1" t="s">
        <v>4754</v>
      </c>
      <c r="W195" s="527" t="s">
        <v>4755</v>
      </c>
      <c r="X195" s="527" t="s">
        <v>4756</v>
      </c>
      <c r="Y195" s="1" t="s">
        <v>4757</v>
      </c>
      <c r="Z195" s="1" t="s">
        <v>4758</v>
      </c>
      <c r="AA195" s="1" t="s">
        <v>4759</v>
      </c>
      <c r="AB195" s="1" t="s">
        <v>4760</v>
      </c>
      <c r="AC195" s="1" t="s">
        <v>4761</v>
      </c>
      <c r="AD195" s="1" t="s">
        <v>4762</v>
      </c>
      <c r="AE195" s="1" t="s">
        <v>4763</v>
      </c>
      <c r="AF195" s="1" t="s">
        <v>4764</v>
      </c>
      <c r="AG195" s="1" t="s">
        <v>4765</v>
      </c>
      <c r="AH195" s="1" t="s">
        <v>4766</v>
      </c>
      <c r="AI195" s="1" t="s">
        <v>4767</v>
      </c>
      <c r="AJ195" s="1" t="s">
        <v>4768</v>
      </c>
      <c r="AK195" s="1" t="s">
        <v>4769</v>
      </c>
      <c r="AL195" s="1" t="s">
        <v>4770</v>
      </c>
      <c r="AM195" s="1" t="s">
        <v>4771</v>
      </c>
      <c r="AN195" s="1" t="s">
        <v>4772</v>
      </c>
      <c r="AO195" s="1" t="s">
        <v>4773</v>
      </c>
      <c r="AP195" s="1" t="s">
        <v>4774</v>
      </c>
      <c r="AQ195" s="1" t="s">
        <v>4775</v>
      </c>
      <c r="AR195" s="1" t="s">
        <v>4776</v>
      </c>
      <c r="AS195" s="1" t="s">
        <v>4777</v>
      </c>
      <c r="AT195" s="1" t="s">
        <v>4778</v>
      </c>
      <c r="AU195" s="1" t="s">
        <v>4779</v>
      </c>
      <c r="AV195" s="1" t="s">
        <v>4780</v>
      </c>
      <c r="AW195" s="1" t="s">
        <v>4781</v>
      </c>
      <c r="AX195" s="1" t="s">
        <v>4782</v>
      </c>
    </row>
    <row r="196" spans="1:50" ht="15.75">
      <c r="A196" s="9"/>
      <c r="B196" s="1" t="s">
        <v>73</v>
      </c>
      <c r="C196" s="1" t="s">
        <v>272</v>
      </c>
      <c r="D196" s="1" t="s">
        <v>200</v>
      </c>
      <c r="E196" s="1" t="s">
        <v>198</v>
      </c>
      <c r="F196" s="1" t="s">
        <v>92</v>
      </c>
      <c r="G196" s="1" t="s">
        <v>44</v>
      </c>
      <c r="H196" s="1" t="s">
        <v>124</v>
      </c>
      <c r="I196" s="1" t="s">
        <v>200</v>
      </c>
      <c r="J196" s="1" t="s">
        <v>271</v>
      </c>
      <c r="K196" s="1" t="s">
        <v>199</v>
      </c>
      <c r="L196" s="1" t="s">
        <v>273</v>
      </c>
      <c r="M196" s="1" t="s">
        <v>51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44</v>
      </c>
      <c r="S196" s="9" t="s">
        <v>44</v>
      </c>
      <c r="T196" s="1" t="s">
        <v>123</v>
      </c>
      <c r="U196" s="528" t="s">
        <v>606</v>
      </c>
      <c r="V196" s="528" t="s">
        <v>107</v>
      </c>
      <c r="W196" s="56" t="s">
        <v>399</v>
      </c>
      <c r="X196" s="56" t="s">
        <v>2998</v>
      </c>
      <c r="Y196" s="53" t="s">
        <v>845</v>
      </c>
      <c r="Z196" s="1" t="s">
        <v>52</v>
      </c>
      <c r="AA196" s="1" t="s">
        <v>886</v>
      </c>
      <c r="AB196" s="1" t="s">
        <v>52</v>
      </c>
      <c r="AC196" s="2" t="s">
        <v>2264</v>
      </c>
      <c r="AD196" s="1" t="s">
        <v>52</v>
      </c>
      <c r="AE196" s="1" t="s">
        <v>1292</v>
      </c>
      <c r="AF196" s="1" t="s">
        <v>120</v>
      </c>
      <c r="AG196" s="1" t="s">
        <v>122</v>
      </c>
      <c r="AH196" s="1" t="s">
        <v>122</v>
      </c>
      <c r="AI196" s="22" t="s">
        <v>886</v>
      </c>
      <c r="AJ196" s="1" t="s">
        <v>52</v>
      </c>
      <c r="AK196" s="1" t="s">
        <v>121</v>
      </c>
      <c r="AL196" s="1" t="s">
        <v>52</v>
      </c>
      <c r="AM196" s="71" t="s">
        <v>208</v>
      </c>
      <c r="AN196" s="1" t="s">
        <v>122</v>
      </c>
      <c r="AO196" s="3" t="s">
        <v>876</v>
      </c>
      <c r="AP196" s="90" t="s">
        <v>52</v>
      </c>
      <c r="AQ196" s="29" t="s">
        <v>2740</v>
      </c>
      <c r="AR196" s="29" t="s">
        <v>852</v>
      </c>
      <c r="AS196" s="29" t="s">
        <v>875</v>
      </c>
      <c r="AT196" s="29" t="s">
        <v>2060</v>
      </c>
      <c r="AU196" s="29" t="s">
        <v>397</v>
      </c>
      <c r="AV196" s="29" t="s">
        <v>2060</v>
      </c>
      <c r="AW196" s="29" t="s">
        <v>400</v>
      </c>
      <c r="AX196" s="29" t="s">
        <v>2060</v>
      </c>
    </row>
    <row r="197" spans="1:50" ht="18.75">
      <c r="A197" s="110"/>
      <c r="B197" s="1" t="s">
        <v>3738</v>
      </c>
      <c r="C197" s="109" t="s">
        <v>275</v>
      </c>
      <c r="D197" s="109" t="s">
        <v>205</v>
      </c>
      <c r="E197" s="109" t="s">
        <v>203</v>
      </c>
      <c r="F197" s="109" t="s">
        <v>96</v>
      </c>
      <c r="G197" s="109"/>
      <c r="H197" s="109" t="s">
        <v>520</v>
      </c>
      <c r="I197" s="109" t="s">
        <v>205</v>
      </c>
      <c r="J197" s="103" t="s">
        <v>274</v>
      </c>
      <c r="K197" s="103" t="s">
        <v>204</v>
      </c>
      <c r="L197" s="103" t="s">
        <v>276</v>
      </c>
      <c r="M197" s="103" t="s">
        <v>100</v>
      </c>
      <c r="S197" s="9"/>
      <c r="U197" s="53"/>
      <c r="V197" s="53"/>
      <c r="W197" s="53"/>
      <c r="X197" s="53"/>
      <c r="Y197" s="53"/>
      <c r="AC197" s="15"/>
      <c r="AM197" s="51" t="s">
        <v>241</v>
      </c>
    </row>
    <row r="198" spans="1:50" s="440" customFormat="1" ht="18.75">
      <c r="A198" s="110"/>
      <c r="C198" s="109"/>
      <c r="D198" s="109"/>
      <c r="E198" s="109"/>
      <c r="F198" s="109"/>
      <c r="G198" s="109"/>
      <c r="H198" s="109"/>
      <c r="I198" s="109"/>
      <c r="J198" s="103"/>
      <c r="K198" s="103"/>
      <c r="L198" s="103"/>
      <c r="M198" s="103"/>
      <c r="S198" s="442"/>
      <c r="U198" s="451"/>
      <c r="V198" s="451"/>
      <c r="W198" s="451"/>
      <c r="X198" s="451"/>
      <c r="Y198" s="451"/>
      <c r="AC198" s="15"/>
      <c r="AI198" s="442"/>
      <c r="AM198" s="51"/>
    </row>
    <row r="199" spans="1:50">
      <c r="A199" s="89" t="s">
        <v>9991</v>
      </c>
      <c r="B199" s="1" t="s">
        <v>0</v>
      </c>
      <c r="C199" s="3" t="s">
        <v>5041</v>
      </c>
      <c r="D199" s="3" t="s">
        <v>5042</v>
      </c>
      <c r="E199" s="3" t="s">
        <v>5043</v>
      </c>
      <c r="F199" s="1" t="s">
        <v>5044</v>
      </c>
      <c r="G199" s="1" t="s">
        <v>5045</v>
      </c>
      <c r="H199" s="1" t="s">
        <v>5046</v>
      </c>
      <c r="I199" s="1" t="s">
        <v>5047</v>
      </c>
      <c r="J199" s="1" t="s">
        <v>5048</v>
      </c>
      <c r="K199" s="1" t="s">
        <v>5049</v>
      </c>
      <c r="L199" s="1" t="s">
        <v>5050</v>
      </c>
      <c r="M199" s="1" t="s">
        <v>5051</v>
      </c>
      <c r="N199" s="1" t="s">
        <v>5052</v>
      </c>
      <c r="O199" s="1" t="s">
        <v>5053</v>
      </c>
      <c r="P199" s="1" t="s">
        <v>5055</v>
      </c>
      <c r="Q199" s="1" t="s">
        <v>5056</v>
      </c>
      <c r="R199" s="1" t="s">
        <v>5057</v>
      </c>
      <c r="S199" s="1" t="s">
        <v>5058</v>
      </c>
      <c r="T199" s="1" t="s">
        <v>5059</v>
      </c>
      <c r="U199" s="1" t="s">
        <v>5060</v>
      </c>
      <c r="V199" s="1" t="s">
        <v>5054</v>
      </c>
      <c r="W199" s="1" t="s">
        <v>5061</v>
      </c>
      <c r="X199" s="1" t="s">
        <v>5062</v>
      </c>
      <c r="Y199" s="1" t="s">
        <v>5063</v>
      </c>
      <c r="Z199" s="1" t="s">
        <v>5064</v>
      </c>
      <c r="AA199" s="1" t="s">
        <v>5065</v>
      </c>
      <c r="AB199" s="1" t="s">
        <v>5066</v>
      </c>
      <c r="AC199" s="1" t="s">
        <v>5067</v>
      </c>
      <c r="AD199" s="1" t="s">
        <v>5068</v>
      </c>
      <c r="AE199" s="1" t="s">
        <v>5069</v>
      </c>
      <c r="AF199" s="1" t="s">
        <v>5070</v>
      </c>
      <c r="AG199" s="1" t="s">
        <v>5071</v>
      </c>
      <c r="AH199" s="1" t="s">
        <v>5072</v>
      </c>
      <c r="AI199" s="1" t="s">
        <v>5073</v>
      </c>
      <c r="AJ199" s="1" t="s">
        <v>5074</v>
      </c>
      <c r="AK199" s="1" t="s">
        <v>5075</v>
      </c>
      <c r="AL199" s="1" t="s">
        <v>5076</v>
      </c>
      <c r="AM199" s="1" t="s">
        <v>5077</v>
      </c>
      <c r="AN199" s="1" t="s">
        <v>5078</v>
      </c>
      <c r="AO199" s="1" t="s">
        <v>5079</v>
      </c>
      <c r="AP199" s="1" t="s">
        <v>5080</v>
      </c>
      <c r="AQ199" s="1" t="s">
        <v>5081</v>
      </c>
      <c r="AR199" s="1" t="s">
        <v>5082</v>
      </c>
      <c r="AS199" s="1" t="s">
        <v>5083</v>
      </c>
      <c r="AT199" s="1" t="s">
        <v>5084</v>
      </c>
      <c r="AU199" s="1" t="s">
        <v>5085</v>
      </c>
      <c r="AV199" s="1" t="s">
        <v>5086</v>
      </c>
      <c r="AW199" s="1" t="s">
        <v>5087</v>
      </c>
      <c r="AX199" s="1" t="s">
        <v>5088</v>
      </c>
    </row>
    <row r="200" spans="1:50" ht="15">
      <c r="A200" s="9"/>
      <c r="B200" s="1" t="s">
        <v>73</v>
      </c>
      <c r="C200" s="1" t="s">
        <v>329</v>
      </c>
      <c r="D200" s="1" t="s">
        <v>330</v>
      </c>
      <c r="E200" s="1" t="s">
        <v>3289</v>
      </c>
      <c r="F200" s="1" t="s">
        <v>332</v>
      </c>
      <c r="G200" s="1" t="s">
        <v>277</v>
      </c>
      <c r="H200" s="1" t="s">
        <v>44</v>
      </c>
      <c r="I200" s="1" t="s">
        <v>829</v>
      </c>
      <c r="J200" s="1" t="s">
        <v>277</v>
      </c>
      <c r="K200" s="1" t="s">
        <v>830</v>
      </c>
      <c r="L200" s="1" t="s">
        <v>1340</v>
      </c>
      <c r="M200" s="1" t="s">
        <v>334</v>
      </c>
      <c r="N200" s="1" t="s">
        <v>51</v>
      </c>
      <c r="O200" s="1" t="s">
        <v>44</v>
      </c>
      <c r="P200" s="1" t="s">
        <v>44</v>
      </c>
      <c r="Q200" s="1" t="s">
        <v>44</v>
      </c>
      <c r="R200" s="1" t="s">
        <v>44</v>
      </c>
      <c r="S200" s="9" t="s">
        <v>5090</v>
      </c>
      <c r="T200" s="1" t="s">
        <v>1130</v>
      </c>
      <c r="U200" s="53" t="s">
        <v>239</v>
      </c>
      <c r="V200" s="53" t="s">
        <v>123</v>
      </c>
      <c r="W200" s="56" t="s">
        <v>95</v>
      </c>
      <c r="X200" s="56" t="s">
        <v>2998</v>
      </c>
      <c r="Y200" s="53" t="s">
        <v>845</v>
      </c>
      <c r="Z200" s="1" t="s">
        <v>52</v>
      </c>
      <c r="AA200" s="1" t="s">
        <v>886</v>
      </c>
      <c r="AB200" s="1" t="s">
        <v>52</v>
      </c>
      <c r="AC200" s="2" t="s">
        <v>343</v>
      </c>
      <c r="AD200" s="1" t="s">
        <v>52</v>
      </c>
      <c r="AE200" s="1" t="s">
        <v>120</v>
      </c>
      <c r="AF200" s="1" t="s">
        <v>107</v>
      </c>
      <c r="AG200" s="1" t="s">
        <v>122</v>
      </c>
      <c r="AH200" s="1" t="s">
        <v>122</v>
      </c>
      <c r="AI200" s="22" t="s">
        <v>845</v>
      </c>
      <c r="AJ200" s="1" t="s">
        <v>52</v>
      </c>
      <c r="AK200" s="1" t="s">
        <v>239</v>
      </c>
      <c r="AL200" s="1" t="s">
        <v>52</v>
      </c>
      <c r="AM200" s="71" t="s">
        <v>55</v>
      </c>
      <c r="AN200" s="1" t="s">
        <v>122</v>
      </c>
      <c r="AO200" s="3" t="s">
        <v>2514</v>
      </c>
      <c r="AP200" s="90" t="s">
        <v>123</v>
      </c>
      <c r="AQ200" s="29" t="s">
        <v>2740</v>
      </c>
      <c r="AR200" s="29" t="s">
        <v>852</v>
      </c>
      <c r="AS200" s="29" t="s">
        <v>875</v>
      </c>
      <c r="AT200" s="29" t="s">
        <v>2060</v>
      </c>
      <c r="AU200" s="29" t="s">
        <v>397</v>
      </c>
      <c r="AV200" s="29" t="s">
        <v>2060</v>
      </c>
      <c r="AW200" s="29" t="s">
        <v>400</v>
      </c>
      <c r="AX200" s="29" t="s">
        <v>2060</v>
      </c>
    </row>
    <row r="201" spans="1:50" ht="18.75">
      <c r="A201" s="110" t="s">
        <v>5040</v>
      </c>
      <c r="B201" s="1" t="s">
        <v>3738</v>
      </c>
      <c r="C201" s="111" t="s">
        <v>336</v>
      </c>
      <c r="D201" s="112" t="s">
        <v>335</v>
      </c>
      <c r="E201" s="113" t="s">
        <v>5089</v>
      </c>
      <c r="F201" s="113" t="s">
        <v>338</v>
      </c>
      <c r="G201" s="113" t="s">
        <v>339</v>
      </c>
      <c r="H201" s="112"/>
      <c r="I201" s="113" t="s">
        <v>833</v>
      </c>
      <c r="J201" s="113" t="s">
        <v>339</v>
      </c>
      <c r="K201" s="113" t="s">
        <v>834</v>
      </c>
      <c r="L201" s="113" t="s">
        <v>1339</v>
      </c>
      <c r="M201" s="113" t="s">
        <v>341</v>
      </c>
      <c r="N201" s="114" t="s">
        <v>100</v>
      </c>
      <c r="S201" s="9"/>
      <c r="U201" s="53"/>
      <c r="V201" s="53"/>
      <c r="W201" s="53"/>
      <c r="X201" s="53"/>
      <c r="Y201" s="53"/>
      <c r="AC201" s="15" t="s">
        <v>345</v>
      </c>
      <c r="AM201" s="51" t="s">
        <v>62</v>
      </c>
    </row>
    <row r="202" spans="1:50" ht="15">
      <c r="B202" s="9"/>
      <c r="C202" s="9"/>
      <c r="D202" s="9"/>
      <c r="E202" s="9"/>
      <c r="F202" s="9"/>
      <c r="G202" s="9"/>
      <c r="H202" s="9"/>
      <c r="I202" s="9"/>
      <c r="J202" s="9"/>
      <c r="S202" s="570" t="s">
        <v>2516</v>
      </c>
      <c r="T202" s="570"/>
      <c r="U202" s="571" t="s">
        <v>5405</v>
      </c>
      <c r="V202" s="571"/>
      <c r="W202" s="567" t="s">
        <v>843</v>
      </c>
      <c r="X202" s="567"/>
      <c r="Y202" s="23" t="s">
        <v>6628</v>
      </c>
      <c r="AA202" s="27" t="s">
        <v>2517</v>
      </c>
      <c r="AC202" s="1" t="s">
        <v>5400</v>
      </c>
    </row>
    <row r="203" spans="1:50">
      <c r="A203" s="89" t="s">
        <v>9224</v>
      </c>
      <c r="B203" s="1" t="s">
        <v>0</v>
      </c>
      <c r="C203" s="3" t="s">
        <v>2299</v>
      </c>
      <c r="D203" s="3" t="s">
        <v>2301</v>
      </c>
      <c r="E203" s="3" t="s">
        <v>2302</v>
      </c>
      <c r="F203" s="9" t="s">
        <v>2303</v>
      </c>
      <c r="G203" s="9" t="s">
        <v>2304</v>
      </c>
      <c r="H203" s="9" t="s">
        <v>2305</v>
      </c>
      <c r="I203" s="9" t="s">
        <v>2306</v>
      </c>
      <c r="J203" s="9" t="s">
        <v>2307</v>
      </c>
      <c r="K203" s="9" t="s">
        <v>2308</v>
      </c>
      <c r="L203" s="9" t="s">
        <v>2309</v>
      </c>
      <c r="M203" s="9" t="s">
        <v>2310</v>
      </c>
      <c r="N203" s="9" t="s">
        <v>2311</v>
      </c>
      <c r="O203" s="9" t="s">
        <v>2312</v>
      </c>
      <c r="P203" s="9" t="s">
        <v>2313</v>
      </c>
      <c r="Q203" s="9" t="s">
        <v>2314</v>
      </c>
      <c r="R203" s="9" t="s">
        <v>2320</v>
      </c>
      <c r="S203" s="9" t="s">
        <v>2321</v>
      </c>
      <c r="T203" s="9" t="s">
        <v>2322</v>
      </c>
      <c r="U203" s="3" t="s">
        <v>2323</v>
      </c>
      <c r="V203" s="1" t="s">
        <v>5054</v>
      </c>
      <c r="W203" s="1" t="s">
        <v>5061</v>
      </c>
      <c r="X203" s="1" t="s">
        <v>5062</v>
      </c>
      <c r="Y203" s="1" t="s">
        <v>5063</v>
      </c>
      <c r="Z203" s="1" t="s">
        <v>5064</v>
      </c>
      <c r="AA203" s="1" t="s">
        <v>5065</v>
      </c>
      <c r="AB203" s="1" t="s">
        <v>5066</v>
      </c>
      <c r="AC203" s="1" t="s">
        <v>5067</v>
      </c>
      <c r="AD203" s="1" t="s">
        <v>5068</v>
      </c>
      <c r="AE203" s="1" t="s">
        <v>5069</v>
      </c>
      <c r="AF203" s="1" t="s">
        <v>5070</v>
      </c>
      <c r="AG203" s="1" t="s">
        <v>5071</v>
      </c>
      <c r="AH203" s="1" t="s">
        <v>5072</v>
      </c>
      <c r="AI203" s="1" t="s">
        <v>5073</v>
      </c>
      <c r="AJ203" s="1" t="s">
        <v>5074</v>
      </c>
      <c r="AK203" s="1" t="s">
        <v>5075</v>
      </c>
      <c r="AL203" s="1" t="s">
        <v>5076</v>
      </c>
      <c r="AM203" s="1" t="s">
        <v>5077</v>
      </c>
      <c r="AN203" s="1" t="s">
        <v>5078</v>
      </c>
      <c r="AO203" s="1" t="s">
        <v>5079</v>
      </c>
      <c r="AP203" s="1" t="s">
        <v>5080</v>
      </c>
      <c r="AQ203" s="1" t="s">
        <v>5081</v>
      </c>
      <c r="AR203" s="1" t="s">
        <v>5082</v>
      </c>
      <c r="AS203" s="1" t="s">
        <v>5083</v>
      </c>
      <c r="AT203" s="1" t="s">
        <v>5084</v>
      </c>
      <c r="AU203" s="1" t="s">
        <v>5085</v>
      </c>
      <c r="AV203" s="1" t="s">
        <v>5086</v>
      </c>
      <c r="AW203" s="1" t="s">
        <v>5087</v>
      </c>
      <c r="AX203" s="1" t="s">
        <v>5088</v>
      </c>
    </row>
    <row r="204" spans="1:50" ht="20.25">
      <c r="A204" s="9"/>
      <c r="B204" s="1" t="s">
        <v>73</v>
      </c>
      <c r="C204" s="1" t="s">
        <v>329</v>
      </c>
      <c r="D204" s="1" t="s">
        <v>330</v>
      </c>
      <c r="E204" s="1" t="s">
        <v>3289</v>
      </c>
      <c r="F204" s="1" t="s">
        <v>332</v>
      </c>
      <c r="G204" s="1" t="s">
        <v>277</v>
      </c>
      <c r="H204" s="1" t="s">
        <v>44</v>
      </c>
      <c r="I204" s="1" t="s">
        <v>829</v>
      </c>
      <c r="J204" s="1" t="s">
        <v>277</v>
      </c>
      <c r="K204" s="1" t="s">
        <v>830</v>
      </c>
      <c r="L204" s="1" t="s">
        <v>1340</v>
      </c>
      <c r="M204" s="1" t="s">
        <v>334</v>
      </c>
      <c r="N204" s="1" t="s">
        <v>51</v>
      </c>
      <c r="O204" s="1" t="s">
        <v>44</v>
      </c>
      <c r="P204" s="1" t="s">
        <v>44</v>
      </c>
      <c r="Q204" s="1" t="s">
        <v>44</v>
      </c>
      <c r="R204" s="1" t="s">
        <v>44</v>
      </c>
      <c r="S204" s="9" t="s">
        <v>52</v>
      </c>
      <c r="T204" s="1" t="s">
        <v>52</v>
      </c>
      <c r="U204" s="413" t="s">
        <v>845</v>
      </c>
      <c r="V204" s="413" t="s">
        <v>107</v>
      </c>
      <c r="W204" s="56" t="s">
        <v>95</v>
      </c>
      <c r="X204" s="56" t="s">
        <v>2998</v>
      </c>
      <c r="Y204" s="53" t="s">
        <v>845</v>
      </c>
      <c r="Z204" s="1" t="s">
        <v>52</v>
      </c>
      <c r="AA204" s="1" t="s">
        <v>886</v>
      </c>
      <c r="AB204" s="1" t="s">
        <v>52</v>
      </c>
      <c r="AC204" s="2" t="s">
        <v>343</v>
      </c>
      <c r="AD204" s="1" t="s">
        <v>52</v>
      </c>
      <c r="AE204" s="1" t="s">
        <v>120</v>
      </c>
      <c r="AF204" s="1" t="s">
        <v>107</v>
      </c>
      <c r="AG204" s="1" t="s">
        <v>122</v>
      </c>
      <c r="AH204" s="1" t="s">
        <v>122</v>
      </c>
      <c r="AI204" s="22" t="s">
        <v>845</v>
      </c>
      <c r="AJ204" s="1" t="s">
        <v>52</v>
      </c>
      <c r="AK204" s="1" t="s">
        <v>239</v>
      </c>
      <c r="AL204" s="1" t="s">
        <v>52</v>
      </c>
      <c r="AM204" s="71" t="s">
        <v>55</v>
      </c>
      <c r="AN204" s="1" t="s">
        <v>122</v>
      </c>
      <c r="AO204" s="3" t="s">
        <v>2514</v>
      </c>
      <c r="AP204" s="90" t="s">
        <v>123</v>
      </c>
      <c r="AQ204" s="29" t="s">
        <v>2740</v>
      </c>
      <c r="AR204" s="29" t="s">
        <v>852</v>
      </c>
      <c r="AS204" s="29" t="s">
        <v>875</v>
      </c>
      <c r="AT204" s="29" t="s">
        <v>2060</v>
      </c>
      <c r="AU204" s="29" t="s">
        <v>397</v>
      </c>
      <c r="AV204" s="29" t="s">
        <v>2060</v>
      </c>
      <c r="AW204" s="29" t="s">
        <v>400</v>
      </c>
      <c r="AX204" s="29" t="s">
        <v>2060</v>
      </c>
    </row>
    <row r="205" spans="1:50" ht="20.25">
      <c r="A205" s="352" t="s">
        <v>9236</v>
      </c>
      <c r="B205" s="1" t="s">
        <v>3738</v>
      </c>
      <c r="C205" s="353" t="s">
        <v>96</v>
      </c>
      <c r="D205" s="354" t="s">
        <v>274</v>
      </c>
      <c r="E205" s="354" t="s">
        <v>205</v>
      </c>
      <c r="F205" s="354" t="s">
        <v>451</v>
      </c>
      <c r="G205" s="354" t="s">
        <v>203</v>
      </c>
      <c r="H205" s="354" t="s">
        <v>66</v>
      </c>
      <c r="I205" s="354" t="s">
        <v>203</v>
      </c>
      <c r="J205" s="354" t="s">
        <v>96</v>
      </c>
      <c r="K205" s="354"/>
      <c r="L205" s="354" t="s">
        <v>99</v>
      </c>
      <c r="M205" s="354" t="s">
        <v>96</v>
      </c>
      <c r="N205" s="114" t="s">
        <v>100</v>
      </c>
      <c r="S205" s="9"/>
      <c r="U205" s="414" t="s">
        <v>10267</v>
      </c>
      <c r="V205" s="53"/>
      <c r="W205" s="53"/>
      <c r="X205" s="53"/>
      <c r="Y205" s="53"/>
      <c r="AC205" s="15" t="s">
        <v>345</v>
      </c>
      <c r="AM205" s="51" t="s">
        <v>62</v>
      </c>
    </row>
    <row r="206" spans="1:50" ht="18.75">
      <c r="A206" s="110"/>
      <c r="S206" s="9"/>
      <c r="U206" s="53"/>
      <c r="V206" s="53"/>
      <c r="W206" s="53"/>
      <c r="X206" s="53"/>
      <c r="Y206" s="53"/>
      <c r="AC206" s="15"/>
      <c r="AM206" s="51"/>
    </row>
    <row r="207" spans="1:50">
      <c r="B207" s="9"/>
      <c r="C207" s="9"/>
      <c r="D207" s="9"/>
      <c r="E207" s="9"/>
      <c r="F207" s="9"/>
      <c r="G207" s="9"/>
      <c r="H207" s="9"/>
      <c r="I207" s="9"/>
      <c r="J207" s="9"/>
      <c r="K207" s="9"/>
      <c r="U207" s="9"/>
      <c r="V207" s="9"/>
      <c r="W207" s="9"/>
      <c r="X207" s="9"/>
      <c r="Y207" s="9"/>
    </row>
    <row r="208" spans="1:50">
      <c r="U208" s="9"/>
      <c r="W208" s="9"/>
      <c r="X208" s="9"/>
    </row>
    <row r="209" spans="1:50" ht="15.75">
      <c r="A209" s="28" t="s">
        <v>2518</v>
      </c>
      <c r="S209" s="570" t="s">
        <v>2516</v>
      </c>
      <c r="T209" s="570"/>
      <c r="U209" s="571" t="s">
        <v>5405</v>
      </c>
      <c r="V209" s="571"/>
      <c r="W209" s="582" t="s">
        <v>843</v>
      </c>
      <c r="X209" s="582"/>
      <c r="Y209" s="23" t="s">
        <v>5395</v>
      </c>
      <c r="AA209" s="27" t="s">
        <v>2517</v>
      </c>
      <c r="AC209" s="18" t="s">
        <v>143</v>
      </c>
      <c r="AE209" s="18" t="s">
        <v>144</v>
      </c>
      <c r="AF209" s="18" t="s">
        <v>145</v>
      </c>
      <c r="AG209" s="585" t="s">
        <v>146</v>
      </c>
      <c r="AH209" s="585"/>
      <c r="AI209" s="23" t="s">
        <v>2266</v>
      </c>
      <c r="AK209" s="18" t="s">
        <v>840</v>
      </c>
      <c r="AL209" s="8"/>
      <c r="AM209" s="18" t="s">
        <v>2318</v>
      </c>
      <c r="AO209" s="563" t="s">
        <v>5281</v>
      </c>
      <c r="AP209" s="563"/>
    </row>
    <row r="210" spans="1:50">
      <c r="A210" s="68" t="s">
        <v>3949</v>
      </c>
      <c r="B210" s="1" t="s">
        <v>0</v>
      </c>
      <c r="C210" s="48" t="s">
        <v>5736</v>
      </c>
      <c r="D210" s="48" t="s">
        <v>5738</v>
      </c>
      <c r="E210" s="48" t="s">
        <v>5739</v>
      </c>
      <c r="F210" s="1" t="s">
        <v>5740</v>
      </c>
      <c r="G210" s="1" t="s">
        <v>5746</v>
      </c>
      <c r="H210" s="1" t="s">
        <v>5747</v>
      </c>
      <c r="I210" s="1" t="s">
        <v>5748</v>
      </c>
      <c r="J210" s="1" t="s">
        <v>5749</v>
      </c>
      <c r="K210" s="1" t="s">
        <v>5750</v>
      </c>
      <c r="L210" s="1" t="s">
        <v>5751</v>
      </c>
      <c r="M210" s="1" t="s">
        <v>5752</v>
      </c>
      <c r="N210" s="1" t="s">
        <v>5753</v>
      </c>
      <c r="O210" s="1" t="s">
        <v>5754</v>
      </c>
      <c r="P210" s="1" t="s">
        <v>5755</v>
      </c>
      <c r="Q210" s="1" t="s">
        <v>5756</v>
      </c>
      <c r="R210" s="1" t="s">
        <v>5757</v>
      </c>
      <c r="S210" s="1" t="s">
        <v>5758</v>
      </c>
      <c r="T210" s="1" t="s">
        <v>5759</v>
      </c>
      <c r="U210" s="1" t="s">
        <v>5760</v>
      </c>
      <c r="V210" s="1" t="s">
        <v>5761</v>
      </c>
      <c r="W210" s="1" t="s">
        <v>5762</v>
      </c>
      <c r="X210" s="1" t="s">
        <v>5763</v>
      </c>
      <c r="Y210" s="1" t="s">
        <v>5764</v>
      </c>
      <c r="Z210" s="1" t="s">
        <v>5765</v>
      </c>
      <c r="AA210" s="1" t="s">
        <v>5766</v>
      </c>
      <c r="AB210" s="1" t="s">
        <v>5767</v>
      </c>
      <c r="AC210" s="1" t="s">
        <v>5768</v>
      </c>
      <c r="AD210" s="1" t="s">
        <v>5769</v>
      </c>
      <c r="AE210" s="1" t="s">
        <v>5770</v>
      </c>
      <c r="AF210" s="1" t="s">
        <v>5771</v>
      </c>
      <c r="AG210" s="1" t="s">
        <v>5772</v>
      </c>
      <c r="AH210" s="1" t="s">
        <v>5773</v>
      </c>
      <c r="AI210" s="1" t="s">
        <v>5774</v>
      </c>
      <c r="AJ210" s="1" t="s">
        <v>5775</v>
      </c>
      <c r="AK210" s="1" t="s">
        <v>5776</v>
      </c>
      <c r="AL210" s="1" t="s">
        <v>5777</v>
      </c>
      <c r="AM210" s="1" t="s">
        <v>5778</v>
      </c>
      <c r="AN210" s="1" t="s">
        <v>5779</v>
      </c>
      <c r="AO210" s="1" t="s">
        <v>5780</v>
      </c>
      <c r="AP210" s="1" t="s">
        <v>5781</v>
      </c>
      <c r="AQ210" s="1" t="s">
        <v>5782</v>
      </c>
      <c r="AR210" s="1" t="s">
        <v>5783</v>
      </c>
      <c r="AS210" s="1" t="s">
        <v>5784</v>
      </c>
      <c r="AT210" s="1" t="s">
        <v>5785</v>
      </c>
      <c r="AU210" s="1" t="s">
        <v>5786</v>
      </c>
      <c r="AV210" s="1" t="s">
        <v>5787</v>
      </c>
      <c r="AW210" s="1" t="s">
        <v>5788</v>
      </c>
      <c r="AX210" s="1" t="s">
        <v>5789</v>
      </c>
    </row>
    <row r="211" spans="1:50" ht="15">
      <c r="B211" s="1" t="s">
        <v>73</v>
      </c>
      <c r="C211" s="1" t="s">
        <v>280</v>
      </c>
      <c r="D211" s="1" t="s">
        <v>43</v>
      </c>
      <c r="E211" s="1" t="s">
        <v>196</v>
      </c>
      <c r="F211" s="1" t="s">
        <v>2524</v>
      </c>
      <c r="G211" s="1" t="s">
        <v>51</v>
      </c>
      <c r="H211" s="1" t="s">
        <v>44</v>
      </c>
      <c r="I211" s="1" t="s">
        <v>44</v>
      </c>
      <c r="J211" s="1" t="s">
        <v>44</v>
      </c>
      <c r="K211" s="1" t="s">
        <v>44</v>
      </c>
      <c r="L211" s="1" t="s">
        <v>44</v>
      </c>
      <c r="M211" s="1" t="s">
        <v>44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44</v>
      </c>
      <c r="S211" s="9" t="s">
        <v>677</v>
      </c>
      <c r="T211" s="1" t="s">
        <v>52</v>
      </c>
      <c r="U211" s="1" t="s">
        <v>606</v>
      </c>
      <c r="V211" s="1" t="s">
        <v>45</v>
      </c>
      <c r="W211" s="9" t="s">
        <v>2525</v>
      </c>
      <c r="X211" s="9" t="s">
        <v>57</v>
      </c>
      <c r="Y211" s="1" t="s">
        <v>239</v>
      </c>
      <c r="Z211" s="1" t="s">
        <v>52</v>
      </c>
      <c r="AA211" s="1" t="s">
        <v>109</v>
      </c>
      <c r="AB211" s="1" t="s">
        <v>52</v>
      </c>
      <c r="AC211" s="2" t="s">
        <v>54</v>
      </c>
      <c r="AD211" s="1" t="s">
        <v>52</v>
      </c>
      <c r="AE211" s="1" t="s">
        <v>679</v>
      </c>
      <c r="AF211" s="1" t="s">
        <v>120</v>
      </c>
      <c r="AG211" s="1" t="s">
        <v>123</v>
      </c>
      <c r="AH211" s="1" t="s">
        <v>52</v>
      </c>
      <c r="AI211" s="22" t="s">
        <v>875</v>
      </c>
      <c r="AJ211" s="1" t="s">
        <v>52</v>
      </c>
      <c r="AK211" s="1" t="s">
        <v>121</v>
      </c>
      <c r="AL211" s="1" t="s">
        <v>52</v>
      </c>
      <c r="AM211" s="2" t="s">
        <v>46</v>
      </c>
      <c r="AN211" s="1" t="s">
        <v>122</v>
      </c>
      <c r="AO211" s="48" t="s">
        <v>846</v>
      </c>
      <c r="AP211" s="48" t="s">
        <v>52</v>
      </c>
      <c r="AQ211" s="29" t="s">
        <v>1030</v>
      </c>
      <c r="AR211" s="29" t="s">
        <v>852</v>
      </c>
      <c r="AS211" s="29" t="s">
        <v>345</v>
      </c>
      <c r="AT211" s="29" t="s">
        <v>342</v>
      </c>
      <c r="AU211" s="29" t="s">
        <v>197</v>
      </c>
      <c r="AV211" s="29" t="s">
        <v>342</v>
      </c>
      <c r="AW211" s="29" t="s">
        <v>95</v>
      </c>
      <c r="AX211" s="29" t="s">
        <v>342</v>
      </c>
    </row>
    <row r="212" spans="1:50" ht="15">
      <c r="A212" s="1" t="s">
        <v>5744</v>
      </c>
      <c r="B212" s="1" t="s">
        <v>3738</v>
      </c>
      <c r="C212" s="69" t="s">
        <v>395</v>
      </c>
      <c r="D212" s="69" t="s">
        <v>66</v>
      </c>
      <c r="E212" s="69" t="s">
        <v>201</v>
      </c>
      <c r="F212" s="69" t="s">
        <v>2519</v>
      </c>
      <c r="G212" s="70" t="s">
        <v>100</v>
      </c>
      <c r="S212" s="9"/>
      <c r="W212" s="9"/>
      <c r="X212" s="9"/>
      <c r="AC212" s="15"/>
      <c r="AM212" s="19" t="s">
        <v>108</v>
      </c>
    </row>
    <row r="213" spans="1:50">
      <c r="B213" s="1" t="s">
        <v>0</v>
      </c>
      <c r="C213" s="48" t="s">
        <v>5737</v>
      </c>
      <c r="D213" s="48" t="s">
        <v>5741</v>
      </c>
      <c r="E213" s="48" t="s">
        <v>5742</v>
      </c>
      <c r="F213" s="1" t="s">
        <v>5743</v>
      </c>
      <c r="G213" s="1" t="s">
        <v>5790</v>
      </c>
      <c r="H213" s="1" t="s">
        <v>5791</v>
      </c>
      <c r="I213" s="1" t="s">
        <v>5792</v>
      </c>
      <c r="J213" s="1" t="s">
        <v>5793</v>
      </c>
      <c r="K213" s="1" t="s">
        <v>5794</v>
      </c>
      <c r="L213" s="1" t="s">
        <v>5795</v>
      </c>
      <c r="M213" s="1" t="s">
        <v>5796</v>
      </c>
      <c r="N213" s="1" t="s">
        <v>5797</v>
      </c>
      <c r="O213" s="1" t="s">
        <v>5798</v>
      </c>
      <c r="P213" s="1" t="s">
        <v>5799</v>
      </c>
      <c r="Q213" s="1" t="s">
        <v>5800</v>
      </c>
      <c r="R213" s="1" t="s">
        <v>5801</v>
      </c>
      <c r="S213" s="9" t="s">
        <v>5802</v>
      </c>
      <c r="T213" s="1" t="s">
        <v>5803</v>
      </c>
      <c r="U213" s="1" t="s">
        <v>5804</v>
      </c>
      <c r="V213" s="1" t="s">
        <v>5805</v>
      </c>
      <c r="W213" s="1" t="s">
        <v>5806</v>
      </c>
      <c r="X213" s="1" t="s">
        <v>5807</v>
      </c>
      <c r="Y213" s="1" t="s">
        <v>5808</v>
      </c>
      <c r="Z213" s="1" t="s">
        <v>5809</v>
      </c>
      <c r="AA213" s="1" t="s">
        <v>5810</v>
      </c>
      <c r="AB213" s="1" t="s">
        <v>5811</v>
      </c>
      <c r="AC213" s="1" t="s">
        <v>5812</v>
      </c>
      <c r="AD213" s="1" t="s">
        <v>5813</v>
      </c>
      <c r="AE213" s="1" t="s">
        <v>5814</v>
      </c>
      <c r="AF213" s="1" t="s">
        <v>5815</v>
      </c>
      <c r="AG213" s="1" t="s">
        <v>5816</v>
      </c>
      <c r="AH213" s="1" t="s">
        <v>5817</v>
      </c>
      <c r="AI213" s="1" t="s">
        <v>5818</v>
      </c>
      <c r="AJ213" s="1" t="s">
        <v>5819</v>
      </c>
      <c r="AK213" s="1" t="s">
        <v>5820</v>
      </c>
      <c r="AL213" s="1" t="s">
        <v>5821</v>
      </c>
      <c r="AM213" s="1" t="s">
        <v>5822</v>
      </c>
      <c r="AN213" s="1" t="s">
        <v>5823</v>
      </c>
      <c r="AO213" s="1" t="s">
        <v>5824</v>
      </c>
      <c r="AP213" s="1" t="s">
        <v>5825</v>
      </c>
      <c r="AQ213" s="1" t="s">
        <v>5826</v>
      </c>
      <c r="AR213" s="1" t="s">
        <v>5827</v>
      </c>
      <c r="AS213" s="1" t="s">
        <v>5828</v>
      </c>
      <c r="AT213" s="1" t="s">
        <v>5829</v>
      </c>
      <c r="AU213" s="1" t="s">
        <v>5830</v>
      </c>
      <c r="AV213" s="1" t="s">
        <v>5831</v>
      </c>
      <c r="AW213" s="1" t="s">
        <v>5832</v>
      </c>
      <c r="AX213" s="1" t="s">
        <v>5833</v>
      </c>
    </row>
    <row r="214" spans="1:50" ht="15">
      <c r="B214" s="1" t="s">
        <v>73</v>
      </c>
      <c r="C214" s="1" t="s">
        <v>280</v>
      </c>
      <c r="D214" s="1" t="s">
        <v>43</v>
      </c>
      <c r="E214" s="1" t="s">
        <v>196</v>
      </c>
      <c r="F214" s="1" t="s">
        <v>2524</v>
      </c>
      <c r="G214" s="1" t="s">
        <v>51</v>
      </c>
      <c r="H214" s="1" t="s">
        <v>44</v>
      </c>
      <c r="I214" s="1" t="s">
        <v>44</v>
      </c>
      <c r="J214" s="1" t="s">
        <v>44</v>
      </c>
      <c r="K214" s="1" t="s">
        <v>44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44</v>
      </c>
      <c r="S214" s="9" t="s">
        <v>677</v>
      </c>
      <c r="T214" s="1" t="s">
        <v>52</v>
      </c>
      <c r="U214" s="1" t="s">
        <v>402</v>
      </c>
      <c r="V214" s="1" t="s">
        <v>45</v>
      </c>
      <c r="W214" s="9" t="s">
        <v>2686</v>
      </c>
      <c r="X214" s="9" t="s">
        <v>57</v>
      </c>
      <c r="Y214" s="1" t="s">
        <v>846</v>
      </c>
      <c r="Z214" s="1" t="s">
        <v>52</v>
      </c>
      <c r="AA214" s="1" t="s">
        <v>109</v>
      </c>
      <c r="AB214" s="1" t="s">
        <v>52</v>
      </c>
      <c r="AC214" s="2" t="s">
        <v>54</v>
      </c>
      <c r="AD214" s="1" t="s">
        <v>52</v>
      </c>
      <c r="AE214" s="1" t="s">
        <v>679</v>
      </c>
      <c r="AF214" s="1" t="s">
        <v>120</v>
      </c>
      <c r="AG214" s="1" t="s">
        <v>123</v>
      </c>
      <c r="AH214" s="1" t="s">
        <v>52</v>
      </c>
      <c r="AI214" s="22" t="s">
        <v>875</v>
      </c>
      <c r="AJ214" s="1" t="s">
        <v>52</v>
      </c>
      <c r="AK214" s="1" t="s">
        <v>121</v>
      </c>
      <c r="AL214" s="1" t="s">
        <v>52</v>
      </c>
      <c r="AM214" s="2" t="s">
        <v>46</v>
      </c>
      <c r="AN214" s="1" t="s">
        <v>122</v>
      </c>
      <c r="AO214" s="48" t="s">
        <v>846</v>
      </c>
      <c r="AP214" s="48" t="s">
        <v>52</v>
      </c>
      <c r="AQ214" s="29" t="s">
        <v>1030</v>
      </c>
      <c r="AR214" s="29" t="s">
        <v>852</v>
      </c>
      <c r="AS214" s="29" t="s">
        <v>345</v>
      </c>
      <c r="AT214" s="29" t="s">
        <v>342</v>
      </c>
      <c r="AU214" s="29" t="s">
        <v>197</v>
      </c>
      <c r="AV214" s="29" t="s">
        <v>342</v>
      </c>
      <c r="AW214" s="29" t="s">
        <v>95</v>
      </c>
      <c r="AX214" s="29" t="s">
        <v>342</v>
      </c>
    </row>
    <row r="215" spans="1:50" ht="15">
      <c r="A215" s="1" t="s">
        <v>5745</v>
      </c>
      <c r="B215" s="1" t="s">
        <v>3738</v>
      </c>
      <c r="C215" s="69" t="s">
        <v>395</v>
      </c>
      <c r="D215" s="69" t="s">
        <v>66</v>
      </c>
      <c r="E215" s="69" t="s">
        <v>201</v>
      </c>
      <c r="F215" s="69" t="s">
        <v>2519</v>
      </c>
      <c r="G215" s="70" t="s">
        <v>100</v>
      </c>
      <c r="S215" s="9"/>
      <c r="AC215" s="15"/>
      <c r="AM215" s="19" t="s">
        <v>108</v>
      </c>
    </row>
    <row r="216" spans="1:50">
      <c r="B216" s="9"/>
      <c r="H216" s="9"/>
      <c r="I216" s="9"/>
      <c r="J216" s="9"/>
      <c r="S216" s="9"/>
    </row>
    <row r="217" spans="1:50" ht="15.75">
      <c r="S217" s="9" t="s">
        <v>2516</v>
      </c>
      <c r="T217" s="3"/>
      <c r="U217" s="30"/>
      <c r="V217" s="29" t="s">
        <v>209</v>
      </c>
      <c r="W217" s="31" t="s">
        <v>2526</v>
      </c>
      <c r="X217" s="31"/>
      <c r="Y217" s="23" t="s">
        <v>1233</v>
      </c>
      <c r="AA217" s="27" t="s">
        <v>2517</v>
      </c>
      <c r="AC217" s="18" t="s">
        <v>143</v>
      </c>
      <c r="AE217" s="18" t="s">
        <v>144</v>
      </c>
      <c r="AF217" s="18" t="s">
        <v>145</v>
      </c>
      <c r="AG217" s="585" t="s">
        <v>146</v>
      </c>
      <c r="AH217" s="585"/>
      <c r="AI217" s="23" t="s">
        <v>2266</v>
      </c>
      <c r="AK217" s="18" t="s">
        <v>840</v>
      </c>
      <c r="AL217" s="8"/>
      <c r="AM217" s="18" t="s">
        <v>2318</v>
      </c>
      <c r="AO217" s="563" t="s">
        <v>5281</v>
      </c>
      <c r="AP217" s="563"/>
    </row>
    <row r="218" spans="1:50" ht="15">
      <c r="A218" s="24" t="s">
        <v>3951</v>
      </c>
      <c r="B218" s="1" t="s">
        <v>0</v>
      </c>
      <c r="C218" s="3" t="s">
        <v>3950</v>
      </c>
      <c r="D218" s="3" t="s">
        <v>3952</v>
      </c>
      <c r="E218" s="3" t="s">
        <v>3953</v>
      </c>
      <c r="F218" s="9" t="s">
        <v>3954</v>
      </c>
      <c r="G218" s="9" t="s">
        <v>3955</v>
      </c>
      <c r="H218" s="9" t="s">
        <v>3956</v>
      </c>
      <c r="I218" s="9" t="s">
        <v>3957</v>
      </c>
      <c r="J218" s="9" t="s">
        <v>3958</v>
      </c>
      <c r="K218" s="9" t="s">
        <v>3959</v>
      </c>
      <c r="L218" s="9" t="s">
        <v>3960</v>
      </c>
      <c r="M218" s="9" t="s">
        <v>3961</v>
      </c>
      <c r="N218" s="9" t="s">
        <v>3962</v>
      </c>
      <c r="O218" s="9" t="s">
        <v>3963</v>
      </c>
      <c r="P218" s="9" t="s">
        <v>3964</v>
      </c>
      <c r="Q218" s="9" t="s">
        <v>3965</v>
      </c>
      <c r="R218" s="9" t="s">
        <v>3966</v>
      </c>
      <c r="S218" s="9" t="s">
        <v>3967</v>
      </c>
      <c r="T218" s="9" t="s">
        <v>3968</v>
      </c>
      <c r="U218" s="9" t="s">
        <v>3969</v>
      </c>
      <c r="V218" s="9" t="s">
        <v>3970</v>
      </c>
      <c r="W218" s="9" t="s">
        <v>3971</v>
      </c>
      <c r="X218" s="9" t="s">
        <v>3972</v>
      </c>
      <c r="Y218" s="9" t="s">
        <v>3973</v>
      </c>
      <c r="Z218" s="9" t="s">
        <v>3974</v>
      </c>
      <c r="AA218" s="9" t="s">
        <v>3975</v>
      </c>
      <c r="AB218" s="9" t="s">
        <v>3976</v>
      </c>
      <c r="AC218" s="9" t="s">
        <v>3977</v>
      </c>
      <c r="AD218" s="9" t="s">
        <v>3978</v>
      </c>
      <c r="AE218" s="9" t="s">
        <v>3979</v>
      </c>
      <c r="AF218" s="9" t="s">
        <v>3980</v>
      </c>
      <c r="AG218" s="9" t="s">
        <v>3981</v>
      </c>
      <c r="AH218" s="9" t="s">
        <v>3982</v>
      </c>
      <c r="AI218" s="9" t="s">
        <v>3983</v>
      </c>
      <c r="AJ218" s="9" t="s">
        <v>3984</v>
      </c>
      <c r="AK218" s="9" t="s">
        <v>3985</v>
      </c>
      <c r="AL218" s="9" t="s">
        <v>3986</v>
      </c>
      <c r="AM218" s="9" t="s">
        <v>3987</v>
      </c>
      <c r="AN218" s="9" t="s">
        <v>3988</v>
      </c>
      <c r="AO218" s="9" t="s">
        <v>3989</v>
      </c>
      <c r="AP218" s="9" t="s">
        <v>3990</v>
      </c>
      <c r="AQ218" s="9" t="s">
        <v>3991</v>
      </c>
      <c r="AR218" s="9" t="s">
        <v>3992</v>
      </c>
      <c r="AS218" s="9" t="s">
        <v>3993</v>
      </c>
      <c r="AT218" s="9" t="s">
        <v>3994</v>
      </c>
      <c r="AU218" s="9" t="s">
        <v>3995</v>
      </c>
      <c r="AV218" s="9" t="s">
        <v>3996</v>
      </c>
      <c r="AW218" s="9" t="s">
        <v>3997</v>
      </c>
      <c r="AX218" s="9" t="s">
        <v>3998</v>
      </c>
    </row>
    <row r="219" spans="1:50">
      <c r="B219" s="1" t="s">
        <v>73</v>
      </c>
      <c r="C219" s="1" t="s">
        <v>95</v>
      </c>
      <c r="D219" s="1" t="s">
        <v>197</v>
      </c>
      <c r="E219" s="1" t="s">
        <v>92</v>
      </c>
      <c r="F219" s="1" t="s">
        <v>43</v>
      </c>
      <c r="G219" s="1" t="s">
        <v>199</v>
      </c>
      <c r="H219" s="1" t="s">
        <v>44</v>
      </c>
      <c r="I219" s="1" t="s">
        <v>45</v>
      </c>
      <c r="J219" s="1" t="s">
        <v>200</v>
      </c>
      <c r="K219" s="1" t="s">
        <v>2264</v>
      </c>
      <c r="L219" s="1" t="s">
        <v>51</v>
      </c>
      <c r="M219" s="1" t="s">
        <v>44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44</v>
      </c>
      <c r="S219" s="9" t="s">
        <v>1348</v>
      </c>
      <c r="T219" s="1" t="s">
        <v>123</v>
      </c>
      <c r="U219" s="1" t="s">
        <v>606</v>
      </c>
      <c r="V219" s="1" t="s">
        <v>55</v>
      </c>
      <c r="W219" s="9" t="s">
        <v>453</v>
      </c>
      <c r="X219" s="9" t="s">
        <v>108</v>
      </c>
      <c r="Y219" s="1" t="s">
        <v>239</v>
      </c>
      <c r="Z219" s="1" t="s">
        <v>52</v>
      </c>
      <c r="AA219" s="1" t="s">
        <v>279</v>
      </c>
      <c r="AB219" s="1" t="s">
        <v>52</v>
      </c>
      <c r="AC219" s="71" t="s">
        <v>756</v>
      </c>
      <c r="AD219" s="1" t="s">
        <v>52</v>
      </c>
      <c r="AE219" s="1" t="s">
        <v>124</v>
      </c>
      <c r="AF219" s="1" t="s">
        <v>120</v>
      </c>
      <c r="AG219" s="1" t="s">
        <v>107</v>
      </c>
      <c r="AH219" s="1" t="s">
        <v>52</v>
      </c>
      <c r="AI219" s="22" t="s">
        <v>344</v>
      </c>
      <c r="AJ219" s="1" t="s">
        <v>52</v>
      </c>
      <c r="AK219" s="1" t="s">
        <v>123</v>
      </c>
      <c r="AL219" s="1" t="s">
        <v>52</v>
      </c>
      <c r="AM219" s="71" t="s">
        <v>198</v>
      </c>
      <c r="AN219" s="1" t="s">
        <v>122</v>
      </c>
      <c r="AO219" s="48" t="s">
        <v>236</v>
      </c>
      <c r="AP219" s="48" t="s">
        <v>52</v>
      </c>
      <c r="AQ219" s="29" t="s">
        <v>2946</v>
      </c>
      <c r="AR219" s="29" t="s">
        <v>852</v>
      </c>
      <c r="AS219" s="29" t="s">
        <v>43</v>
      </c>
      <c r="AT219" s="29" t="s">
        <v>2930</v>
      </c>
      <c r="AU219" s="29" t="s">
        <v>763</v>
      </c>
      <c r="AV219" s="29" t="s">
        <v>2930</v>
      </c>
      <c r="AW219" s="29" t="s">
        <v>1911</v>
      </c>
      <c r="AX219" s="29" t="s">
        <v>2930</v>
      </c>
    </row>
    <row r="220" spans="1:50">
      <c r="A220" s="1" t="s">
        <v>3948</v>
      </c>
      <c r="B220" s="1" t="s">
        <v>3738</v>
      </c>
      <c r="C220" s="28" t="s">
        <v>99</v>
      </c>
      <c r="D220" s="28" t="s">
        <v>202</v>
      </c>
      <c r="E220" s="28" t="s">
        <v>96</v>
      </c>
      <c r="F220" s="28" t="s">
        <v>66</v>
      </c>
      <c r="G220" s="28" t="s">
        <v>204</v>
      </c>
      <c r="H220" s="28"/>
      <c r="I220" s="28" t="s">
        <v>67</v>
      </c>
      <c r="J220" s="28" t="s">
        <v>205</v>
      </c>
      <c r="K220" s="28" t="s">
        <v>2260</v>
      </c>
      <c r="L220" s="28" t="s">
        <v>100</v>
      </c>
      <c r="S220" s="9"/>
      <c r="W220" s="9"/>
      <c r="X220" s="9"/>
      <c r="AC220" s="72" t="s">
        <v>678</v>
      </c>
      <c r="AM220" s="72" t="s">
        <v>677</v>
      </c>
    </row>
    <row r="221" spans="1:50">
      <c r="B221" s="1" t="s">
        <v>0</v>
      </c>
      <c r="C221" s="3" t="s">
        <v>3999</v>
      </c>
      <c r="D221" s="3" t="s">
        <v>4000</v>
      </c>
      <c r="E221" s="3" t="s">
        <v>4001</v>
      </c>
      <c r="F221" s="9" t="s">
        <v>4002</v>
      </c>
      <c r="G221" s="9" t="s">
        <v>4003</v>
      </c>
      <c r="H221" s="9" t="s">
        <v>4004</v>
      </c>
      <c r="I221" s="9" t="s">
        <v>4005</v>
      </c>
      <c r="J221" s="9" t="s">
        <v>4006</v>
      </c>
      <c r="K221" s="9" t="s">
        <v>4007</v>
      </c>
      <c r="L221" s="9" t="s">
        <v>4008</v>
      </c>
      <c r="M221" s="9" t="s">
        <v>4009</v>
      </c>
      <c r="N221" s="9" t="s">
        <v>4010</v>
      </c>
      <c r="O221" s="9" t="s">
        <v>4011</v>
      </c>
      <c r="P221" s="9" t="s">
        <v>4012</v>
      </c>
      <c r="Q221" s="9" t="s">
        <v>4013</v>
      </c>
      <c r="R221" s="9" t="s">
        <v>4014</v>
      </c>
      <c r="S221" s="9" t="s">
        <v>4015</v>
      </c>
      <c r="T221" s="9" t="s">
        <v>4016</v>
      </c>
      <c r="U221" s="9" t="s">
        <v>4017</v>
      </c>
      <c r="V221" s="9" t="s">
        <v>4018</v>
      </c>
      <c r="W221" s="9" t="s">
        <v>4019</v>
      </c>
      <c r="X221" s="9" t="s">
        <v>4020</v>
      </c>
      <c r="Y221" s="9" t="s">
        <v>4021</v>
      </c>
      <c r="Z221" s="9" t="s">
        <v>4022</v>
      </c>
      <c r="AA221" s="9" t="s">
        <v>4023</v>
      </c>
      <c r="AB221" s="9" t="s">
        <v>4024</v>
      </c>
      <c r="AC221" s="73" t="s">
        <v>4025</v>
      </c>
      <c r="AD221" s="9" t="s">
        <v>4026</v>
      </c>
      <c r="AE221" s="9" t="s">
        <v>4027</v>
      </c>
      <c r="AF221" s="9" t="s">
        <v>4028</v>
      </c>
      <c r="AG221" s="9" t="s">
        <v>4029</v>
      </c>
      <c r="AH221" s="9" t="s">
        <v>4030</v>
      </c>
      <c r="AI221" s="9" t="s">
        <v>4031</v>
      </c>
      <c r="AJ221" s="9" t="s">
        <v>4032</v>
      </c>
      <c r="AK221" s="9" t="s">
        <v>4033</v>
      </c>
      <c r="AL221" s="9" t="s">
        <v>4034</v>
      </c>
      <c r="AM221" s="9" t="s">
        <v>4035</v>
      </c>
      <c r="AN221" s="9" t="s">
        <v>4036</v>
      </c>
      <c r="AO221" s="9" t="s">
        <v>4037</v>
      </c>
      <c r="AP221" s="9" t="s">
        <v>4038</v>
      </c>
      <c r="AQ221" s="9" t="s">
        <v>4039</v>
      </c>
      <c r="AR221" s="9" t="s">
        <v>4040</v>
      </c>
      <c r="AS221" s="9" t="s">
        <v>4041</v>
      </c>
      <c r="AT221" s="9" t="s">
        <v>4042</v>
      </c>
      <c r="AU221" s="9" t="s">
        <v>4043</v>
      </c>
      <c r="AV221" s="9" t="s">
        <v>4044</v>
      </c>
      <c r="AW221" s="9" t="s">
        <v>4045</v>
      </c>
      <c r="AX221" s="9" t="s">
        <v>4046</v>
      </c>
    </row>
    <row r="222" spans="1:50">
      <c r="B222" s="1" t="s">
        <v>73</v>
      </c>
      <c r="C222" s="1" t="s">
        <v>95</v>
      </c>
      <c r="D222" s="1" t="s">
        <v>197</v>
      </c>
      <c r="E222" s="1" t="s">
        <v>92</v>
      </c>
      <c r="F222" s="1" t="s">
        <v>43</v>
      </c>
      <c r="G222" s="1" t="s">
        <v>199</v>
      </c>
      <c r="H222" s="1" t="s">
        <v>44</v>
      </c>
      <c r="I222" s="1" t="s">
        <v>45</v>
      </c>
      <c r="J222" s="1" t="s">
        <v>200</v>
      </c>
      <c r="K222" s="1" t="s">
        <v>2264</v>
      </c>
      <c r="L222" s="1" t="s">
        <v>51</v>
      </c>
      <c r="M222" s="1" t="s">
        <v>44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44</v>
      </c>
      <c r="S222" s="9" t="s">
        <v>1348</v>
      </c>
      <c r="T222" s="1" t="s">
        <v>123</v>
      </c>
      <c r="U222" s="1" t="s">
        <v>606</v>
      </c>
      <c r="V222" s="1" t="s">
        <v>55</v>
      </c>
      <c r="W222" s="9" t="s">
        <v>453</v>
      </c>
      <c r="X222" s="9" t="s">
        <v>108</v>
      </c>
      <c r="Y222" s="1" t="s">
        <v>846</v>
      </c>
      <c r="Z222" s="1" t="s">
        <v>52</v>
      </c>
      <c r="AA222" s="1" t="s">
        <v>279</v>
      </c>
      <c r="AB222" s="1" t="s">
        <v>52</v>
      </c>
      <c r="AC222" s="71" t="s">
        <v>756</v>
      </c>
      <c r="AD222" s="1" t="s">
        <v>52</v>
      </c>
      <c r="AE222" s="1" t="s">
        <v>124</v>
      </c>
      <c r="AF222" s="1" t="s">
        <v>120</v>
      </c>
      <c r="AG222" s="1" t="s">
        <v>107</v>
      </c>
      <c r="AH222" s="1" t="s">
        <v>52</v>
      </c>
      <c r="AI222" s="22" t="s">
        <v>344</v>
      </c>
      <c r="AJ222" s="1" t="s">
        <v>52</v>
      </c>
      <c r="AK222" s="1" t="s">
        <v>123</v>
      </c>
      <c r="AL222" s="1" t="s">
        <v>52</v>
      </c>
      <c r="AM222" s="71" t="s">
        <v>198</v>
      </c>
      <c r="AN222" s="1" t="s">
        <v>122</v>
      </c>
      <c r="AO222" s="48" t="s">
        <v>236</v>
      </c>
      <c r="AP222" s="48" t="s">
        <v>52</v>
      </c>
      <c r="AQ222" s="29" t="s">
        <v>2946</v>
      </c>
      <c r="AR222" s="29" t="s">
        <v>852</v>
      </c>
      <c r="AS222" s="29" t="s">
        <v>43</v>
      </c>
      <c r="AT222" s="29" t="s">
        <v>2930</v>
      </c>
      <c r="AU222" s="29" t="s">
        <v>763</v>
      </c>
      <c r="AV222" s="29" t="s">
        <v>2930</v>
      </c>
      <c r="AW222" s="29" t="s">
        <v>1911</v>
      </c>
      <c r="AX222" s="29" t="s">
        <v>2930</v>
      </c>
    </row>
    <row r="223" spans="1:50">
      <c r="A223" s="1" t="s">
        <v>3072</v>
      </c>
      <c r="B223" s="1" t="s">
        <v>3738</v>
      </c>
      <c r="C223" s="28" t="s">
        <v>99</v>
      </c>
      <c r="D223" s="28" t="s">
        <v>202</v>
      </c>
      <c r="E223" s="28" t="s">
        <v>96</v>
      </c>
      <c r="F223" s="28" t="s">
        <v>66</v>
      </c>
      <c r="G223" s="28" t="s">
        <v>204</v>
      </c>
      <c r="H223" s="28"/>
      <c r="I223" s="28" t="s">
        <v>67</v>
      </c>
      <c r="J223" s="28" t="s">
        <v>205</v>
      </c>
      <c r="K223" s="28" t="s">
        <v>2260</v>
      </c>
      <c r="L223" s="28" t="s">
        <v>100</v>
      </c>
      <c r="S223" s="9"/>
      <c r="AC223" s="72" t="s">
        <v>678</v>
      </c>
      <c r="AD223" s="72"/>
      <c r="AE223" s="72"/>
      <c r="AF223" s="72"/>
      <c r="AG223" s="72"/>
      <c r="AH223" s="72"/>
      <c r="AI223" s="74"/>
      <c r="AJ223" s="72"/>
      <c r="AK223" s="72"/>
      <c r="AL223" s="72"/>
      <c r="AM223" s="72" t="s">
        <v>677</v>
      </c>
    </row>
    <row r="224" spans="1:50">
      <c r="B224" s="9"/>
      <c r="C224" s="9"/>
      <c r="D224" s="9"/>
      <c r="E224" s="9"/>
      <c r="F224" s="9"/>
      <c r="G224" s="9"/>
      <c r="H224" s="9"/>
      <c r="I224" s="9"/>
      <c r="J224" s="9"/>
      <c r="S224" s="9"/>
    </row>
    <row r="225" spans="1:50" ht="15">
      <c r="A225" s="24" t="s">
        <v>5280</v>
      </c>
      <c r="B225" s="1" t="s">
        <v>0</v>
      </c>
      <c r="C225" s="3" t="s">
        <v>5231</v>
      </c>
      <c r="D225" s="3" t="s">
        <v>5232</v>
      </c>
      <c r="E225" s="3" t="s">
        <v>5233</v>
      </c>
      <c r="F225" s="9" t="s">
        <v>5234</v>
      </c>
      <c r="G225" s="9" t="s">
        <v>5235</v>
      </c>
      <c r="H225" s="9" t="s">
        <v>5236</v>
      </c>
      <c r="I225" s="9" t="s">
        <v>5237</v>
      </c>
      <c r="J225" s="9" t="s">
        <v>5238</v>
      </c>
      <c r="K225" s="9" t="s">
        <v>5239</v>
      </c>
      <c r="L225" s="9" t="s">
        <v>5240</v>
      </c>
      <c r="M225" s="9" t="s">
        <v>5241</v>
      </c>
      <c r="N225" s="9" t="s">
        <v>5242</v>
      </c>
      <c r="O225" s="9" t="s">
        <v>5243</v>
      </c>
      <c r="P225" s="9" t="s">
        <v>5244</v>
      </c>
      <c r="Q225" s="9" t="s">
        <v>5245</v>
      </c>
      <c r="R225" s="9" t="s">
        <v>5246</v>
      </c>
      <c r="S225" s="9" t="s">
        <v>5247</v>
      </c>
      <c r="T225" s="9" t="s">
        <v>5248</v>
      </c>
      <c r="U225" s="9" t="s">
        <v>5249</v>
      </c>
      <c r="V225" s="9" t="s">
        <v>5250</v>
      </c>
      <c r="W225" s="9" t="s">
        <v>5251</v>
      </c>
      <c r="X225" s="9" t="s">
        <v>5252</v>
      </c>
      <c r="Y225" s="9" t="s">
        <v>5253</v>
      </c>
      <c r="Z225" s="9" t="s">
        <v>5254</v>
      </c>
      <c r="AA225" s="9" t="s">
        <v>5255</v>
      </c>
      <c r="AB225" s="9" t="s">
        <v>5256</v>
      </c>
      <c r="AC225" s="9" t="s">
        <v>5257</v>
      </c>
      <c r="AD225" s="9" t="s">
        <v>5258</v>
      </c>
      <c r="AE225" s="9" t="s">
        <v>5259</v>
      </c>
      <c r="AF225" s="9" t="s">
        <v>5261</v>
      </c>
      <c r="AG225" s="9" t="s">
        <v>5262</v>
      </c>
      <c r="AH225" s="9" t="s">
        <v>5263</v>
      </c>
      <c r="AI225" s="9" t="s">
        <v>5264</v>
      </c>
      <c r="AJ225" s="9" t="s">
        <v>5265</v>
      </c>
      <c r="AK225" s="9" t="s">
        <v>5266</v>
      </c>
      <c r="AL225" s="9" t="s">
        <v>5260</v>
      </c>
      <c r="AM225" s="9" t="s">
        <v>5267</v>
      </c>
      <c r="AN225" s="9" t="s">
        <v>5268</v>
      </c>
      <c r="AO225" s="9" t="s">
        <v>5269</v>
      </c>
      <c r="AP225" s="9" t="s">
        <v>5270</v>
      </c>
      <c r="AQ225" s="9" t="s">
        <v>5271</v>
      </c>
      <c r="AR225" s="9" t="s">
        <v>5272</v>
      </c>
      <c r="AS225" s="9" t="s">
        <v>5273</v>
      </c>
      <c r="AT225" s="9" t="s">
        <v>5274</v>
      </c>
      <c r="AU225" s="9" t="s">
        <v>5275</v>
      </c>
      <c r="AV225" s="9" t="s">
        <v>5276</v>
      </c>
      <c r="AW225" s="9" t="s">
        <v>5277</v>
      </c>
      <c r="AX225" s="9" t="s">
        <v>5278</v>
      </c>
    </row>
    <row r="226" spans="1:50">
      <c r="B226" s="1" t="s">
        <v>73</v>
      </c>
      <c r="C226" s="1" t="s">
        <v>452</v>
      </c>
      <c r="D226" s="1" t="s">
        <v>42</v>
      </c>
      <c r="E226" s="1" t="s">
        <v>47</v>
      </c>
      <c r="F226" s="1" t="s">
        <v>279</v>
      </c>
      <c r="G226" s="1" t="s">
        <v>45</v>
      </c>
      <c r="H226" s="1" t="s">
        <v>51</v>
      </c>
      <c r="I226" s="1" t="s">
        <v>44</v>
      </c>
      <c r="J226" s="1" t="s">
        <v>200</v>
      </c>
      <c r="K226" s="1" t="s">
        <v>44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44</v>
      </c>
      <c r="S226" s="9" t="s">
        <v>281</v>
      </c>
      <c r="T226" s="1" t="s">
        <v>107</v>
      </c>
      <c r="U226" s="48" t="s">
        <v>52</v>
      </c>
      <c r="V226" s="48" t="s">
        <v>54</v>
      </c>
      <c r="W226" s="9" t="s">
        <v>3214</v>
      </c>
      <c r="X226" s="9" t="s">
        <v>1371</v>
      </c>
      <c r="Y226" s="1" t="s">
        <v>239</v>
      </c>
      <c r="Z226" s="1" t="s">
        <v>52</v>
      </c>
      <c r="AA226" s="1" t="s">
        <v>344</v>
      </c>
      <c r="AB226" s="1" t="s">
        <v>52</v>
      </c>
      <c r="AC226" s="71" t="s">
        <v>757</v>
      </c>
      <c r="AD226" s="1" t="s">
        <v>52</v>
      </c>
      <c r="AE226" s="1" t="s">
        <v>52</v>
      </c>
      <c r="AF226" s="1" t="s">
        <v>120</v>
      </c>
      <c r="AG226" s="1" t="s">
        <v>122</v>
      </c>
      <c r="AH226" s="1" t="s">
        <v>122</v>
      </c>
      <c r="AI226" s="22" t="s">
        <v>121</v>
      </c>
      <c r="AJ226" s="1" t="s">
        <v>52</v>
      </c>
      <c r="AK226" s="1" t="s">
        <v>52</v>
      </c>
      <c r="AL226" s="1" t="s">
        <v>52</v>
      </c>
      <c r="AM226" s="71" t="s">
        <v>52</v>
      </c>
      <c r="AN226" s="1" t="s">
        <v>122</v>
      </c>
      <c r="AO226" s="48" t="s">
        <v>109</v>
      </c>
      <c r="AP226" s="48" t="s">
        <v>52</v>
      </c>
      <c r="AQ226" s="29" t="s">
        <v>2634</v>
      </c>
      <c r="AR226" s="29" t="s">
        <v>852</v>
      </c>
      <c r="AS226" s="29" t="s">
        <v>877</v>
      </c>
      <c r="AT226" s="29" t="s">
        <v>2578</v>
      </c>
      <c r="AU226" s="29" t="s">
        <v>200</v>
      </c>
      <c r="AV226" s="29" t="s">
        <v>2578</v>
      </c>
      <c r="AW226" s="29" t="s">
        <v>3240</v>
      </c>
      <c r="AX226" s="29" t="s">
        <v>2578</v>
      </c>
    </row>
    <row r="227" spans="1:50">
      <c r="A227" s="1" t="s">
        <v>3948</v>
      </c>
      <c r="B227" s="73" t="s">
        <v>3738</v>
      </c>
      <c r="C227" s="22" t="s">
        <v>451</v>
      </c>
      <c r="D227" s="22" t="s">
        <v>65</v>
      </c>
      <c r="E227" s="118" t="s">
        <v>69</v>
      </c>
      <c r="F227" s="22" t="s">
        <v>4355</v>
      </c>
      <c r="G227" s="22" t="s">
        <v>67</v>
      </c>
      <c r="H227" s="22" t="s">
        <v>100</v>
      </c>
      <c r="I227" s="9"/>
      <c r="J227" s="9"/>
      <c r="K227" s="9"/>
      <c r="L227" s="9"/>
      <c r="U227" s="1" t="s">
        <v>107</v>
      </c>
      <c r="V227" s="1" t="s">
        <v>54</v>
      </c>
      <c r="W227" s="9" t="s">
        <v>5279</v>
      </c>
      <c r="X227" s="9"/>
      <c r="AC227" s="72" t="s">
        <v>758</v>
      </c>
      <c r="AM227" s="72" t="s">
        <v>52</v>
      </c>
    </row>
    <row r="228" spans="1:50">
      <c r="B228" s="9"/>
      <c r="C228" s="9"/>
      <c r="D228" s="9"/>
      <c r="E228" s="9"/>
      <c r="F228" s="9"/>
      <c r="G228" s="9"/>
      <c r="H228" s="9"/>
      <c r="I228" s="9"/>
      <c r="J228" s="9"/>
    </row>
    <row r="229" spans="1:50" ht="15">
      <c r="A229" s="24" t="s">
        <v>9918</v>
      </c>
      <c r="B229" s="1" t="s">
        <v>0</v>
      </c>
      <c r="C229" s="3" t="s">
        <v>10046</v>
      </c>
      <c r="D229" s="3" t="s">
        <v>10047</v>
      </c>
      <c r="E229" s="3" t="s">
        <v>10048</v>
      </c>
      <c r="F229" s="3" t="s">
        <v>10049</v>
      </c>
      <c r="G229" s="3" t="s">
        <v>10050</v>
      </c>
      <c r="H229" s="3" t="s">
        <v>10051</v>
      </c>
      <c r="I229" s="3" t="s">
        <v>10052</v>
      </c>
      <c r="J229" s="9" t="s">
        <v>10053</v>
      </c>
      <c r="K229" s="9" t="s">
        <v>10054</v>
      </c>
      <c r="L229" s="9" t="s">
        <v>10055</v>
      </c>
      <c r="M229" s="9" t="s">
        <v>10056</v>
      </c>
      <c r="N229" s="9" t="s">
        <v>10057</v>
      </c>
      <c r="O229" s="9" t="s">
        <v>10058</v>
      </c>
      <c r="P229" s="9" t="s">
        <v>10059</v>
      </c>
      <c r="Q229" s="9" t="s">
        <v>10060</v>
      </c>
      <c r="R229" s="9" t="s">
        <v>10061</v>
      </c>
      <c r="S229" s="9" t="s">
        <v>10062</v>
      </c>
      <c r="T229" s="9" t="s">
        <v>10063</v>
      </c>
      <c r="U229" s="9" t="s">
        <v>10064</v>
      </c>
      <c r="V229" s="9" t="s">
        <v>10065</v>
      </c>
      <c r="W229" s="9" t="s">
        <v>10066</v>
      </c>
      <c r="X229" s="9" t="s">
        <v>10067</v>
      </c>
      <c r="Y229" s="9" t="s">
        <v>10068</v>
      </c>
      <c r="Z229" s="9" t="s">
        <v>10069</v>
      </c>
      <c r="AA229" s="9" t="s">
        <v>10070</v>
      </c>
      <c r="AB229" s="9" t="s">
        <v>10071</v>
      </c>
      <c r="AC229" s="9" t="s">
        <v>10072</v>
      </c>
      <c r="AD229" s="9" t="s">
        <v>10073</v>
      </c>
      <c r="AE229" s="9" t="s">
        <v>10074</v>
      </c>
      <c r="AF229" s="9" t="s">
        <v>10075</v>
      </c>
      <c r="AG229" s="9" t="s">
        <v>10076</v>
      </c>
      <c r="AH229" s="9" t="s">
        <v>10077</v>
      </c>
      <c r="AI229" s="9" t="s">
        <v>10078</v>
      </c>
      <c r="AJ229" s="9" t="s">
        <v>10079</v>
      </c>
      <c r="AK229" s="9" t="s">
        <v>10080</v>
      </c>
      <c r="AL229" s="9" t="s">
        <v>10081</v>
      </c>
      <c r="AM229" s="9" t="s">
        <v>10082</v>
      </c>
      <c r="AN229" s="9" t="s">
        <v>10083</v>
      </c>
      <c r="AO229" s="9" t="s">
        <v>10084</v>
      </c>
      <c r="AP229" s="9" t="s">
        <v>10085</v>
      </c>
      <c r="AQ229" s="9" t="s">
        <v>10086</v>
      </c>
      <c r="AR229" s="9" t="s">
        <v>10087</v>
      </c>
      <c r="AS229" s="9" t="s">
        <v>10088</v>
      </c>
      <c r="AT229" s="9" t="s">
        <v>10089</v>
      </c>
      <c r="AU229" s="9" t="s">
        <v>10090</v>
      </c>
      <c r="AV229" s="9" t="s">
        <v>10091</v>
      </c>
      <c r="AW229" s="48" t="s">
        <v>10092</v>
      </c>
      <c r="AX229" s="48" t="s">
        <v>10093</v>
      </c>
    </row>
    <row r="230" spans="1:50">
      <c r="B230" s="1" t="s">
        <v>73</v>
      </c>
      <c r="C230" s="1" t="s">
        <v>92</v>
      </c>
      <c r="D230" s="1" t="s">
        <v>200</v>
      </c>
      <c r="E230" s="1" t="s">
        <v>272</v>
      </c>
      <c r="F230" s="1" t="s">
        <v>46</v>
      </c>
      <c r="G230" s="1" t="s">
        <v>43</v>
      </c>
      <c r="H230" s="1" t="s">
        <v>197</v>
      </c>
      <c r="I230" s="1" t="s">
        <v>42</v>
      </c>
      <c r="J230" s="1" t="s">
        <v>51</v>
      </c>
      <c r="K230" s="1" t="s">
        <v>44</v>
      </c>
      <c r="L230" s="1" t="s">
        <v>44</v>
      </c>
      <c r="M230" s="1" t="s">
        <v>44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44</v>
      </c>
      <c r="S230" s="9" t="s">
        <v>2264</v>
      </c>
      <c r="T230" s="1" t="s">
        <v>107</v>
      </c>
      <c r="U230" s="48" t="s">
        <v>606</v>
      </c>
      <c r="V230" s="48" t="s">
        <v>55</v>
      </c>
      <c r="W230" s="9" t="s">
        <v>3179</v>
      </c>
      <c r="X230" s="9" t="s">
        <v>57</v>
      </c>
      <c r="Y230" s="1" t="s">
        <v>239</v>
      </c>
      <c r="Z230" s="1" t="s">
        <v>52</v>
      </c>
      <c r="AA230" s="1" t="s">
        <v>278</v>
      </c>
      <c r="AB230" s="1" t="s">
        <v>52</v>
      </c>
      <c r="AC230" s="71" t="s">
        <v>399</v>
      </c>
      <c r="AD230" s="1" t="s">
        <v>52</v>
      </c>
      <c r="AE230" s="1" t="s">
        <v>48</v>
      </c>
      <c r="AF230" s="1" t="s">
        <v>120</v>
      </c>
      <c r="AG230" s="1" t="s">
        <v>107</v>
      </c>
      <c r="AH230" s="1" t="s">
        <v>52</v>
      </c>
      <c r="AI230" s="22" t="s">
        <v>344</v>
      </c>
      <c r="AJ230" s="1" t="s">
        <v>52</v>
      </c>
      <c r="AK230" s="1" t="s">
        <v>107</v>
      </c>
      <c r="AL230" s="1" t="s">
        <v>52</v>
      </c>
      <c r="AM230" s="71" t="s">
        <v>198</v>
      </c>
      <c r="AN230" s="1" t="s">
        <v>122</v>
      </c>
      <c r="AO230" s="48" t="s">
        <v>109</v>
      </c>
      <c r="AP230" s="48" t="s">
        <v>52</v>
      </c>
      <c r="AQ230" s="29" t="s">
        <v>3321</v>
      </c>
      <c r="AR230" s="29" t="s">
        <v>852</v>
      </c>
      <c r="AS230" s="29" t="s">
        <v>3316</v>
      </c>
      <c r="AT230" s="29" t="s">
        <v>342</v>
      </c>
      <c r="AU230" s="29" t="s">
        <v>3061</v>
      </c>
      <c r="AV230" s="29" t="s">
        <v>342</v>
      </c>
      <c r="AW230" s="29" t="s">
        <v>3927</v>
      </c>
      <c r="AX230" s="29" t="s">
        <v>342</v>
      </c>
    </row>
    <row r="231" spans="1:50">
      <c r="A231" s="1" t="s">
        <v>3948</v>
      </c>
      <c r="B231" s="73" t="s">
        <v>3738</v>
      </c>
      <c r="C231" s="22" t="s">
        <v>96</v>
      </c>
      <c r="D231" s="22" t="s">
        <v>205</v>
      </c>
      <c r="E231" s="118" t="s">
        <v>275</v>
      </c>
      <c r="F231" s="22" t="s">
        <v>68</v>
      </c>
      <c r="G231" s="22" t="s">
        <v>66</v>
      </c>
      <c r="H231" s="22" t="s">
        <v>202</v>
      </c>
      <c r="I231" s="9" t="s">
        <v>65</v>
      </c>
      <c r="J231" s="9" t="s">
        <v>100</v>
      </c>
      <c r="K231" s="9"/>
      <c r="L231" s="9"/>
      <c r="W231" s="48" t="s">
        <v>5279</v>
      </c>
      <c r="X231" s="48"/>
      <c r="Y231" s="48"/>
      <c r="AC231" s="72"/>
      <c r="AM231" s="72"/>
    </row>
    <row r="232" spans="1:50">
      <c r="B232" s="9"/>
      <c r="C232" s="9"/>
      <c r="D232" s="9"/>
      <c r="E232" s="9"/>
      <c r="F232" s="9"/>
      <c r="G232" s="9"/>
      <c r="H232" s="9"/>
      <c r="I232" s="9"/>
      <c r="J232" s="9"/>
      <c r="K232" s="9"/>
      <c r="U232" s="1" t="s">
        <v>402</v>
      </c>
      <c r="V232" s="1" t="s">
        <v>55</v>
      </c>
      <c r="W232" s="1" t="s">
        <v>853</v>
      </c>
      <c r="X232" s="1" t="s">
        <v>2010</v>
      </c>
      <c r="Y232" s="1" t="s">
        <v>846</v>
      </c>
    </row>
    <row r="233" spans="1:50">
      <c r="A233" s="4" t="s">
        <v>77</v>
      </c>
      <c r="AI233" s="22"/>
    </row>
    <row r="234" spans="1:50" ht="15">
      <c r="A234" s="1" t="s">
        <v>1</v>
      </c>
      <c r="B234" s="1" t="s">
        <v>0</v>
      </c>
      <c r="S234" s="570" t="s">
        <v>2516</v>
      </c>
      <c r="T234" s="570"/>
      <c r="W234" s="559" t="s">
        <v>843</v>
      </c>
      <c r="X234" s="559"/>
      <c r="Y234" s="1" t="s">
        <v>3123</v>
      </c>
      <c r="AC234" s="574" t="s">
        <v>60</v>
      </c>
      <c r="AD234" s="574"/>
      <c r="AE234" s="574" t="s">
        <v>58</v>
      </c>
      <c r="AF234" s="574"/>
      <c r="AG234" s="574" t="s">
        <v>59</v>
      </c>
      <c r="AH234" s="574"/>
      <c r="AI234" s="575" t="s">
        <v>61</v>
      </c>
      <c r="AJ234" s="575"/>
    </row>
    <row r="235" spans="1:50">
      <c r="C235" s="1" t="s">
        <v>3073</v>
      </c>
      <c r="D235" s="1" t="s">
        <v>3074</v>
      </c>
      <c r="E235" s="1" t="s">
        <v>3075</v>
      </c>
      <c r="F235" s="1" t="s">
        <v>3076</v>
      </c>
      <c r="G235" s="1" t="s">
        <v>3077</v>
      </c>
      <c r="H235" s="1" t="s">
        <v>3078</v>
      </c>
      <c r="I235" s="1" t="s">
        <v>3079</v>
      </c>
      <c r="J235" s="1" t="s">
        <v>3080</v>
      </c>
      <c r="K235" s="1" t="s">
        <v>3081</v>
      </c>
      <c r="L235" s="1" t="s">
        <v>3082</v>
      </c>
      <c r="M235" s="1" t="s">
        <v>3083</v>
      </c>
      <c r="N235" s="1" t="s">
        <v>3084</v>
      </c>
      <c r="O235" s="1" t="s">
        <v>3085</v>
      </c>
      <c r="P235" s="1" t="s">
        <v>3087</v>
      </c>
      <c r="Q235" s="1" t="s">
        <v>3088</v>
      </c>
      <c r="R235" s="1" t="s">
        <v>3089</v>
      </c>
      <c r="S235" s="1" t="s">
        <v>3090</v>
      </c>
      <c r="T235" s="1" t="s">
        <v>3091</v>
      </c>
      <c r="U235" s="1" t="s">
        <v>3092</v>
      </c>
      <c r="V235" s="1" t="s">
        <v>3086</v>
      </c>
      <c r="W235" s="1" t="s">
        <v>3093</v>
      </c>
      <c r="X235" s="1" t="s">
        <v>3094</v>
      </c>
      <c r="Y235" s="1" t="s">
        <v>3095</v>
      </c>
      <c r="Z235" s="1" t="s">
        <v>3096</v>
      </c>
      <c r="AA235" s="1" t="s">
        <v>3097</v>
      </c>
      <c r="AB235" s="1" t="s">
        <v>3098</v>
      </c>
      <c r="AC235" s="1" t="s">
        <v>3099</v>
      </c>
      <c r="AD235" s="1" t="s">
        <v>3100</v>
      </c>
      <c r="AE235" s="1" t="s">
        <v>3101</v>
      </c>
      <c r="AF235" s="1" t="s">
        <v>3103</v>
      </c>
      <c r="AG235" s="1" t="s">
        <v>3104</v>
      </c>
      <c r="AH235" s="1" t="s">
        <v>3105</v>
      </c>
      <c r="AI235" s="1" t="s">
        <v>3106</v>
      </c>
      <c r="AJ235" s="1" t="s">
        <v>3107</v>
      </c>
      <c r="AK235" s="1" t="s">
        <v>3108</v>
      </c>
      <c r="AL235" s="1" t="s">
        <v>3102</v>
      </c>
      <c r="AM235" s="1" t="s">
        <v>3109</v>
      </c>
      <c r="AN235" s="1" t="s">
        <v>3110</v>
      </c>
      <c r="AO235" s="1" t="s">
        <v>3111</v>
      </c>
      <c r="AP235" s="1" t="s">
        <v>3112</v>
      </c>
      <c r="AQ235" s="1" t="s">
        <v>3113</v>
      </c>
      <c r="AR235" s="1" t="s">
        <v>3114</v>
      </c>
      <c r="AS235" s="1" t="s">
        <v>3115</v>
      </c>
      <c r="AT235" s="1" t="s">
        <v>3116</v>
      </c>
      <c r="AU235" s="1" t="s">
        <v>3117</v>
      </c>
      <c r="AV235" s="1" t="s">
        <v>3118</v>
      </c>
      <c r="AW235" s="1" t="s">
        <v>3119</v>
      </c>
      <c r="AX235" s="1" t="s">
        <v>3120</v>
      </c>
    </row>
    <row r="236" spans="1:50" ht="15">
      <c r="B236" s="1" t="s">
        <v>73</v>
      </c>
      <c r="C236" s="1" t="s">
        <v>199</v>
      </c>
      <c r="D236" s="1" t="s">
        <v>1291</v>
      </c>
      <c r="E236" s="1" t="s">
        <v>1290</v>
      </c>
      <c r="F236" s="1" t="s">
        <v>57</v>
      </c>
      <c r="G236" s="1" t="s">
        <v>1713</v>
      </c>
      <c r="H236" s="1" t="s">
        <v>44</v>
      </c>
      <c r="I236" s="1" t="s">
        <v>46</v>
      </c>
      <c r="J236" s="1" t="s">
        <v>1290</v>
      </c>
      <c r="K236" s="1" t="s">
        <v>946</v>
      </c>
      <c r="L236" s="1" t="s">
        <v>55</v>
      </c>
      <c r="M236" s="1" t="s">
        <v>1291</v>
      </c>
      <c r="N236" s="1" t="s">
        <v>763</v>
      </c>
      <c r="O236" s="1" t="s">
        <v>50</v>
      </c>
      <c r="P236" s="1" t="s">
        <v>51</v>
      </c>
      <c r="Q236" s="1" t="s">
        <v>44</v>
      </c>
      <c r="R236" s="1" t="s">
        <v>44</v>
      </c>
      <c r="S236" s="3" t="s">
        <v>1662</v>
      </c>
      <c r="T236" s="3" t="s">
        <v>52</v>
      </c>
      <c r="U236" s="1" t="s">
        <v>52</v>
      </c>
      <c r="V236" s="1" t="s">
        <v>52</v>
      </c>
      <c r="W236" s="3" t="s">
        <v>334</v>
      </c>
      <c r="X236" s="3" t="s">
        <v>1626</v>
      </c>
      <c r="Y236" s="9" t="s">
        <v>54</v>
      </c>
      <c r="Z236" s="1" t="s">
        <v>52</v>
      </c>
      <c r="AA236" s="1" t="s">
        <v>52</v>
      </c>
      <c r="AB236" s="1" t="s">
        <v>52</v>
      </c>
      <c r="AC236" s="15" t="s">
        <v>207</v>
      </c>
      <c r="AD236" s="1" t="s">
        <v>52</v>
      </c>
      <c r="AE236" s="15" t="s">
        <v>207</v>
      </c>
      <c r="AF236" s="1" t="s">
        <v>52</v>
      </c>
      <c r="AG236" s="15" t="s">
        <v>207</v>
      </c>
      <c r="AH236" s="1" t="s">
        <v>52</v>
      </c>
      <c r="AI236" s="16" t="s">
        <v>207</v>
      </c>
      <c r="AJ236" s="1" t="s">
        <v>52</v>
      </c>
      <c r="AK236" s="1" t="s">
        <v>52</v>
      </c>
      <c r="AL236" s="1" t="s">
        <v>52</v>
      </c>
      <c r="AM236" s="1" t="s">
        <v>52</v>
      </c>
      <c r="AN236" s="1" t="s">
        <v>52</v>
      </c>
      <c r="AO236" s="1" t="s">
        <v>52</v>
      </c>
      <c r="AP236" s="1" t="s">
        <v>52</v>
      </c>
      <c r="AQ236" s="13" t="s">
        <v>236</v>
      </c>
      <c r="AR236" s="13" t="s">
        <v>239</v>
      </c>
      <c r="AS236" s="13" t="s">
        <v>237</v>
      </c>
      <c r="AT236" s="13">
        <v>82</v>
      </c>
      <c r="AU236" s="13">
        <v>32</v>
      </c>
      <c r="AV236" s="13">
        <v>82</v>
      </c>
      <c r="AW236" s="13" t="s">
        <v>238</v>
      </c>
      <c r="AX236" s="13">
        <v>82</v>
      </c>
    </row>
    <row r="237" spans="1:50" ht="15">
      <c r="B237" s="14" t="s">
        <v>74</v>
      </c>
      <c r="AC237" s="15"/>
      <c r="AE237" s="15"/>
      <c r="AG237" s="15"/>
      <c r="AI237" s="16"/>
    </row>
    <row r="238" spans="1:50" ht="15">
      <c r="A238" s="1" t="s">
        <v>3121</v>
      </c>
      <c r="B238" s="10" t="s">
        <v>75</v>
      </c>
      <c r="C238" s="10" t="s">
        <v>204</v>
      </c>
      <c r="D238" s="10" t="s">
        <v>1287</v>
      </c>
      <c r="E238" s="10" t="s">
        <v>1285</v>
      </c>
      <c r="F238" s="10" t="s">
        <v>1288</v>
      </c>
      <c r="G238" s="10" t="s">
        <v>1712</v>
      </c>
      <c r="H238" s="10"/>
      <c r="I238" s="10" t="s">
        <v>68</v>
      </c>
      <c r="J238" s="10" t="s">
        <v>1285</v>
      </c>
      <c r="K238" s="10" t="s">
        <v>1960</v>
      </c>
      <c r="L238" s="10" t="s">
        <v>3122</v>
      </c>
      <c r="M238" s="10" t="s">
        <v>1287</v>
      </c>
      <c r="N238" s="10" t="s">
        <v>760</v>
      </c>
      <c r="O238" s="10" t="s">
        <v>71</v>
      </c>
      <c r="P238" s="1" t="s">
        <v>100</v>
      </c>
      <c r="AC238" s="15"/>
      <c r="AE238" s="15"/>
      <c r="AG238" s="15"/>
      <c r="AI238" s="16"/>
    </row>
    <row r="239" spans="1:50" ht="15">
      <c r="AC239" s="2"/>
      <c r="AE239" s="2"/>
      <c r="AG239" s="2"/>
      <c r="AI239" s="12"/>
    </row>
    <row r="240" spans="1:50" ht="15">
      <c r="A240" s="1" t="s">
        <v>3124</v>
      </c>
      <c r="AC240" s="2"/>
      <c r="AE240" s="2"/>
      <c r="AG240" s="2"/>
      <c r="AI240" s="12"/>
    </row>
    <row r="241" spans="2:50">
      <c r="C241" s="1" t="s">
        <v>2065</v>
      </c>
      <c r="D241" s="1" t="s">
        <v>2066</v>
      </c>
      <c r="E241" s="1" t="s">
        <v>2067</v>
      </c>
      <c r="F241" s="1" t="s">
        <v>2068</v>
      </c>
      <c r="G241" s="1" t="s">
        <v>2069</v>
      </c>
      <c r="H241" s="1" t="s">
        <v>2070</v>
      </c>
      <c r="I241" s="1" t="s">
        <v>2071</v>
      </c>
      <c r="J241" s="1" t="s">
        <v>2072</v>
      </c>
      <c r="K241" s="1" t="s">
        <v>2073</v>
      </c>
      <c r="L241" s="1" t="s">
        <v>2074</v>
      </c>
      <c r="M241" s="1" t="s">
        <v>2075</v>
      </c>
      <c r="N241" s="1" t="s">
        <v>2076</v>
      </c>
      <c r="O241" s="1" t="s">
        <v>2077</v>
      </c>
      <c r="P241" s="1" t="s">
        <v>2078</v>
      </c>
      <c r="Q241" s="1" t="s">
        <v>2079</v>
      </c>
      <c r="R241" s="1" t="s">
        <v>2080</v>
      </c>
      <c r="S241" s="1" t="s">
        <v>2081</v>
      </c>
      <c r="T241" s="1" t="s">
        <v>2082</v>
      </c>
      <c r="U241" s="1" t="s">
        <v>2083</v>
      </c>
      <c r="V241" s="1" t="s">
        <v>2084</v>
      </c>
      <c r="W241" s="1" t="s">
        <v>2085</v>
      </c>
      <c r="X241" s="1" t="s">
        <v>2086</v>
      </c>
      <c r="Y241" s="1" t="s">
        <v>2087</v>
      </c>
      <c r="Z241" s="1" t="s">
        <v>2088</v>
      </c>
      <c r="AA241" s="1" t="s">
        <v>2089</v>
      </c>
      <c r="AB241" s="1" t="s">
        <v>2090</v>
      </c>
      <c r="AC241" s="1" t="s">
        <v>2091</v>
      </c>
      <c r="AD241" s="1" t="s">
        <v>2092</v>
      </c>
      <c r="AE241" s="1" t="s">
        <v>2093</v>
      </c>
      <c r="AF241" s="1" t="s">
        <v>2094</v>
      </c>
      <c r="AG241" s="1" t="s">
        <v>2095</v>
      </c>
      <c r="AH241" s="1" t="s">
        <v>2096</v>
      </c>
      <c r="AI241" s="1" t="s">
        <v>2097</v>
      </c>
      <c r="AJ241" s="1" t="s">
        <v>2098</v>
      </c>
      <c r="AK241" s="1" t="s">
        <v>2099</v>
      </c>
      <c r="AL241" s="1" t="s">
        <v>2100</v>
      </c>
      <c r="AM241" s="1" t="s">
        <v>2101</v>
      </c>
      <c r="AN241" s="1" t="s">
        <v>2102</v>
      </c>
      <c r="AO241" s="1" t="s">
        <v>2103</v>
      </c>
      <c r="AP241" s="1" t="s">
        <v>2104</v>
      </c>
      <c r="AQ241" s="1" t="s">
        <v>2105</v>
      </c>
      <c r="AR241" s="1" t="s">
        <v>2106</v>
      </c>
      <c r="AS241" s="1" t="s">
        <v>2107</v>
      </c>
      <c r="AT241" s="1" t="s">
        <v>2108</v>
      </c>
      <c r="AU241" s="1" t="s">
        <v>2109</v>
      </c>
      <c r="AV241" s="1" t="s">
        <v>2110</v>
      </c>
      <c r="AW241" s="1" t="s">
        <v>2111</v>
      </c>
      <c r="AX241" s="1" t="s">
        <v>2112</v>
      </c>
    </row>
    <row r="242" spans="2:50" ht="15">
      <c r="B242" s="1" t="s">
        <v>73</v>
      </c>
      <c r="C242" s="1" t="s">
        <v>273</v>
      </c>
      <c r="D242" s="1" t="s">
        <v>50</v>
      </c>
      <c r="E242" s="1" t="s">
        <v>1371</v>
      </c>
      <c r="F242" s="1" t="s">
        <v>1290</v>
      </c>
      <c r="G242" s="1" t="s">
        <v>1291</v>
      </c>
      <c r="H242" s="1" t="s">
        <v>1514</v>
      </c>
      <c r="I242" s="1" t="s">
        <v>51</v>
      </c>
      <c r="J242" s="1" t="s">
        <v>44</v>
      </c>
      <c r="K242" s="1" t="s">
        <v>44</v>
      </c>
      <c r="L242" s="1" t="s">
        <v>44</v>
      </c>
      <c r="M242" s="1" t="s">
        <v>44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44</v>
      </c>
      <c r="S242" s="3" t="s">
        <v>2261</v>
      </c>
      <c r="T242" s="3" t="s">
        <v>107</v>
      </c>
      <c r="U242" s="1" t="s">
        <v>52</v>
      </c>
      <c r="V242" s="1" t="s">
        <v>52</v>
      </c>
      <c r="W242" s="3" t="s">
        <v>2262</v>
      </c>
      <c r="X242" s="3" t="s">
        <v>50</v>
      </c>
      <c r="Y242" s="9" t="s">
        <v>54</v>
      </c>
      <c r="Z242" s="1" t="s">
        <v>52</v>
      </c>
      <c r="AA242" s="1" t="s">
        <v>52</v>
      </c>
      <c r="AB242" s="1" t="s">
        <v>52</v>
      </c>
      <c r="AC242" s="15" t="s">
        <v>46</v>
      </c>
      <c r="AD242" s="1" t="s">
        <v>52</v>
      </c>
      <c r="AE242" s="15" t="s">
        <v>453</v>
      </c>
      <c r="AF242" s="1" t="s">
        <v>52</v>
      </c>
      <c r="AG242" s="15" t="s">
        <v>453</v>
      </c>
      <c r="AH242" s="1" t="s">
        <v>52</v>
      </c>
      <c r="AI242" s="16" t="s">
        <v>46</v>
      </c>
      <c r="AJ242" s="1" t="s">
        <v>52</v>
      </c>
      <c r="AK242" s="1" t="s">
        <v>52</v>
      </c>
      <c r="AL242" s="1" t="s">
        <v>52</v>
      </c>
      <c r="AM242" s="1" t="s">
        <v>52</v>
      </c>
      <c r="AN242" s="1" t="s">
        <v>52</v>
      </c>
      <c r="AO242" s="1" t="s">
        <v>52</v>
      </c>
      <c r="AP242" s="1" t="s">
        <v>52</v>
      </c>
      <c r="AQ242" s="13" t="s">
        <v>236</v>
      </c>
      <c r="AR242" s="13" t="s">
        <v>239</v>
      </c>
      <c r="AS242" s="13" t="s">
        <v>237</v>
      </c>
      <c r="AT242" s="13">
        <v>82</v>
      </c>
      <c r="AU242" s="13">
        <v>32</v>
      </c>
      <c r="AV242" s="13">
        <v>82</v>
      </c>
      <c r="AW242" s="13" t="s">
        <v>238</v>
      </c>
      <c r="AX242" s="13">
        <v>82</v>
      </c>
    </row>
    <row r="243" spans="2:50" ht="15">
      <c r="B243" s="14" t="s">
        <v>74</v>
      </c>
      <c r="AC243" s="15"/>
      <c r="AE243" s="15"/>
      <c r="AG243" s="15"/>
      <c r="AI243" s="16"/>
    </row>
    <row r="244" spans="2:50" ht="15">
      <c r="B244" s="4" t="s">
        <v>75</v>
      </c>
      <c r="C244" s="4" t="s">
        <v>276</v>
      </c>
      <c r="D244" s="4" t="s">
        <v>71</v>
      </c>
      <c r="E244" s="4" t="s">
        <v>1369</v>
      </c>
      <c r="F244" s="4" t="s">
        <v>1285</v>
      </c>
      <c r="G244" s="4" t="s">
        <v>1287</v>
      </c>
      <c r="H244" s="4" t="s">
        <v>1513</v>
      </c>
      <c r="I244" s="4" t="s">
        <v>100</v>
      </c>
      <c r="J244" s="9"/>
      <c r="K244" s="9"/>
      <c r="L244" s="9"/>
      <c r="AC244" s="15"/>
      <c r="AE244" s="15"/>
      <c r="AG244" s="15"/>
      <c r="AI244" s="16"/>
    </row>
    <row r="245" spans="2:50" ht="15">
      <c r="AC245" s="2"/>
      <c r="AE245" s="2"/>
      <c r="AG245" s="2"/>
      <c r="AI245" s="12"/>
    </row>
    <row r="246" spans="2:50">
      <c r="C246" s="1" t="s">
        <v>2061</v>
      </c>
      <c r="D246" s="1" t="s">
        <v>2062</v>
      </c>
      <c r="E246" s="1" t="s">
        <v>2063</v>
      </c>
      <c r="F246" s="1" t="s">
        <v>1854</v>
      </c>
      <c r="G246" s="1" t="s">
        <v>1855</v>
      </c>
      <c r="H246" s="1" t="s">
        <v>1856</v>
      </c>
      <c r="I246" s="1" t="s">
        <v>1857</v>
      </c>
      <c r="J246" s="1" t="s">
        <v>1858</v>
      </c>
      <c r="K246" s="1" t="s">
        <v>1859</v>
      </c>
      <c r="L246" s="1" t="s">
        <v>1860</v>
      </c>
      <c r="M246" s="1" t="s">
        <v>1861</v>
      </c>
      <c r="N246" s="1" t="s">
        <v>1862</v>
      </c>
      <c r="O246" s="1" t="s">
        <v>1863</v>
      </c>
      <c r="P246" s="1" t="s">
        <v>1864</v>
      </c>
      <c r="Q246" s="1" t="s">
        <v>1865</v>
      </c>
      <c r="R246" s="1" t="s">
        <v>1866</v>
      </c>
      <c r="S246" s="1" t="s">
        <v>1867</v>
      </c>
      <c r="T246" s="1" t="s">
        <v>1868</v>
      </c>
      <c r="U246" s="1" t="s">
        <v>1869</v>
      </c>
      <c r="V246" s="1" t="s">
        <v>1870</v>
      </c>
      <c r="W246" s="1" t="s">
        <v>1871</v>
      </c>
      <c r="X246" s="1" t="s">
        <v>1872</v>
      </c>
      <c r="Y246" s="1" t="s">
        <v>1873</v>
      </c>
      <c r="Z246" s="1" t="s">
        <v>1874</v>
      </c>
      <c r="AA246" s="1" t="s">
        <v>1875</v>
      </c>
      <c r="AB246" s="1" t="s">
        <v>1876</v>
      </c>
      <c r="AC246" s="1" t="s">
        <v>1877</v>
      </c>
      <c r="AD246" s="1" t="s">
        <v>1878</v>
      </c>
      <c r="AE246" s="1" t="s">
        <v>1879</v>
      </c>
      <c r="AF246" s="1" t="s">
        <v>1880</v>
      </c>
      <c r="AG246" s="1" t="s">
        <v>1881</v>
      </c>
      <c r="AH246" s="1" t="s">
        <v>1882</v>
      </c>
      <c r="AI246" s="1" t="s">
        <v>1763</v>
      </c>
      <c r="AJ246" s="1" t="s">
        <v>1764</v>
      </c>
      <c r="AK246" s="1" t="s">
        <v>1765</v>
      </c>
      <c r="AL246" s="1" t="s">
        <v>1766</v>
      </c>
      <c r="AM246" s="1" t="s">
        <v>1767</v>
      </c>
      <c r="AN246" s="1" t="s">
        <v>1768</v>
      </c>
      <c r="AO246" s="1" t="s">
        <v>1769</v>
      </c>
      <c r="AP246" s="1" t="s">
        <v>1770</v>
      </c>
      <c r="AQ246" s="1" t="s">
        <v>1771</v>
      </c>
      <c r="AR246" s="1" t="s">
        <v>1772</v>
      </c>
      <c r="AS246" s="1" t="s">
        <v>1773</v>
      </c>
      <c r="AT246" s="1" t="s">
        <v>1774</v>
      </c>
      <c r="AU246" s="1" t="s">
        <v>1775</v>
      </c>
      <c r="AV246" s="1" t="s">
        <v>1776</v>
      </c>
      <c r="AW246" s="1" t="s">
        <v>1777</v>
      </c>
      <c r="AX246" s="1" t="s">
        <v>1778</v>
      </c>
    </row>
    <row r="247" spans="2:50" ht="15">
      <c r="B247" s="1" t="s">
        <v>73</v>
      </c>
      <c r="C247" s="1" t="s">
        <v>453</v>
      </c>
      <c r="D247" s="1" t="s">
        <v>56</v>
      </c>
      <c r="E247" s="1" t="s">
        <v>240</v>
      </c>
      <c r="F247" s="1" t="s">
        <v>764</v>
      </c>
      <c r="G247" s="1" t="s">
        <v>1292</v>
      </c>
      <c r="H247" s="1" t="s">
        <v>764</v>
      </c>
      <c r="I247" s="1" t="s">
        <v>51</v>
      </c>
      <c r="J247" s="1" t="s">
        <v>44</v>
      </c>
      <c r="K247" s="1" t="s">
        <v>44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44</v>
      </c>
      <c r="S247" s="3" t="s">
        <v>2011</v>
      </c>
      <c r="T247" s="3" t="s">
        <v>107</v>
      </c>
      <c r="U247" s="1" t="s">
        <v>52</v>
      </c>
      <c r="V247" s="1" t="s">
        <v>52</v>
      </c>
      <c r="W247" s="3" t="s">
        <v>829</v>
      </c>
      <c r="X247" s="3" t="s">
        <v>50</v>
      </c>
      <c r="Y247" s="9" t="s">
        <v>54</v>
      </c>
      <c r="Z247" s="1" t="s">
        <v>52</v>
      </c>
      <c r="AA247" s="1" t="s">
        <v>52</v>
      </c>
      <c r="AB247" s="1" t="s">
        <v>52</v>
      </c>
      <c r="AC247" s="2" t="s">
        <v>453</v>
      </c>
      <c r="AD247" s="1" t="s">
        <v>52</v>
      </c>
      <c r="AE247" s="2" t="s">
        <v>453</v>
      </c>
      <c r="AF247" s="1" t="s">
        <v>52</v>
      </c>
      <c r="AG247" s="2" t="s">
        <v>453</v>
      </c>
      <c r="AH247" s="1" t="s">
        <v>52</v>
      </c>
      <c r="AI247" s="12" t="s">
        <v>453</v>
      </c>
      <c r="AJ247" s="1" t="s">
        <v>52</v>
      </c>
      <c r="AK247" s="1" t="s">
        <v>52</v>
      </c>
      <c r="AL247" s="1" t="s">
        <v>52</v>
      </c>
      <c r="AM247" s="1" t="s">
        <v>52</v>
      </c>
      <c r="AN247" s="1" t="s">
        <v>52</v>
      </c>
      <c r="AO247" s="1" t="s">
        <v>52</v>
      </c>
      <c r="AP247" s="1" t="s">
        <v>52</v>
      </c>
      <c r="AQ247" s="13" t="s">
        <v>236</v>
      </c>
      <c r="AR247" s="13" t="s">
        <v>239</v>
      </c>
      <c r="AS247" s="13" t="s">
        <v>237</v>
      </c>
      <c r="AT247" s="13">
        <v>82</v>
      </c>
      <c r="AU247" s="13">
        <v>32</v>
      </c>
      <c r="AV247" s="13">
        <v>82</v>
      </c>
      <c r="AW247" s="13" t="s">
        <v>238</v>
      </c>
      <c r="AX247" s="13">
        <v>82</v>
      </c>
    </row>
    <row r="248" spans="2:50" ht="15">
      <c r="B248" s="14" t="s">
        <v>74</v>
      </c>
      <c r="AC248" s="15" t="s">
        <v>50</v>
      </c>
      <c r="AE248" s="15" t="s">
        <v>50</v>
      </c>
      <c r="AG248" s="15" t="s">
        <v>50</v>
      </c>
      <c r="AI248" s="16" t="s">
        <v>50</v>
      </c>
    </row>
    <row r="249" spans="2:50" ht="15">
      <c r="B249" s="4" t="s">
        <v>75</v>
      </c>
      <c r="C249" s="4" t="s">
        <v>1136</v>
      </c>
      <c r="D249" s="4" t="s">
        <v>1370</v>
      </c>
      <c r="E249" s="4" t="s">
        <v>2064</v>
      </c>
      <c r="F249" s="4" t="s">
        <v>761</v>
      </c>
      <c r="G249" s="4" t="s">
        <v>1289</v>
      </c>
      <c r="H249" s="4" t="s">
        <v>761</v>
      </c>
      <c r="I249" s="4" t="s">
        <v>100</v>
      </c>
      <c r="J249" s="9"/>
      <c r="K249" s="9"/>
      <c r="L249" s="9"/>
      <c r="AC249" s="15"/>
      <c r="AE249" s="15"/>
      <c r="AG249" s="15"/>
      <c r="AI249" s="16"/>
    </row>
    <row r="250" spans="2:50" ht="15">
      <c r="AC250" s="2"/>
      <c r="AE250" s="2"/>
      <c r="AG250" s="2"/>
      <c r="AI250" s="12"/>
    </row>
    <row r="251" spans="2:50">
      <c r="C251" s="1" t="s">
        <v>2012</v>
      </c>
      <c r="D251" s="1" t="s">
        <v>2013</v>
      </c>
      <c r="E251" s="1" t="s">
        <v>2014</v>
      </c>
      <c r="F251" s="1" t="s">
        <v>2015</v>
      </c>
      <c r="G251" s="1" t="s">
        <v>2016</v>
      </c>
      <c r="H251" s="1" t="s">
        <v>2017</v>
      </c>
      <c r="I251" s="1" t="s">
        <v>2018</v>
      </c>
      <c r="J251" s="1" t="s">
        <v>2019</v>
      </c>
      <c r="K251" s="1" t="s">
        <v>2020</v>
      </c>
      <c r="L251" s="1" t="s">
        <v>2021</v>
      </c>
      <c r="M251" s="1" t="s">
        <v>2022</v>
      </c>
      <c r="N251" s="1" t="s">
        <v>2023</v>
      </c>
      <c r="O251" s="1" t="s">
        <v>2024</v>
      </c>
      <c r="P251" s="1" t="s">
        <v>2025</v>
      </c>
      <c r="Q251" s="1" t="s">
        <v>2026</v>
      </c>
      <c r="R251" s="1" t="s">
        <v>2027</v>
      </c>
      <c r="S251" s="1" t="s">
        <v>2028</v>
      </c>
      <c r="T251" s="1" t="s">
        <v>2029</v>
      </c>
      <c r="U251" s="1" t="s">
        <v>2030</v>
      </c>
      <c r="V251" s="1" t="s">
        <v>2031</v>
      </c>
      <c r="W251" s="1" t="s">
        <v>2032</v>
      </c>
      <c r="X251" s="1" t="s">
        <v>2033</v>
      </c>
      <c r="Y251" s="1" t="s">
        <v>2034</v>
      </c>
      <c r="Z251" s="1" t="s">
        <v>2035</v>
      </c>
      <c r="AA251" s="1" t="s">
        <v>2036</v>
      </c>
      <c r="AB251" s="1" t="s">
        <v>2037</v>
      </c>
      <c r="AC251" s="1" t="s">
        <v>2038</v>
      </c>
      <c r="AD251" s="1" t="s">
        <v>2039</v>
      </c>
      <c r="AE251" s="1" t="s">
        <v>2040</v>
      </c>
      <c r="AF251" s="1" t="s">
        <v>2041</v>
      </c>
      <c r="AG251" s="1" t="s">
        <v>2042</v>
      </c>
      <c r="AH251" s="1" t="s">
        <v>2043</v>
      </c>
      <c r="AI251" s="1" t="s">
        <v>2044</v>
      </c>
      <c r="AJ251" s="1" t="s">
        <v>2045</v>
      </c>
      <c r="AK251" s="1" t="s">
        <v>2046</v>
      </c>
      <c r="AL251" s="1" t="s">
        <v>2047</v>
      </c>
      <c r="AM251" s="1" t="s">
        <v>2048</v>
      </c>
      <c r="AN251" s="1" t="s">
        <v>2049</v>
      </c>
      <c r="AO251" s="1" t="s">
        <v>2050</v>
      </c>
      <c r="AP251" s="1" t="s">
        <v>2051</v>
      </c>
      <c r="AQ251" s="1" t="s">
        <v>2052</v>
      </c>
      <c r="AR251" s="1" t="s">
        <v>2053</v>
      </c>
      <c r="AS251" s="1" t="s">
        <v>2054</v>
      </c>
      <c r="AT251" s="1" t="s">
        <v>2055</v>
      </c>
      <c r="AU251" s="1" t="s">
        <v>2056</v>
      </c>
      <c r="AV251" s="1" t="s">
        <v>2057</v>
      </c>
      <c r="AW251" s="1" t="s">
        <v>2058</v>
      </c>
      <c r="AX251" s="1" t="s">
        <v>2059</v>
      </c>
    </row>
    <row r="252" spans="2:50" ht="15">
      <c r="B252" s="1" t="s">
        <v>73</v>
      </c>
      <c r="C252" s="1" t="s">
        <v>124</v>
      </c>
      <c r="D252" s="1" t="s">
        <v>50</v>
      </c>
      <c r="E252" s="1" t="s">
        <v>56</v>
      </c>
      <c r="F252" s="1" t="s">
        <v>677</v>
      </c>
      <c r="G252" s="1" t="s">
        <v>1292</v>
      </c>
      <c r="H252" s="1" t="s">
        <v>1290</v>
      </c>
      <c r="I252" s="1" t="s">
        <v>330</v>
      </c>
      <c r="J252" s="1" t="s">
        <v>51</v>
      </c>
      <c r="K252" s="1" t="s">
        <v>44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44</v>
      </c>
      <c r="S252" s="3" t="s">
        <v>2011</v>
      </c>
      <c r="T252" s="3" t="s">
        <v>107</v>
      </c>
      <c r="U252" s="1" t="s">
        <v>52</v>
      </c>
      <c r="V252" s="1" t="s">
        <v>52</v>
      </c>
      <c r="W252" s="3" t="s">
        <v>2060</v>
      </c>
      <c r="X252" s="3" t="s">
        <v>50</v>
      </c>
      <c r="Y252" s="9" t="s">
        <v>54</v>
      </c>
      <c r="Z252" s="1" t="s">
        <v>52</v>
      </c>
      <c r="AA252" s="1" t="s">
        <v>52</v>
      </c>
      <c r="AB252" s="1" t="s">
        <v>52</v>
      </c>
      <c r="AC252" s="2" t="s">
        <v>272</v>
      </c>
      <c r="AD252" s="1" t="s">
        <v>52</v>
      </c>
      <c r="AE252" s="2" t="s">
        <v>208</v>
      </c>
      <c r="AF252" s="1" t="s">
        <v>52</v>
      </c>
      <c r="AG252" s="2" t="s">
        <v>124</v>
      </c>
      <c r="AH252" s="1" t="s">
        <v>52</v>
      </c>
      <c r="AI252" s="12" t="s">
        <v>46</v>
      </c>
      <c r="AJ252" s="1" t="s">
        <v>52</v>
      </c>
      <c r="AK252" s="1" t="s">
        <v>52</v>
      </c>
      <c r="AL252" s="1" t="s">
        <v>52</v>
      </c>
      <c r="AM252" s="1" t="s">
        <v>52</v>
      </c>
      <c r="AN252" s="1" t="s">
        <v>52</v>
      </c>
      <c r="AO252" s="1" t="s">
        <v>52</v>
      </c>
      <c r="AP252" s="1" t="s">
        <v>52</v>
      </c>
      <c r="AQ252" s="13" t="s">
        <v>236</v>
      </c>
      <c r="AR252" s="13" t="s">
        <v>239</v>
      </c>
      <c r="AS252" s="13" t="s">
        <v>237</v>
      </c>
      <c r="AT252" s="13">
        <v>82</v>
      </c>
      <c r="AU252" s="13">
        <v>32</v>
      </c>
      <c r="AV252" s="13">
        <v>82</v>
      </c>
      <c r="AW252" s="13" t="s">
        <v>238</v>
      </c>
      <c r="AX252" s="13">
        <v>82</v>
      </c>
    </row>
    <row r="253" spans="2:50" ht="15">
      <c r="B253" s="14" t="s">
        <v>74</v>
      </c>
      <c r="AC253" s="15" t="s">
        <v>53</v>
      </c>
      <c r="AE253" s="15" t="s">
        <v>241</v>
      </c>
      <c r="AG253" s="15" t="s">
        <v>240</v>
      </c>
      <c r="AI253" s="16" t="s">
        <v>108</v>
      </c>
    </row>
    <row r="254" spans="2:50" ht="15">
      <c r="B254" s="4" t="s">
        <v>75</v>
      </c>
      <c r="C254" s="4" t="s">
        <v>520</v>
      </c>
      <c r="D254" s="4" t="s">
        <v>71</v>
      </c>
      <c r="E254" s="4" t="s">
        <v>1370</v>
      </c>
      <c r="F254" s="4" t="s">
        <v>1624</v>
      </c>
      <c r="G254" s="4" t="s">
        <v>1289</v>
      </c>
      <c r="H254" s="4" t="s">
        <v>1285</v>
      </c>
      <c r="I254" s="4" t="s">
        <v>335</v>
      </c>
      <c r="J254" s="4" t="s">
        <v>100</v>
      </c>
      <c r="K254" s="9"/>
      <c r="L254" s="9"/>
      <c r="AC254" s="15"/>
      <c r="AE254" s="15"/>
      <c r="AG254" s="15"/>
      <c r="AI254" s="16"/>
    </row>
    <row r="255" spans="2:50">
      <c r="C255" s="1" t="s">
        <v>1961</v>
      </c>
      <c r="D255" s="1" t="s">
        <v>1962</v>
      </c>
      <c r="E255" s="1" t="s">
        <v>1963</v>
      </c>
      <c r="F255" s="1" t="s">
        <v>1964</v>
      </c>
      <c r="G255" s="1" t="s">
        <v>1965</v>
      </c>
      <c r="H255" s="1" t="s">
        <v>1966</v>
      </c>
      <c r="I255" s="1" t="s">
        <v>1967</v>
      </c>
      <c r="J255" s="1" t="s">
        <v>1968</v>
      </c>
      <c r="K255" s="1" t="s">
        <v>1969</v>
      </c>
      <c r="L255" s="1" t="s">
        <v>1970</v>
      </c>
      <c r="M255" s="1" t="s">
        <v>1971</v>
      </c>
      <c r="N255" s="1" t="s">
        <v>1972</v>
      </c>
      <c r="O255" s="1" t="s">
        <v>1973</v>
      </c>
      <c r="P255" s="1" t="s">
        <v>1974</v>
      </c>
      <c r="Q255" s="1" t="s">
        <v>1975</v>
      </c>
      <c r="R255" s="1" t="s">
        <v>1976</v>
      </c>
      <c r="S255" s="1" t="s">
        <v>1977</v>
      </c>
      <c r="T255" s="1" t="s">
        <v>1978</v>
      </c>
      <c r="U255" s="1" t="s">
        <v>1979</v>
      </c>
      <c r="V255" s="1" t="s">
        <v>1980</v>
      </c>
      <c r="W255" s="1" t="s">
        <v>1981</v>
      </c>
      <c r="X255" s="1" t="s">
        <v>1982</v>
      </c>
      <c r="Y255" s="1" t="s">
        <v>1983</v>
      </c>
      <c r="Z255" s="1" t="s">
        <v>1984</v>
      </c>
      <c r="AA255" s="1" t="s">
        <v>1985</v>
      </c>
      <c r="AB255" s="1" t="s">
        <v>1986</v>
      </c>
      <c r="AC255" s="1" t="s">
        <v>1987</v>
      </c>
      <c r="AD255" s="1" t="s">
        <v>1988</v>
      </c>
      <c r="AE255" s="1" t="s">
        <v>1989</v>
      </c>
      <c r="AF255" s="1" t="s">
        <v>1990</v>
      </c>
      <c r="AG255" s="1" t="s">
        <v>1991</v>
      </c>
      <c r="AH255" s="1" t="s">
        <v>1992</v>
      </c>
      <c r="AI255" s="1" t="s">
        <v>1993</v>
      </c>
      <c r="AJ255" s="1" t="s">
        <v>1994</v>
      </c>
      <c r="AK255" s="1" t="s">
        <v>1995</v>
      </c>
      <c r="AL255" s="1" t="s">
        <v>1996</v>
      </c>
      <c r="AM255" s="1" t="s">
        <v>1997</v>
      </c>
      <c r="AN255" s="1" t="s">
        <v>1998</v>
      </c>
      <c r="AO255" s="1" t="s">
        <v>1999</v>
      </c>
      <c r="AP255" s="1" t="s">
        <v>2000</v>
      </c>
      <c r="AQ255" s="1" t="s">
        <v>2001</v>
      </c>
      <c r="AR255" s="1" t="s">
        <v>2002</v>
      </c>
      <c r="AS255" s="1" t="s">
        <v>2003</v>
      </c>
      <c r="AT255" s="1" t="s">
        <v>2004</v>
      </c>
      <c r="AU255" s="1" t="s">
        <v>2005</v>
      </c>
      <c r="AV255" s="1" t="s">
        <v>2006</v>
      </c>
      <c r="AW255" s="1" t="s">
        <v>2007</v>
      </c>
      <c r="AX255" s="1" t="s">
        <v>2008</v>
      </c>
    </row>
    <row r="256" spans="2:50" ht="15">
      <c r="B256" s="1" t="s">
        <v>73</v>
      </c>
      <c r="C256" s="1" t="s">
        <v>200</v>
      </c>
      <c r="D256" s="1" t="s">
        <v>50</v>
      </c>
      <c r="E256" s="1" t="s">
        <v>2010</v>
      </c>
      <c r="F256" s="1" t="s">
        <v>763</v>
      </c>
      <c r="G256" s="1" t="s">
        <v>1292</v>
      </c>
      <c r="H256" s="1" t="s">
        <v>330</v>
      </c>
      <c r="I256" s="1" t="s">
        <v>56</v>
      </c>
      <c r="J256" s="1" t="s">
        <v>51</v>
      </c>
      <c r="K256" s="1" t="s">
        <v>44</v>
      </c>
      <c r="L256" s="1" t="s">
        <v>44</v>
      </c>
      <c r="M256" s="1" t="s">
        <v>44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44</v>
      </c>
      <c r="S256" s="3" t="s">
        <v>2011</v>
      </c>
      <c r="T256" s="3" t="s">
        <v>107</v>
      </c>
      <c r="U256" s="1" t="s">
        <v>52</v>
      </c>
      <c r="V256" s="1" t="s">
        <v>52</v>
      </c>
      <c r="W256" s="3" t="s">
        <v>758</v>
      </c>
      <c r="X256" s="3" t="s">
        <v>764</v>
      </c>
      <c r="Y256" s="9" t="s">
        <v>54</v>
      </c>
      <c r="Z256" s="1" t="s">
        <v>52</v>
      </c>
      <c r="AA256" s="1" t="s">
        <v>52</v>
      </c>
      <c r="AB256" s="1" t="s">
        <v>52</v>
      </c>
      <c r="AC256" s="2" t="s">
        <v>124</v>
      </c>
      <c r="AD256" s="1" t="s">
        <v>52</v>
      </c>
      <c r="AE256" s="2" t="s">
        <v>208</v>
      </c>
      <c r="AF256" s="1" t="s">
        <v>52</v>
      </c>
      <c r="AG256" s="2" t="s">
        <v>208</v>
      </c>
      <c r="AH256" s="1" t="s">
        <v>52</v>
      </c>
      <c r="AI256" s="12" t="s">
        <v>124</v>
      </c>
      <c r="AJ256" s="1" t="s">
        <v>52</v>
      </c>
      <c r="AK256" s="1" t="s">
        <v>52</v>
      </c>
      <c r="AL256" s="1" t="s">
        <v>52</v>
      </c>
      <c r="AM256" s="1" t="s">
        <v>52</v>
      </c>
      <c r="AN256" s="1" t="s">
        <v>52</v>
      </c>
      <c r="AO256" s="1" t="s">
        <v>52</v>
      </c>
      <c r="AP256" s="1" t="s">
        <v>52</v>
      </c>
      <c r="AQ256" s="13" t="s">
        <v>236</v>
      </c>
      <c r="AR256" s="13" t="s">
        <v>239</v>
      </c>
      <c r="AS256" s="13" t="s">
        <v>237</v>
      </c>
      <c r="AT256" s="13">
        <v>82</v>
      </c>
      <c r="AU256" s="13">
        <v>32</v>
      </c>
      <c r="AV256" s="13">
        <v>82</v>
      </c>
      <c r="AW256" s="13" t="s">
        <v>238</v>
      </c>
      <c r="AX256" s="13">
        <v>82</v>
      </c>
    </row>
    <row r="257" spans="2:50" ht="15">
      <c r="B257" s="14" t="s">
        <v>74</v>
      </c>
      <c r="AC257" s="15" t="s">
        <v>240</v>
      </c>
      <c r="AE257" s="15" t="s">
        <v>241</v>
      </c>
      <c r="AG257" s="15" t="s">
        <v>241</v>
      </c>
      <c r="AI257" s="16" t="s">
        <v>240</v>
      </c>
    </row>
    <row r="258" spans="2:50" ht="15">
      <c r="B258" s="4" t="s">
        <v>75</v>
      </c>
      <c r="C258" s="4" t="s">
        <v>205</v>
      </c>
      <c r="D258" s="4" t="s">
        <v>71</v>
      </c>
      <c r="E258" s="4" t="s">
        <v>2009</v>
      </c>
      <c r="F258" s="4" t="s">
        <v>760</v>
      </c>
      <c r="G258" s="4" t="s">
        <v>1289</v>
      </c>
      <c r="H258" s="4" t="s">
        <v>335</v>
      </c>
      <c r="I258" s="4" t="s">
        <v>1370</v>
      </c>
      <c r="J258" s="4" t="s">
        <v>100</v>
      </c>
      <c r="K258" s="9"/>
      <c r="L258" s="9"/>
      <c r="AC258" s="15"/>
      <c r="AE258" s="15"/>
      <c r="AG258" s="15"/>
      <c r="AI258" s="16"/>
    </row>
    <row r="259" spans="2:50">
      <c r="C259" s="1" t="s">
        <v>1912</v>
      </c>
      <c r="D259" s="1" t="s">
        <v>1913</v>
      </c>
      <c r="E259" s="1" t="s">
        <v>1914</v>
      </c>
      <c r="F259" s="1" t="s">
        <v>1915</v>
      </c>
      <c r="G259" s="1" t="s">
        <v>1916</v>
      </c>
      <c r="H259" s="1" t="s">
        <v>1917</v>
      </c>
      <c r="I259" s="1" t="s">
        <v>1918</v>
      </c>
      <c r="J259" s="1" t="s">
        <v>1919</v>
      </c>
      <c r="K259" s="1" t="s">
        <v>1920</v>
      </c>
      <c r="L259" s="1" t="s">
        <v>1921</v>
      </c>
      <c r="M259" s="1" t="s">
        <v>1922</v>
      </c>
      <c r="N259" s="1" t="s">
        <v>1923</v>
      </c>
      <c r="O259" s="1" t="s">
        <v>1924</v>
      </c>
      <c r="P259" s="1" t="s">
        <v>1925</v>
      </c>
      <c r="Q259" s="1" t="s">
        <v>1926</v>
      </c>
      <c r="R259" s="1" t="s">
        <v>1927</v>
      </c>
      <c r="S259" s="1" t="s">
        <v>1928</v>
      </c>
      <c r="T259" s="1" t="s">
        <v>1929</v>
      </c>
      <c r="U259" s="1" t="s">
        <v>1930</v>
      </c>
      <c r="V259" s="1" t="s">
        <v>1931</v>
      </c>
      <c r="W259" s="1" t="s">
        <v>1932</v>
      </c>
      <c r="X259" s="1" t="s">
        <v>1933</v>
      </c>
      <c r="Y259" s="1" t="s">
        <v>1934</v>
      </c>
      <c r="Z259" s="1" t="s">
        <v>1935</v>
      </c>
      <c r="AA259" s="1" t="s">
        <v>1936</v>
      </c>
      <c r="AB259" s="1" t="s">
        <v>1937</v>
      </c>
      <c r="AC259" s="1" t="s">
        <v>1938</v>
      </c>
      <c r="AD259" s="1" t="s">
        <v>1939</v>
      </c>
      <c r="AE259" s="1" t="s">
        <v>1940</v>
      </c>
      <c r="AF259" s="1" t="s">
        <v>1941</v>
      </c>
      <c r="AG259" s="1" t="s">
        <v>1942</v>
      </c>
      <c r="AH259" s="1" t="s">
        <v>1943</v>
      </c>
      <c r="AI259" s="1" t="s">
        <v>1944</v>
      </c>
      <c r="AJ259" s="1" t="s">
        <v>1945</v>
      </c>
      <c r="AK259" s="1" t="s">
        <v>1946</v>
      </c>
      <c r="AL259" s="1" t="s">
        <v>1947</v>
      </c>
      <c r="AM259" s="1" t="s">
        <v>1948</v>
      </c>
      <c r="AN259" s="1" t="s">
        <v>1949</v>
      </c>
      <c r="AO259" s="1" t="s">
        <v>1950</v>
      </c>
      <c r="AP259" s="1" t="s">
        <v>1951</v>
      </c>
      <c r="AQ259" s="1" t="s">
        <v>1952</v>
      </c>
      <c r="AR259" s="1" t="s">
        <v>1953</v>
      </c>
      <c r="AS259" s="1" t="s">
        <v>1954</v>
      </c>
      <c r="AT259" s="1" t="s">
        <v>1955</v>
      </c>
      <c r="AU259" s="1" t="s">
        <v>1956</v>
      </c>
      <c r="AV259" s="1" t="s">
        <v>1957</v>
      </c>
      <c r="AW259" s="1" t="s">
        <v>1958</v>
      </c>
      <c r="AX259" s="1" t="s">
        <v>1959</v>
      </c>
    </row>
    <row r="260" spans="2:50" ht="15">
      <c r="B260" s="1" t="s">
        <v>73</v>
      </c>
      <c r="C260" s="1" t="s">
        <v>470</v>
      </c>
      <c r="D260" s="1" t="s">
        <v>763</v>
      </c>
      <c r="E260" s="1" t="s">
        <v>50</v>
      </c>
      <c r="F260" s="1" t="s">
        <v>764</v>
      </c>
      <c r="G260" s="1" t="s">
        <v>763</v>
      </c>
      <c r="H260" s="1" t="s">
        <v>56</v>
      </c>
      <c r="I260" s="1" t="s">
        <v>946</v>
      </c>
      <c r="J260" s="1" t="s">
        <v>51</v>
      </c>
      <c r="K260" s="1" t="s">
        <v>44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44</v>
      </c>
      <c r="S260" s="3" t="s">
        <v>109</v>
      </c>
      <c r="T260" s="3" t="s">
        <v>123</v>
      </c>
      <c r="U260" s="1" t="s">
        <v>52</v>
      </c>
      <c r="V260" s="1" t="s">
        <v>52</v>
      </c>
      <c r="W260" s="3" t="s">
        <v>199</v>
      </c>
      <c r="X260" s="3" t="s">
        <v>764</v>
      </c>
      <c r="Y260" s="9" t="s">
        <v>54</v>
      </c>
      <c r="Z260" s="1" t="s">
        <v>52</v>
      </c>
      <c r="AA260" s="1" t="s">
        <v>52</v>
      </c>
      <c r="AB260" s="1" t="s">
        <v>52</v>
      </c>
      <c r="AC260" s="2" t="s">
        <v>453</v>
      </c>
      <c r="AD260" s="1" t="s">
        <v>52</v>
      </c>
      <c r="AE260" s="2" t="s">
        <v>198</v>
      </c>
      <c r="AF260" s="1" t="s">
        <v>52</v>
      </c>
      <c r="AG260" s="2" t="s">
        <v>272</v>
      </c>
      <c r="AH260" s="1" t="s">
        <v>52</v>
      </c>
      <c r="AI260" s="12" t="s">
        <v>124</v>
      </c>
      <c r="AJ260" s="1" t="s">
        <v>52</v>
      </c>
      <c r="AK260" s="1" t="s">
        <v>52</v>
      </c>
      <c r="AL260" s="1" t="s">
        <v>52</v>
      </c>
      <c r="AM260" s="1" t="s">
        <v>52</v>
      </c>
      <c r="AN260" s="1" t="s">
        <v>52</v>
      </c>
      <c r="AO260" s="1" t="s">
        <v>52</v>
      </c>
      <c r="AP260" s="1" t="s">
        <v>52</v>
      </c>
      <c r="AQ260" s="13" t="s">
        <v>236</v>
      </c>
      <c r="AR260" s="13" t="s">
        <v>239</v>
      </c>
      <c r="AS260" s="13" t="s">
        <v>237</v>
      </c>
      <c r="AT260" s="13">
        <v>82</v>
      </c>
      <c r="AU260" s="13">
        <v>32</v>
      </c>
      <c r="AV260" s="13">
        <v>82</v>
      </c>
      <c r="AW260" s="13" t="s">
        <v>238</v>
      </c>
      <c r="AX260" s="13">
        <v>82</v>
      </c>
    </row>
    <row r="261" spans="2:50" ht="15">
      <c r="B261" s="14" t="s">
        <v>74</v>
      </c>
      <c r="AC261" s="15" t="s">
        <v>50</v>
      </c>
      <c r="AE261" s="15" t="s">
        <v>677</v>
      </c>
      <c r="AG261" s="15" t="s">
        <v>53</v>
      </c>
      <c r="AI261" s="16" t="s">
        <v>240</v>
      </c>
    </row>
    <row r="262" spans="2:50" ht="15">
      <c r="B262" s="4" t="s">
        <v>75</v>
      </c>
      <c r="C262" s="4" t="s">
        <v>458</v>
      </c>
      <c r="D262" s="4" t="s">
        <v>760</v>
      </c>
      <c r="E262" s="4" t="s">
        <v>71</v>
      </c>
      <c r="F262" s="4" t="s">
        <v>761</v>
      </c>
      <c r="G262" s="4" t="s">
        <v>760</v>
      </c>
      <c r="H262" s="4" t="s">
        <v>1370</v>
      </c>
      <c r="I262" s="4" t="s">
        <v>1960</v>
      </c>
      <c r="J262" s="4" t="s">
        <v>100</v>
      </c>
      <c r="K262" s="9"/>
      <c r="L262" s="9"/>
      <c r="AC262" s="15"/>
      <c r="AE262" s="15"/>
      <c r="AG262" s="15"/>
      <c r="AI262" s="16"/>
    </row>
    <row r="263" spans="2:50">
      <c r="C263" s="1" t="s">
        <v>1834</v>
      </c>
      <c r="D263" s="1" t="s">
        <v>1835</v>
      </c>
      <c r="E263" s="1" t="s">
        <v>1836</v>
      </c>
      <c r="F263" s="1" t="s">
        <v>1837</v>
      </c>
      <c r="G263" s="1" t="s">
        <v>1838</v>
      </c>
      <c r="H263" s="1" t="s">
        <v>1839</v>
      </c>
      <c r="I263" s="1" t="s">
        <v>1840</v>
      </c>
      <c r="J263" s="1" t="s">
        <v>1841</v>
      </c>
      <c r="K263" s="1" t="s">
        <v>1842</v>
      </c>
      <c r="L263" s="1" t="s">
        <v>1843</v>
      </c>
      <c r="M263" s="1" t="s">
        <v>1844</v>
      </c>
      <c r="N263" s="1" t="s">
        <v>1845</v>
      </c>
      <c r="O263" s="1" t="s">
        <v>1846</v>
      </c>
      <c r="P263" s="1" t="s">
        <v>1847</v>
      </c>
      <c r="Q263" s="1" t="s">
        <v>1848</v>
      </c>
      <c r="R263" s="1" t="s">
        <v>1849</v>
      </c>
      <c r="S263" s="1" t="s">
        <v>1850</v>
      </c>
      <c r="T263" s="1" t="s">
        <v>1851</v>
      </c>
      <c r="U263" s="1" t="s">
        <v>1852</v>
      </c>
      <c r="V263" s="1" t="s">
        <v>1853</v>
      </c>
      <c r="W263" s="1" t="s">
        <v>1883</v>
      </c>
      <c r="X263" s="1" t="s">
        <v>1884</v>
      </c>
      <c r="Y263" s="1" t="s">
        <v>1885</v>
      </c>
      <c r="Z263" s="1" t="s">
        <v>1886</v>
      </c>
      <c r="AA263" s="1" t="s">
        <v>1887</v>
      </c>
      <c r="AB263" s="1" t="s">
        <v>1888</v>
      </c>
      <c r="AC263" s="1" t="s">
        <v>1889</v>
      </c>
      <c r="AD263" s="1" t="s">
        <v>1890</v>
      </c>
      <c r="AE263" s="1" t="s">
        <v>1891</v>
      </c>
      <c r="AF263" s="1" t="s">
        <v>1892</v>
      </c>
      <c r="AG263" s="1" t="s">
        <v>1893</v>
      </c>
      <c r="AH263" s="1" t="s">
        <v>1894</v>
      </c>
      <c r="AI263" s="1" t="s">
        <v>1895</v>
      </c>
      <c r="AJ263" s="1" t="s">
        <v>1896</v>
      </c>
      <c r="AK263" s="1" t="s">
        <v>1897</v>
      </c>
      <c r="AL263" s="1" t="s">
        <v>1898</v>
      </c>
      <c r="AM263" s="1" t="s">
        <v>1899</v>
      </c>
      <c r="AN263" s="1" t="s">
        <v>1900</v>
      </c>
      <c r="AO263" s="1" t="s">
        <v>1901</v>
      </c>
      <c r="AP263" s="1" t="s">
        <v>1902</v>
      </c>
      <c r="AQ263" s="1" t="s">
        <v>1903</v>
      </c>
      <c r="AR263" s="1" t="s">
        <v>1904</v>
      </c>
      <c r="AS263" s="1" t="s">
        <v>1905</v>
      </c>
      <c r="AT263" s="1" t="s">
        <v>1906</v>
      </c>
      <c r="AU263" s="1" t="s">
        <v>1907</v>
      </c>
      <c r="AV263" s="1" t="s">
        <v>1908</v>
      </c>
      <c r="AW263" s="1" t="s">
        <v>1909</v>
      </c>
      <c r="AX263" s="1" t="s">
        <v>1910</v>
      </c>
    </row>
    <row r="264" spans="2:50" ht="15">
      <c r="B264" s="1" t="s">
        <v>73</v>
      </c>
      <c r="C264" s="1" t="s">
        <v>92</v>
      </c>
      <c r="D264" s="1" t="s">
        <v>1291</v>
      </c>
      <c r="E264" s="1" t="s">
        <v>56</v>
      </c>
      <c r="F264" s="1" t="s">
        <v>330</v>
      </c>
      <c r="G264" s="1" t="s">
        <v>764</v>
      </c>
      <c r="H264" s="1" t="s">
        <v>51</v>
      </c>
      <c r="I264" s="1" t="s">
        <v>44</v>
      </c>
      <c r="J264" s="1" t="s">
        <v>44</v>
      </c>
      <c r="K264" s="1" t="s">
        <v>44</v>
      </c>
      <c r="L264" s="1" t="s">
        <v>44</v>
      </c>
      <c r="M264" s="1" t="s">
        <v>44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44</v>
      </c>
      <c r="S264" s="3" t="s">
        <v>44</v>
      </c>
      <c r="T264" s="3" t="s">
        <v>123</v>
      </c>
      <c r="U264" s="1" t="s">
        <v>52</v>
      </c>
      <c r="V264" s="1" t="s">
        <v>52</v>
      </c>
      <c r="W264" s="3" t="s">
        <v>1911</v>
      </c>
      <c r="X264" s="3" t="s">
        <v>764</v>
      </c>
      <c r="Y264" s="9" t="s">
        <v>54</v>
      </c>
      <c r="Z264" s="1" t="s">
        <v>52</v>
      </c>
      <c r="AA264" s="1" t="s">
        <v>52</v>
      </c>
      <c r="AB264" s="1" t="s">
        <v>52</v>
      </c>
      <c r="AC264" s="2" t="s">
        <v>57</v>
      </c>
      <c r="AD264" s="1" t="s">
        <v>52</v>
      </c>
      <c r="AE264" s="2" t="s">
        <v>398</v>
      </c>
      <c r="AF264" s="1" t="s">
        <v>52</v>
      </c>
      <c r="AG264" s="2" t="s">
        <v>57</v>
      </c>
      <c r="AH264" s="1" t="s">
        <v>52</v>
      </c>
      <c r="AI264" s="12" t="s">
        <v>398</v>
      </c>
      <c r="AJ264" s="1" t="s">
        <v>52</v>
      </c>
      <c r="AK264" s="1" t="s">
        <v>52</v>
      </c>
      <c r="AL264" s="1" t="s">
        <v>52</v>
      </c>
      <c r="AM264" s="1" t="s">
        <v>52</v>
      </c>
      <c r="AN264" s="1" t="s">
        <v>52</v>
      </c>
      <c r="AO264" s="1" t="s">
        <v>52</v>
      </c>
      <c r="AP264" s="1" t="s">
        <v>52</v>
      </c>
      <c r="AQ264" s="13" t="s">
        <v>236</v>
      </c>
      <c r="AR264" s="13" t="s">
        <v>239</v>
      </c>
      <c r="AS264" s="13" t="s">
        <v>237</v>
      </c>
      <c r="AT264" s="13">
        <v>82</v>
      </c>
      <c r="AU264" s="13">
        <v>32</v>
      </c>
      <c r="AV264" s="13">
        <v>82</v>
      </c>
      <c r="AW264" s="13" t="s">
        <v>238</v>
      </c>
      <c r="AX264" s="13">
        <v>82</v>
      </c>
    </row>
    <row r="265" spans="2:50" ht="15">
      <c r="B265" s="14" t="s">
        <v>74</v>
      </c>
      <c r="AC265" s="15" t="s">
        <v>64</v>
      </c>
      <c r="AE265" s="15" t="s">
        <v>42</v>
      </c>
      <c r="AG265" s="15" t="s">
        <v>64</v>
      </c>
      <c r="AI265" s="16" t="s">
        <v>42</v>
      </c>
    </row>
    <row r="266" spans="2:50" ht="15">
      <c r="B266" s="4" t="s">
        <v>75</v>
      </c>
      <c r="C266" s="4" t="s">
        <v>96</v>
      </c>
      <c r="D266" s="4" t="s">
        <v>1287</v>
      </c>
      <c r="E266" s="4" t="s">
        <v>1370</v>
      </c>
      <c r="F266" s="4" t="s">
        <v>335</v>
      </c>
      <c r="G266" s="4" t="s">
        <v>761</v>
      </c>
      <c r="H266" s="4" t="s">
        <v>100</v>
      </c>
      <c r="I266" s="9"/>
      <c r="J266" s="9"/>
      <c r="K266" s="9"/>
      <c r="L266" s="9"/>
      <c r="AC266" s="15"/>
      <c r="AE266" s="15"/>
      <c r="AG266" s="15"/>
      <c r="AI266" s="16"/>
    </row>
    <row r="267" spans="2:50">
      <c r="C267" s="1" t="s">
        <v>1814</v>
      </c>
      <c r="D267" s="1" t="s">
        <v>1815</v>
      </c>
      <c r="E267" s="1" t="s">
        <v>1816</v>
      </c>
      <c r="F267" s="1" t="s">
        <v>1817</v>
      </c>
      <c r="G267" s="1" t="s">
        <v>1818</v>
      </c>
      <c r="H267" s="1" t="s">
        <v>1819</v>
      </c>
      <c r="I267" s="1" t="s">
        <v>1820</v>
      </c>
      <c r="J267" s="1" t="s">
        <v>1821</v>
      </c>
      <c r="K267" s="1" t="s">
        <v>1822</v>
      </c>
      <c r="L267" s="1" t="s">
        <v>1823</v>
      </c>
      <c r="M267" s="1" t="s">
        <v>1824</v>
      </c>
      <c r="N267" s="1" t="s">
        <v>1825</v>
      </c>
      <c r="O267" s="1" t="s">
        <v>1826</v>
      </c>
      <c r="P267" s="1" t="s">
        <v>1827</v>
      </c>
      <c r="Q267" s="1" t="s">
        <v>1828</v>
      </c>
      <c r="R267" s="1" t="s">
        <v>1829</v>
      </c>
      <c r="S267" s="1" t="s">
        <v>1830</v>
      </c>
      <c r="T267" s="1" t="s">
        <v>1831</v>
      </c>
      <c r="U267" s="1" t="s">
        <v>1832</v>
      </c>
      <c r="V267" s="1" t="s">
        <v>1854</v>
      </c>
      <c r="W267" s="1" t="s">
        <v>1855</v>
      </c>
      <c r="X267" s="1" t="s">
        <v>1856</v>
      </c>
      <c r="Y267" s="1" t="s">
        <v>1857</v>
      </c>
      <c r="Z267" s="1" t="s">
        <v>1858</v>
      </c>
      <c r="AA267" s="1" t="s">
        <v>1859</v>
      </c>
      <c r="AB267" s="1" t="s">
        <v>1860</v>
      </c>
      <c r="AC267" s="1" t="s">
        <v>1861</v>
      </c>
      <c r="AD267" s="1" t="s">
        <v>1862</v>
      </c>
      <c r="AE267" s="1" t="s">
        <v>1863</v>
      </c>
      <c r="AF267" s="1" t="s">
        <v>1864</v>
      </c>
      <c r="AG267" s="1" t="s">
        <v>1865</v>
      </c>
      <c r="AH267" s="1" t="s">
        <v>1866</v>
      </c>
      <c r="AI267" s="1" t="s">
        <v>1867</v>
      </c>
      <c r="AJ267" s="1" t="s">
        <v>1868</v>
      </c>
      <c r="AK267" s="1" t="s">
        <v>1869</v>
      </c>
      <c r="AL267" s="1" t="s">
        <v>1870</v>
      </c>
      <c r="AM267" s="1" t="s">
        <v>1871</v>
      </c>
      <c r="AN267" s="1" t="s">
        <v>1872</v>
      </c>
      <c r="AO267" s="1" t="s">
        <v>1873</v>
      </c>
      <c r="AP267" s="1" t="s">
        <v>1874</v>
      </c>
      <c r="AQ267" s="1" t="s">
        <v>1875</v>
      </c>
      <c r="AR267" s="1" t="s">
        <v>1876</v>
      </c>
      <c r="AS267" s="1" t="s">
        <v>1877</v>
      </c>
      <c r="AT267" s="1" t="s">
        <v>1878</v>
      </c>
      <c r="AU267" s="1" t="s">
        <v>1879</v>
      </c>
      <c r="AV267" s="1" t="s">
        <v>1880</v>
      </c>
      <c r="AW267" s="1" t="s">
        <v>1881</v>
      </c>
      <c r="AX267" s="1" t="s">
        <v>1882</v>
      </c>
    </row>
    <row r="268" spans="2:50" ht="15">
      <c r="B268" s="1" t="s">
        <v>73</v>
      </c>
      <c r="C268" s="1" t="s">
        <v>280</v>
      </c>
      <c r="D268" s="1" t="s">
        <v>1290</v>
      </c>
      <c r="E268" s="1" t="s">
        <v>241</v>
      </c>
      <c r="F268" s="1" t="s">
        <v>763</v>
      </c>
      <c r="G268" s="1" t="s">
        <v>330</v>
      </c>
      <c r="H268" s="1" t="s">
        <v>57</v>
      </c>
      <c r="I268" s="1" t="s">
        <v>1292</v>
      </c>
      <c r="J268" s="1" t="s">
        <v>56</v>
      </c>
      <c r="K268" s="1" t="s">
        <v>51</v>
      </c>
      <c r="L268" s="1" t="s">
        <v>44</v>
      </c>
      <c r="M268" s="1" t="s">
        <v>44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44</v>
      </c>
      <c r="S268" s="3" t="s">
        <v>44</v>
      </c>
      <c r="T268" s="3" t="s">
        <v>123</v>
      </c>
      <c r="U268" s="1" t="s">
        <v>52</v>
      </c>
      <c r="V268" s="1" t="s">
        <v>52</v>
      </c>
      <c r="W268" s="3" t="s">
        <v>1833</v>
      </c>
      <c r="X268" s="3" t="s">
        <v>764</v>
      </c>
      <c r="Y268" s="9" t="s">
        <v>54</v>
      </c>
      <c r="Z268" s="1" t="s">
        <v>52</v>
      </c>
      <c r="AA268" s="1" t="s">
        <v>52</v>
      </c>
      <c r="AB268" s="1" t="s">
        <v>52</v>
      </c>
      <c r="AC268" s="2" t="s">
        <v>398</v>
      </c>
      <c r="AD268" s="1" t="s">
        <v>52</v>
      </c>
      <c r="AE268" s="2" t="s">
        <v>57</v>
      </c>
      <c r="AF268" s="1" t="s">
        <v>52</v>
      </c>
      <c r="AG268" s="2" t="s">
        <v>398</v>
      </c>
      <c r="AH268" s="1" t="s">
        <v>52</v>
      </c>
      <c r="AI268" s="12" t="s">
        <v>57</v>
      </c>
      <c r="AJ268" s="1" t="s">
        <v>52</v>
      </c>
      <c r="AK268" s="1" t="s">
        <v>52</v>
      </c>
      <c r="AL268" s="1" t="s">
        <v>52</v>
      </c>
      <c r="AM268" s="1" t="s">
        <v>52</v>
      </c>
      <c r="AN268" s="1" t="s">
        <v>52</v>
      </c>
      <c r="AO268" s="1" t="s">
        <v>52</v>
      </c>
      <c r="AP268" s="1" t="s">
        <v>52</v>
      </c>
      <c r="AQ268" s="13" t="s">
        <v>236</v>
      </c>
      <c r="AR268" s="13" t="s">
        <v>239</v>
      </c>
      <c r="AS268" s="13" t="s">
        <v>237</v>
      </c>
      <c r="AT268" s="13">
        <v>82</v>
      </c>
      <c r="AU268" s="13">
        <v>32</v>
      </c>
      <c r="AV268" s="13">
        <v>82</v>
      </c>
      <c r="AW268" s="13" t="s">
        <v>238</v>
      </c>
      <c r="AX268" s="13">
        <v>82</v>
      </c>
    </row>
    <row r="269" spans="2:50" ht="15">
      <c r="B269" s="14" t="s">
        <v>74</v>
      </c>
      <c r="AC269" s="15" t="s">
        <v>42</v>
      </c>
      <c r="AE269" s="15" t="s">
        <v>64</v>
      </c>
      <c r="AG269" s="15" t="s">
        <v>42</v>
      </c>
      <c r="AI269" s="16" t="s">
        <v>64</v>
      </c>
    </row>
    <row r="270" spans="2:50" ht="15">
      <c r="B270" s="4" t="s">
        <v>75</v>
      </c>
      <c r="C270" s="4" t="s">
        <v>395</v>
      </c>
      <c r="D270" s="4" t="s">
        <v>1285</v>
      </c>
      <c r="E270" s="4" t="s">
        <v>762</v>
      </c>
      <c r="F270" s="4" t="s">
        <v>760</v>
      </c>
      <c r="G270" s="4" t="s">
        <v>335</v>
      </c>
      <c r="H270" s="4" t="s">
        <v>1288</v>
      </c>
      <c r="I270" s="4" t="s">
        <v>1289</v>
      </c>
      <c r="J270" s="4" t="s">
        <v>1370</v>
      </c>
      <c r="K270" s="4" t="s">
        <v>100</v>
      </c>
      <c r="L270" s="9"/>
      <c r="AC270" s="15"/>
      <c r="AE270" s="15"/>
      <c r="AG270" s="15"/>
      <c r="AI270" s="16"/>
    </row>
    <row r="271" spans="2:50">
      <c r="C271" s="1" t="s">
        <v>1763</v>
      </c>
      <c r="D271" s="1" t="s">
        <v>1764</v>
      </c>
      <c r="E271" s="1" t="s">
        <v>1765</v>
      </c>
      <c r="F271" s="1" t="s">
        <v>1766</v>
      </c>
      <c r="G271" s="1" t="s">
        <v>1767</v>
      </c>
      <c r="H271" s="1" t="s">
        <v>1768</v>
      </c>
      <c r="I271" s="1" t="s">
        <v>1769</v>
      </c>
      <c r="J271" s="1" t="s">
        <v>1770</v>
      </c>
      <c r="K271" s="1" t="s">
        <v>1771</v>
      </c>
      <c r="L271" s="1" t="s">
        <v>1772</v>
      </c>
      <c r="M271" s="1" t="s">
        <v>1773</v>
      </c>
      <c r="N271" s="1" t="s">
        <v>1774</v>
      </c>
      <c r="O271" s="1" t="s">
        <v>1775</v>
      </c>
      <c r="P271" s="1" t="s">
        <v>1776</v>
      </c>
      <c r="Q271" s="1" t="s">
        <v>1777</v>
      </c>
      <c r="R271" s="1" t="s">
        <v>1778</v>
      </c>
      <c r="S271" s="1" t="s">
        <v>1779</v>
      </c>
      <c r="T271" s="1" t="s">
        <v>1780</v>
      </c>
      <c r="U271" s="1" t="s">
        <v>1781</v>
      </c>
      <c r="V271" s="1" t="s">
        <v>1782</v>
      </c>
      <c r="W271" s="1" t="s">
        <v>1783</v>
      </c>
      <c r="X271" s="1" t="s">
        <v>1784</v>
      </c>
      <c r="Y271" s="1" t="s">
        <v>1785</v>
      </c>
      <c r="Z271" s="1" t="s">
        <v>1786</v>
      </c>
      <c r="AA271" s="1" t="s">
        <v>1787</v>
      </c>
      <c r="AB271" s="1" t="s">
        <v>1788</v>
      </c>
      <c r="AC271" s="1" t="s">
        <v>1789</v>
      </c>
      <c r="AD271" s="1" t="s">
        <v>1790</v>
      </c>
      <c r="AE271" s="1" t="s">
        <v>1791</v>
      </c>
      <c r="AF271" s="1" t="s">
        <v>1793</v>
      </c>
      <c r="AG271" s="1" t="s">
        <v>1794</v>
      </c>
      <c r="AH271" s="1" t="s">
        <v>1795</v>
      </c>
      <c r="AI271" s="1" t="s">
        <v>1796</v>
      </c>
      <c r="AJ271" s="1" t="s">
        <v>1797</v>
      </c>
      <c r="AK271" s="1" t="s">
        <v>1798</v>
      </c>
      <c r="AL271" s="1" t="s">
        <v>1792</v>
      </c>
      <c r="AM271" s="1" t="s">
        <v>1799</v>
      </c>
      <c r="AN271" s="1" t="s">
        <v>1800</v>
      </c>
      <c r="AO271" s="1" t="s">
        <v>1801</v>
      </c>
      <c r="AP271" s="1" t="s">
        <v>1802</v>
      </c>
      <c r="AQ271" s="1" t="s">
        <v>1803</v>
      </c>
      <c r="AR271" s="1" t="s">
        <v>1804</v>
      </c>
      <c r="AS271" s="1" t="s">
        <v>1805</v>
      </c>
      <c r="AT271" s="1" t="s">
        <v>1806</v>
      </c>
      <c r="AU271" s="1" t="s">
        <v>1807</v>
      </c>
      <c r="AV271" s="1" t="s">
        <v>1808</v>
      </c>
      <c r="AW271" s="1" t="s">
        <v>1809</v>
      </c>
      <c r="AX271" s="1" t="s">
        <v>1810</v>
      </c>
    </row>
    <row r="272" spans="2:50" ht="15">
      <c r="B272" s="1" t="s">
        <v>73</v>
      </c>
      <c r="C272" s="1" t="s">
        <v>95</v>
      </c>
      <c r="D272" s="1" t="s">
        <v>763</v>
      </c>
      <c r="E272" s="1" t="s">
        <v>1812</v>
      </c>
      <c r="F272" s="1" t="s">
        <v>1812</v>
      </c>
      <c r="G272" s="1" t="s">
        <v>1290</v>
      </c>
      <c r="H272" s="1" t="s">
        <v>51</v>
      </c>
      <c r="I272" s="1" t="s">
        <v>44</v>
      </c>
      <c r="J272" s="1" t="s">
        <v>44</v>
      </c>
      <c r="K272" s="1" t="s">
        <v>44</v>
      </c>
      <c r="L272" s="1" t="s">
        <v>44</v>
      </c>
      <c r="M272" s="1" t="s">
        <v>44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44</v>
      </c>
      <c r="S272" s="3" t="s">
        <v>271</v>
      </c>
      <c r="T272" s="3" t="s">
        <v>123</v>
      </c>
      <c r="U272" s="1" t="s">
        <v>52</v>
      </c>
      <c r="V272" s="1" t="s">
        <v>52</v>
      </c>
      <c r="W272" s="3" t="s">
        <v>1813</v>
      </c>
      <c r="X272" s="3" t="s">
        <v>764</v>
      </c>
      <c r="Y272" s="9" t="s">
        <v>54</v>
      </c>
      <c r="Z272" s="1" t="s">
        <v>52</v>
      </c>
      <c r="AA272" s="1" t="s">
        <v>52</v>
      </c>
      <c r="AB272" s="1" t="s">
        <v>52</v>
      </c>
      <c r="AC272" s="2" t="s">
        <v>329</v>
      </c>
      <c r="AD272" s="1" t="s">
        <v>52</v>
      </c>
      <c r="AE272" s="2" t="s">
        <v>453</v>
      </c>
      <c r="AF272" s="1" t="s">
        <v>52</v>
      </c>
      <c r="AG272" s="2" t="s">
        <v>453</v>
      </c>
      <c r="AH272" s="1" t="s">
        <v>52</v>
      </c>
      <c r="AI272" s="12" t="s">
        <v>453</v>
      </c>
      <c r="AJ272" s="1" t="s">
        <v>52</v>
      </c>
      <c r="AK272" s="1" t="s">
        <v>52</v>
      </c>
      <c r="AL272" s="1" t="s">
        <v>52</v>
      </c>
      <c r="AM272" s="1" t="s">
        <v>52</v>
      </c>
      <c r="AN272" s="1" t="s">
        <v>52</v>
      </c>
      <c r="AO272" s="1" t="s">
        <v>52</v>
      </c>
      <c r="AP272" s="1" t="s">
        <v>52</v>
      </c>
      <c r="AQ272" s="13" t="s">
        <v>236</v>
      </c>
      <c r="AR272" s="13" t="s">
        <v>239</v>
      </c>
      <c r="AS272" s="13" t="s">
        <v>237</v>
      </c>
      <c r="AT272" s="13">
        <v>82</v>
      </c>
      <c r="AU272" s="13">
        <v>32</v>
      </c>
      <c r="AV272" s="13">
        <v>82</v>
      </c>
      <c r="AW272" s="13" t="s">
        <v>238</v>
      </c>
      <c r="AX272" s="13">
        <v>82</v>
      </c>
    </row>
    <row r="273" spans="2:50" ht="15">
      <c r="B273" s="14" t="s">
        <v>74</v>
      </c>
      <c r="AC273" s="15" t="s">
        <v>1662</v>
      </c>
      <c r="AE273" s="15" t="s">
        <v>50</v>
      </c>
      <c r="AG273" s="15" t="s">
        <v>50</v>
      </c>
      <c r="AI273" s="16" t="s">
        <v>50</v>
      </c>
    </row>
    <row r="274" spans="2:50" ht="15">
      <c r="B274" s="4" t="s">
        <v>75</v>
      </c>
      <c r="C274" s="4" t="s">
        <v>99</v>
      </c>
      <c r="D274" s="4" t="s">
        <v>760</v>
      </c>
      <c r="E274" s="4" t="s">
        <v>1811</v>
      </c>
      <c r="F274" s="4" t="s">
        <v>1811</v>
      </c>
      <c r="G274" s="4" t="s">
        <v>1285</v>
      </c>
      <c r="H274" s="4" t="s">
        <v>100</v>
      </c>
      <c r="I274" s="9"/>
      <c r="J274" s="9"/>
      <c r="K274" s="9"/>
      <c r="L274" s="9"/>
      <c r="AC274" s="15"/>
      <c r="AE274" s="15"/>
      <c r="AG274" s="15"/>
      <c r="AI274" s="16"/>
    </row>
    <row r="275" spans="2:50">
      <c r="C275" s="1" t="s">
        <v>1714</v>
      </c>
      <c r="D275" s="1" t="s">
        <v>1715</v>
      </c>
      <c r="E275" s="1" t="s">
        <v>1716</v>
      </c>
      <c r="F275" s="1" t="s">
        <v>1717</v>
      </c>
      <c r="G275" s="1" t="s">
        <v>1718</v>
      </c>
      <c r="H275" s="1" t="s">
        <v>1719</v>
      </c>
      <c r="I275" s="1" t="s">
        <v>1720</v>
      </c>
      <c r="J275" s="1" t="s">
        <v>1721</v>
      </c>
      <c r="K275" s="1" t="s">
        <v>1722</v>
      </c>
      <c r="L275" s="1" t="s">
        <v>1723</v>
      </c>
      <c r="M275" s="1" t="s">
        <v>1724</v>
      </c>
      <c r="N275" s="1" t="s">
        <v>1725</v>
      </c>
      <c r="O275" s="1" t="s">
        <v>1726</v>
      </c>
      <c r="P275" s="1" t="s">
        <v>1727</v>
      </c>
      <c r="Q275" s="1" t="s">
        <v>1728</v>
      </c>
      <c r="R275" s="1" t="s">
        <v>1729</v>
      </c>
      <c r="S275" s="1" t="s">
        <v>1730</v>
      </c>
      <c r="T275" s="1" t="s">
        <v>1731</v>
      </c>
      <c r="U275" s="1" t="s">
        <v>1732</v>
      </c>
      <c r="V275" s="1" t="s">
        <v>1733</v>
      </c>
      <c r="W275" s="1" t="s">
        <v>1734</v>
      </c>
      <c r="X275" s="1" t="s">
        <v>1735</v>
      </c>
      <c r="Y275" s="1" t="s">
        <v>1736</v>
      </c>
      <c r="Z275" s="1" t="s">
        <v>1737</v>
      </c>
      <c r="AA275" s="1" t="s">
        <v>1738</v>
      </c>
      <c r="AB275" s="1" t="s">
        <v>1739</v>
      </c>
      <c r="AC275" s="1" t="s">
        <v>1740</v>
      </c>
      <c r="AD275" s="1" t="s">
        <v>1741</v>
      </c>
      <c r="AE275" s="1" t="s">
        <v>1742</v>
      </c>
      <c r="AF275" s="1" t="s">
        <v>1743</v>
      </c>
      <c r="AG275" s="1" t="s">
        <v>1744</v>
      </c>
      <c r="AH275" s="1" t="s">
        <v>1745</v>
      </c>
      <c r="AI275" s="1" t="s">
        <v>1746</v>
      </c>
      <c r="AJ275" s="1" t="s">
        <v>1747</v>
      </c>
      <c r="AK275" s="1" t="s">
        <v>1748</v>
      </c>
      <c r="AL275" s="1" t="s">
        <v>1749</v>
      </c>
      <c r="AM275" s="1" t="s">
        <v>1750</v>
      </c>
      <c r="AN275" s="1" t="s">
        <v>1751</v>
      </c>
      <c r="AO275" s="1" t="s">
        <v>1752</v>
      </c>
      <c r="AP275" s="1" t="s">
        <v>1753</v>
      </c>
      <c r="AQ275" s="1" t="s">
        <v>1754</v>
      </c>
      <c r="AR275" s="1" t="s">
        <v>1755</v>
      </c>
      <c r="AS275" s="1" t="s">
        <v>1756</v>
      </c>
      <c r="AT275" s="1" t="s">
        <v>1757</v>
      </c>
      <c r="AU275" s="1" t="s">
        <v>1758</v>
      </c>
      <c r="AV275" s="1" t="s">
        <v>1759</v>
      </c>
      <c r="AW275" s="1" t="s">
        <v>1760</v>
      </c>
      <c r="AX275" s="1" t="s">
        <v>1761</v>
      </c>
    </row>
    <row r="276" spans="2:50" ht="15">
      <c r="B276" s="1" t="s">
        <v>73</v>
      </c>
      <c r="C276" s="1" t="s">
        <v>273</v>
      </c>
      <c r="D276" s="1" t="s">
        <v>1292</v>
      </c>
      <c r="E276" s="1" t="s">
        <v>57</v>
      </c>
      <c r="F276" s="1" t="s">
        <v>1290</v>
      </c>
      <c r="G276" s="1" t="s">
        <v>764</v>
      </c>
      <c r="H276" s="1" t="s">
        <v>51</v>
      </c>
      <c r="I276" s="1" t="s">
        <v>44</v>
      </c>
      <c r="J276" s="1" t="s">
        <v>44</v>
      </c>
      <c r="K276" s="1" t="s">
        <v>44</v>
      </c>
      <c r="L276" s="1" t="s">
        <v>44</v>
      </c>
      <c r="M276" s="1" t="s">
        <v>44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44</v>
      </c>
      <c r="S276" s="3" t="s">
        <v>271</v>
      </c>
      <c r="T276" s="3" t="s">
        <v>123</v>
      </c>
      <c r="U276" s="1" t="s">
        <v>52</v>
      </c>
      <c r="V276" s="1" t="s">
        <v>52</v>
      </c>
      <c r="W276" s="3" t="s">
        <v>1762</v>
      </c>
      <c r="X276" s="3" t="s">
        <v>764</v>
      </c>
      <c r="Y276" s="9" t="s">
        <v>54</v>
      </c>
      <c r="Z276" s="1" t="s">
        <v>52</v>
      </c>
      <c r="AA276" s="1" t="s">
        <v>52</v>
      </c>
      <c r="AB276" s="1" t="s">
        <v>52</v>
      </c>
      <c r="AC276" s="2" t="s">
        <v>453</v>
      </c>
      <c r="AD276" s="1" t="s">
        <v>52</v>
      </c>
      <c r="AE276" s="2" t="s">
        <v>329</v>
      </c>
      <c r="AF276" s="1" t="s">
        <v>52</v>
      </c>
      <c r="AG276" s="2" t="s">
        <v>453</v>
      </c>
      <c r="AH276" s="1" t="s">
        <v>52</v>
      </c>
      <c r="AI276" s="12" t="s">
        <v>453</v>
      </c>
      <c r="AJ276" s="1" t="s">
        <v>52</v>
      </c>
      <c r="AK276" s="1" t="s">
        <v>52</v>
      </c>
      <c r="AL276" s="1" t="s">
        <v>52</v>
      </c>
      <c r="AM276" s="1" t="s">
        <v>52</v>
      </c>
      <c r="AN276" s="1" t="s">
        <v>52</v>
      </c>
      <c r="AO276" s="1" t="s">
        <v>52</v>
      </c>
      <c r="AP276" s="1" t="s">
        <v>52</v>
      </c>
      <c r="AQ276" s="13" t="s">
        <v>236</v>
      </c>
      <c r="AR276" s="13" t="s">
        <v>239</v>
      </c>
      <c r="AS276" s="13" t="s">
        <v>237</v>
      </c>
      <c r="AT276" s="13">
        <v>82</v>
      </c>
      <c r="AU276" s="13">
        <v>32</v>
      </c>
      <c r="AV276" s="13">
        <v>82</v>
      </c>
      <c r="AW276" s="13" t="s">
        <v>238</v>
      </c>
      <c r="AX276" s="13">
        <v>82</v>
      </c>
    </row>
    <row r="277" spans="2:50" ht="15">
      <c r="B277" s="14" t="s">
        <v>74</v>
      </c>
      <c r="AC277" s="15" t="s">
        <v>50</v>
      </c>
      <c r="AE277" s="15" t="s">
        <v>1662</v>
      </c>
      <c r="AG277" s="15" t="s">
        <v>50</v>
      </c>
      <c r="AI277" s="16" t="s">
        <v>50</v>
      </c>
    </row>
    <row r="278" spans="2:50" ht="15">
      <c r="B278" s="4" t="s">
        <v>75</v>
      </c>
      <c r="C278" s="4" t="s">
        <v>276</v>
      </c>
      <c r="D278" s="4" t="s">
        <v>1289</v>
      </c>
      <c r="E278" s="4" t="s">
        <v>1288</v>
      </c>
      <c r="F278" s="4" t="s">
        <v>1285</v>
      </c>
      <c r="G278" s="4" t="s">
        <v>761</v>
      </c>
      <c r="H278" s="4" t="s">
        <v>100</v>
      </c>
      <c r="I278" s="9"/>
      <c r="J278" s="9"/>
      <c r="K278" s="9"/>
      <c r="L278" s="9"/>
      <c r="AC278" s="15"/>
      <c r="AE278" s="15"/>
      <c r="AG278" s="15"/>
      <c r="AI278" s="16"/>
    </row>
    <row r="279" spans="2:50">
      <c r="C279" s="1" t="s">
        <v>1663</v>
      </c>
      <c r="D279" s="1" t="s">
        <v>1664</v>
      </c>
      <c r="E279" s="1" t="s">
        <v>1665</v>
      </c>
      <c r="F279" s="1" t="s">
        <v>1666</v>
      </c>
      <c r="G279" s="1" t="s">
        <v>1667</v>
      </c>
      <c r="H279" s="1" t="s">
        <v>1668</v>
      </c>
      <c r="I279" s="1" t="s">
        <v>1669</v>
      </c>
      <c r="J279" s="1" t="s">
        <v>1670</v>
      </c>
      <c r="K279" s="1" t="s">
        <v>1671</v>
      </c>
      <c r="L279" s="1" t="s">
        <v>1672</v>
      </c>
      <c r="M279" s="1" t="s">
        <v>1673</v>
      </c>
      <c r="N279" s="1" t="s">
        <v>1674</v>
      </c>
      <c r="O279" s="1" t="s">
        <v>1675</v>
      </c>
      <c r="P279" s="1" t="s">
        <v>1676</v>
      </c>
      <c r="Q279" s="1" t="s">
        <v>1677</v>
      </c>
      <c r="R279" s="1" t="s">
        <v>1678</v>
      </c>
      <c r="S279" s="1" t="s">
        <v>1679</v>
      </c>
      <c r="T279" s="1" t="s">
        <v>1680</v>
      </c>
      <c r="U279" s="1" t="s">
        <v>1681</v>
      </c>
      <c r="V279" s="1" t="s">
        <v>1682</v>
      </c>
      <c r="W279" s="1" t="s">
        <v>1683</v>
      </c>
      <c r="X279" s="1" t="s">
        <v>1684</v>
      </c>
      <c r="Y279" s="1" t="s">
        <v>1685</v>
      </c>
      <c r="Z279" s="1" t="s">
        <v>1686</v>
      </c>
      <c r="AA279" s="1" t="s">
        <v>1687</v>
      </c>
      <c r="AB279" s="1" t="s">
        <v>1688</v>
      </c>
      <c r="AC279" s="1" t="s">
        <v>1689</v>
      </c>
      <c r="AD279" s="1" t="s">
        <v>1690</v>
      </c>
      <c r="AE279" s="1" t="s">
        <v>1691</v>
      </c>
      <c r="AF279" s="1" t="s">
        <v>1692</v>
      </c>
      <c r="AG279" s="1" t="s">
        <v>1693</v>
      </c>
      <c r="AH279" s="1" t="s">
        <v>1694</v>
      </c>
      <c r="AI279" s="1" t="s">
        <v>1695</v>
      </c>
      <c r="AJ279" s="1" t="s">
        <v>1696</v>
      </c>
      <c r="AK279" s="1" t="s">
        <v>1697</v>
      </c>
      <c r="AL279" s="1" t="s">
        <v>1698</v>
      </c>
      <c r="AM279" s="1" t="s">
        <v>1699</v>
      </c>
      <c r="AN279" s="1" t="s">
        <v>1700</v>
      </c>
      <c r="AO279" s="1" t="s">
        <v>1701</v>
      </c>
      <c r="AP279" s="1" t="s">
        <v>1702</v>
      </c>
      <c r="AQ279" s="1" t="s">
        <v>1703</v>
      </c>
      <c r="AR279" s="1" t="s">
        <v>1704</v>
      </c>
      <c r="AS279" s="1" t="s">
        <v>1705</v>
      </c>
      <c r="AT279" s="1" t="s">
        <v>1706</v>
      </c>
      <c r="AU279" s="1" t="s">
        <v>1707</v>
      </c>
      <c r="AV279" s="1" t="s">
        <v>1708</v>
      </c>
      <c r="AW279" s="1" t="s">
        <v>1709</v>
      </c>
      <c r="AX279" s="1" t="s">
        <v>1710</v>
      </c>
    </row>
    <row r="280" spans="2:50" ht="15">
      <c r="B280" s="1" t="s">
        <v>73</v>
      </c>
      <c r="C280" s="1" t="s">
        <v>273</v>
      </c>
      <c r="D280" s="1" t="s">
        <v>1291</v>
      </c>
      <c r="E280" s="1" t="s">
        <v>400</v>
      </c>
      <c r="F280" s="1" t="s">
        <v>56</v>
      </c>
      <c r="G280" s="1" t="s">
        <v>1713</v>
      </c>
      <c r="H280" s="1" t="s">
        <v>241</v>
      </c>
      <c r="I280" s="1" t="s">
        <v>51</v>
      </c>
      <c r="J280" s="1" t="s">
        <v>44</v>
      </c>
      <c r="K280" s="1" t="s">
        <v>44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44</v>
      </c>
      <c r="S280" s="3" t="s">
        <v>271</v>
      </c>
      <c r="T280" s="3" t="s">
        <v>123</v>
      </c>
      <c r="U280" s="1" t="s">
        <v>52</v>
      </c>
      <c r="V280" s="1" t="s">
        <v>52</v>
      </c>
      <c r="W280" s="3" t="s">
        <v>877</v>
      </c>
      <c r="X280" s="3" t="s">
        <v>241</v>
      </c>
      <c r="Y280" s="9" t="s">
        <v>54</v>
      </c>
      <c r="Z280" s="1" t="s">
        <v>52</v>
      </c>
      <c r="AA280" s="1" t="s">
        <v>52</v>
      </c>
      <c r="AB280" s="1" t="s">
        <v>52</v>
      </c>
      <c r="AC280" s="2" t="s">
        <v>453</v>
      </c>
      <c r="AD280" s="1" t="s">
        <v>52</v>
      </c>
      <c r="AE280" s="2" t="s">
        <v>453</v>
      </c>
      <c r="AF280" s="1" t="s">
        <v>52</v>
      </c>
      <c r="AG280" s="2" t="s">
        <v>329</v>
      </c>
      <c r="AH280" s="1" t="s">
        <v>52</v>
      </c>
      <c r="AI280" s="12" t="s">
        <v>453</v>
      </c>
      <c r="AJ280" s="1" t="s">
        <v>52</v>
      </c>
      <c r="AK280" s="1" t="s">
        <v>52</v>
      </c>
      <c r="AL280" s="1" t="s">
        <v>52</v>
      </c>
      <c r="AM280" s="1" t="s">
        <v>52</v>
      </c>
      <c r="AN280" s="1" t="s">
        <v>52</v>
      </c>
      <c r="AO280" s="1" t="s">
        <v>52</v>
      </c>
      <c r="AP280" s="1" t="s">
        <v>52</v>
      </c>
      <c r="AQ280" s="13" t="s">
        <v>236</v>
      </c>
      <c r="AR280" s="13" t="s">
        <v>239</v>
      </c>
      <c r="AS280" s="13" t="s">
        <v>237</v>
      </c>
      <c r="AT280" s="13">
        <v>82</v>
      </c>
      <c r="AU280" s="13">
        <v>32</v>
      </c>
      <c r="AV280" s="13">
        <v>82</v>
      </c>
      <c r="AW280" s="13" t="s">
        <v>238</v>
      </c>
      <c r="AX280" s="13">
        <v>82</v>
      </c>
    </row>
    <row r="281" spans="2:50" ht="15">
      <c r="B281" s="14" t="s">
        <v>74</v>
      </c>
      <c r="AC281" s="15" t="s">
        <v>50</v>
      </c>
      <c r="AE281" s="15" t="s">
        <v>50</v>
      </c>
      <c r="AG281" s="15" t="s">
        <v>1662</v>
      </c>
      <c r="AI281" s="16" t="s">
        <v>50</v>
      </c>
    </row>
    <row r="282" spans="2:50" ht="15">
      <c r="B282" s="4" t="s">
        <v>75</v>
      </c>
      <c r="C282" s="4" t="s">
        <v>276</v>
      </c>
      <c r="D282" s="4" t="s">
        <v>1287</v>
      </c>
      <c r="E282" s="4" t="s">
        <v>1711</v>
      </c>
      <c r="F282" s="4" t="s">
        <v>1370</v>
      </c>
      <c r="G282" s="4" t="s">
        <v>1712</v>
      </c>
      <c r="H282" s="4" t="s">
        <v>762</v>
      </c>
      <c r="I282" s="4" t="s">
        <v>100</v>
      </c>
      <c r="J282" s="9"/>
      <c r="K282" s="9"/>
      <c r="L282" s="9"/>
      <c r="AC282" s="15"/>
      <c r="AE282" s="15"/>
      <c r="AG282" s="15"/>
      <c r="AI282" s="16"/>
    </row>
    <row r="283" spans="2:50">
      <c r="C283" s="1" t="s">
        <v>1627</v>
      </c>
      <c r="D283" s="1" t="s">
        <v>1628</v>
      </c>
      <c r="E283" s="1" t="s">
        <v>1629</v>
      </c>
      <c r="F283" s="1" t="s">
        <v>1630</v>
      </c>
      <c r="G283" s="1" t="s">
        <v>1631</v>
      </c>
      <c r="H283" s="1" t="s">
        <v>1632</v>
      </c>
      <c r="I283" s="1" t="s">
        <v>1633</v>
      </c>
      <c r="J283" s="1" t="s">
        <v>1634</v>
      </c>
      <c r="K283" s="1" t="s">
        <v>1635</v>
      </c>
      <c r="L283" s="1" t="s">
        <v>1636</v>
      </c>
      <c r="M283" s="1" t="s">
        <v>1637</v>
      </c>
      <c r="N283" s="1" t="s">
        <v>1638</v>
      </c>
      <c r="O283" s="1" t="s">
        <v>1639</v>
      </c>
      <c r="P283" s="1" t="s">
        <v>1640</v>
      </c>
      <c r="Q283" s="1" t="s">
        <v>1641</v>
      </c>
      <c r="R283" s="1" t="s">
        <v>1642</v>
      </c>
      <c r="S283" s="1" t="s">
        <v>1643</v>
      </c>
      <c r="T283" s="1" t="s">
        <v>1644</v>
      </c>
      <c r="U283" s="1" t="s">
        <v>1645</v>
      </c>
      <c r="V283" s="1" t="s">
        <v>1646</v>
      </c>
      <c r="W283" s="1" t="s">
        <v>1647</v>
      </c>
      <c r="X283" s="1" t="s">
        <v>1648</v>
      </c>
      <c r="Y283" s="1" t="s">
        <v>1649</v>
      </c>
      <c r="Z283" s="1" t="s">
        <v>1650</v>
      </c>
      <c r="AA283" s="1" t="s">
        <v>1651</v>
      </c>
      <c r="AB283" s="1" t="s">
        <v>1652</v>
      </c>
      <c r="AC283" s="1" t="s">
        <v>1653</v>
      </c>
      <c r="AD283" s="1" t="s">
        <v>1654</v>
      </c>
      <c r="AE283" s="1" t="s">
        <v>1655</v>
      </c>
      <c r="AF283" s="1" t="s">
        <v>1656</v>
      </c>
      <c r="AG283" s="1" t="s">
        <v>1657</v>
      </c>
      <c r="AH283" s="1" t="s">
        <v>1658</v>
      </c>
      <c r="AI283" s="1" t="s">
        <v>1659</v>
      </c>
      <c r="AJ283" s="1" t="s">
        <v>1660</v>
      </c>
      <c r="AK283" s="1" t="s">
        <v>1661</v>
      </c>
      <c r="AL283" s="1" t="s">
        <v>1566</v>
      </c>
      <c r="AM283" s="1" t="s">
        <v>1567</v>
      </c>
      <c r="AN283" s="1" t="s">
        <v>1568</v>
      </c>
      <c r="AO283" s="1" t="s">
        <v>1569</v>
      </c>
      <c r="AP283" s="1" t="s">
        <v>1570</v>
      </c>
      <c r="AQ283" s="1" t="s">
        <v>1571</v>
      </c>
      <c r="AR283" s="1" t="s">
        <v>1572</v>
      </c>
      <c r="AS283" s="1" t="s">
        <v>1573</v>
      </c>
      <c r="AT283" s="1" t="s">
        <v>1574</v>
      </c>
      <c r="AU283" s="1" t="s">
        <v>1575</v>
      </c>
      <c r="AV283" s="1" t="s">
        <v>1576</v>
      </c>
      <c r="AW283" s="1" t="s">
        <v>1577</v>
      </c>
      <c r="AX283" s="1" t="s">
        <v>1578</v>
      </c>
    </row>
    <row r="284" spans="2:50" ht="15">
      <c r="B284" s="1" t="s">
        <v>73</v>
      </c>
      <c r="C284" s="1" t="s">
        <v>197</v>
      </c>
      <c r="D284" s="1" t="s">
        <v>1291</v>
      </c>
      <c r="E284" s="1" t="s">
        <v>1514</v>
      </c>
      <c r="F284" s="1" t="s">
        <v>56</v>
      </c>
      <c r="G284" s="1" t="s">
        <v>51</v>
      </c>
      <c r="H284" s="1" t="s">
        <v>44</v>
      </c>
      <c r="I284" s="1" t="s">
        <v>44</v>
      </c>
      <c r="J284" s="1" t="s">
        <v>44</v>
      </c>
      <c r="K284" s="1" t="s">
        <v>44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44</v>
      </c>
      <c r="S284" s="3" t="s">
        <v>271</v>
      </c>
      <c r="T284" s="3" t="s">
        <v>123</v>
      </c>
      <c r="U284" s="1" t="s">
        <v>52</v>
      </c>
      <c r="V284" s="1" t="s">
        <v>52</v>
      </c>
      <c r="W284" s="3" t="s">
        <v>272</v>
      </c>
      <c r="X284" s="3" t="s">
        <v>241</v>
      </c>
      <c r="Y284" s="9" t="s">
        <v>54</v>
      </c>
      <c r="Z284" s="1" t="s">
        <v>52</v>
      </c>
      <c r="AA284" s="1" t="s">
        <v>52</v>
      </c>
      <c r="AB284" s="1" t="s">
        <v>52</v>
      </c>
      <c r="AC284" s="2" t="s">
        <v>453</v>
      </c>
      <c r="AD284" s="1" t="s">
        <v>52</v>
      </c>
      <c r="AE284" s="2" t="s">
        <v>453</v>
      </c>
      <c r="AF284" s="1" t="s">
        <v>52</v>
      </c>
      <c r="AG284" s="2" t="s">
        <v>453</v>
      </c>
      <c r="AH284" s="1" t="s">
        <v>52</v>
      </c>
      <c r="AI284" s="12" t="s">
        <v>329</v>
      </c>
      <c r="AJ284" s="1" t="s">
        <v>52</v>
      </c>
      <c r="AK284" s="1" t="s">
        <v>52</v>
      </c>
      <c r="AL284" s="1" t="s">
        <v>52</v>
      </c>
      <c r="AM284" s="1" t="s">
        <v>52</v>
      </c>
      <c r="AN284" s="1" t="s">
        <v>52</v>
      </c>
      <c r="AO284" s="1" t="s">
        <v>52</v>
      </c>
      <c r="AP284" s="1" t="s">
        <v>52</v>
      </c>
      <c r="AQ284" s="13" t="s">
        <v>236</v>
      </c>
      <c r="AR284" s="13" t="s">
        <v>239</v>
      </c>
      <c r="AS284" s="13" t="s">
        <v>237</v>
      </c>
      <c r="AT284" s="13">
        <v>82</v>
      </c>
      <c r="AU284" s="13">
        <v>32</v>
      </c>
      <c r="AV284" s="13">
        <v>82</v>
      </c>
      <c r="AW284" s="13" t="s">
        <v>238</v>
      </c>
      <c r="AX284" s="13">
        <v>82</v>
      </c>
    </row>
    <row r="285" spans="2:50" ht="15">
      <c r="B285" s="14" t="s">
        <v>74</v>
      </c>
      <c r="AC285" s="15" t="s">
        <v>50</v>
      </c>
      <c r="AE285" s="15" t="s">
        <v>50</v>
      </c>
      <c r="AG285" s="15" t="s">
        <v>50</v>
      </c>
      <c r="AI285" s="16" t="s">
        <v>1662</v>
      </c>
    </row>
    <row r="286" spans="2:50" ht="15">
      <c r="B286" s="4" t="s">
        <v>75</v>
      </c>
      <c r="C286" s="4" t="s">
        <v>202</v>
      </c>
      <c r="D286" s="4" t="s">
        <v>1287</v>
      </c>
      <c r="E286" s="4" t="s">
        <v>1513</v>
      </c>
      <c r="F286" s="4" t="s">
        <v>1370</v>
      </c>
      <c r="G286" s="4" t="s">
        <v>100</v>
      </c>
      <c r="H286" s="9"/>
      <c r="I286" s="9"/>
      <c r="J286" s="9"/>
      <c r="K286" s="9"/>
      <c r="L286" s="9"/>
      <c r="AC286" s="15"/>
      <c r="AE286" s="15"/>
      <c r="AG286" s="15"/>
      <c r="AI286" s="16"/>
    </row>
    <row r="287" spans="2:50">
      <c r="C287" s="1" t="s">
        <v>1563</v>
      </c>
      <c r="D287" s="1" t="s">
        <v>1564</v>
      </c>
      <c r="E287" s="1" t="s">
        <v>1565</v>
      </c>
      <c r="F287" s="1" t="s">
        <v>1579</v>
      </c>
      <c r="G287" s="1" t="s">
        <v>1580</v>
      </c>
      <c r="H287" s="1" t="s">
        <v>1581</v>
      </c>
      <c r="I287" s="1" t="s">
        <v>1582</v>
      </c>
      <c r="J287" s="1" t="s">
        <v>1583</v>
      </c>
      <c r="K287" s="1" t="s">
        <v>1584</v>
      </c>
      <c r="L287" s="1" t="s">
        <v>1585</v>
      </c>
      <c r="M287" s="1" t="s">
        <v>1586</v>
      </c>
      <c r="N287" s="1" t="s">
        <v>1587</v>
      </c>
      <c r="O287" s="1" t="s">
        <v>1588</v>
      </c>
      <c r="P287" s="1" t="s">
        <v>1589</v>
      </c>
      <c r="Q287" s="1" t="s">
        <v>1590</v>
      </c>
      <c r="R287" s="1" t="s">
        <v>1591</v>
      </c>
      <c r="S287" s="1" t="s">
        <v>1592</v>
      </c>
      <c r="T287" s="1" t="s">
        <v>1593</v>
      </c>
      <c r="U287" s="1" t="s">
        <v>1594</v>
      </c>
      <c r="V287" s="1" t="s">
        <v>1595</v>
      </c>
      <c r="W287" s="1" t="s">
        <v>1596</v>
      </c>
      <c r="X287" s="1" t="s">
        <v>1597</v>
      </c>
      <c r="Y287" s="1" t="s">
        <v>1598</v>
      </c>
      <c r="Z287" s="1" t="s">
        <v>1599</v>
      </c>
      <c r="AA287" s="1" t="s">
        <v>1600</v>
      </c>
      <c r="AB287" s="1" t="s">
        <v>1601</v>
      </c>
      <c r="AC287" s="1" t="s">
        <v>1602</v>
      </c>
      <c r="AD287" s="1" t="s">
        <v>1603</v>
      </c>
      <c r="AE287" s="1" t="s">
        <v>1604</v>
      </c>
      <c r="AF287" s="1" t="s">
        <v>1605</v>
      </c>
      <c r="AG287" s="1" t="s">
        <v>1606</v>
      </c>
      <c r="AH287" s="1" t="s">
        <v>1607</v>
      </c>
      <c r="AI287" s="1" t="s">
        <v>1608</v>
      </c>
      <c r="AJ287" s="1" t="s">
        <v>1609</v>
      </c>
      <c r="AK287" s="1" t="s">
        <v>1610</v>
      </c>
      <c r="AL287" s="1" t="s">
        <v>1611</v>
      </c>
      <c r="AM287" s="1" t="s">
        <v>1612</v>
      </c>
      <c r="AN287" s="1" t="s">
        <v>1613</v>
      </c>
      <c r="AO287" s="1" t="s">
        <v>1614</v>
      </c>
      <c r="AP287" s="1" t="s">
        <v>1615</v>
      </c>
      <c r="AQ287" s="1" t="s">
        <v>1616</v>
      </c>
      <c r="AR287" s="1" t="s">
        <v>1617</v>
      </c>
      <c r="AS287" s="1" t="s">
        <v>1618</v>
      </c>
      <c r="AT287" s="1" t="s">
        <v>1619</v>
      </c>
      <c r="AU287" s="1" t="s">
        <v>1620</v>
      </c>
      <c r="AV287" s="1" t="s">
        <v>1621</v>
      </c>
      <c r="AW287" s="1" t="s">
        <v>1622</v>
      </c>
      <c r="AX287" s="1" t="s">
        <v>1623</v>
      </c>
    </row>
    <row r="288" spans="2:50" ht="15">
      <c r="B288" s="1" t="s">
        <v>73</v>
      </c>
      <c r="C288" s="1" t="s">
        <v>280</v>
      </c>
      <c r="D288" s="1" t="s">
        <v>50</v>
      </c>
      <c r="E288" s="1" t="s">
        <v>1290</v>
      </c>
      <c r="F288" s="1" t="s">
        <v>677</v>
      </c>
      <c r="G288" s="1" t="s">
        <v>1292</v>
      </c>
      <c r="H288" s="1" t="s">
        <v>1626</v>
      </c>
      <c r="I288" s="1" t="s">
        <v>1290</v>
      </c>
      <c r="J288" s="1" t="s">
        <v>51</v>
      </c>
      <c r="K288" s="1" t="s">
        <v>44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44</v>
      </c>
      <c r="S288" s="3" t="s">
        <v>1431</v>
      </c>
      <c r="T288" s="3" t="s">
        <v>123</v>
      </c>
      <c r="U288" s="1" t="s">
        <v>52</v>
      </c>
      <c r="V288" s="1" t="s">
        <v>52</v>
      </c>
      <c r="W288" s="3" t="s">
        <v>241</v>
      </c>
      <c r="X288" s="3" t="s">
        <v>241</v>
      </c>
      <c r="Y288" s="9" t="s">
        <v>54</v>
      </c>
      <c r="Z288" s="1" t="s">
        <v>52</v>
      </c>
      <c r="AA288" s="1" t="s">
        <v>52</v>
      </c>
      <c r="AB288" s="1" t="s">
        <v>52</v>
      </c>
      <c r="AC288" s="2" t="s">
        <v>280</v>
      </c>
      <c r="AD288" s="1" t="s">
        <v>52</v>
      </c>
      <c r="AE288" s="2" t="s">
        <v>280</v>
      </c>
      <c r="AF288" s="1" t="s">
        <v>52</v>
      </c>
      <c r="AG288" s="2" t="s">
        <v>280</v>
      </c>
      <c r="AH288" s="1" t="s">
        <v>52</v>
      </c>
      <c r="AI288" s="12" t="s">
        <v>280</v>
      </c>
      <c r="AJ288" s="1" t="s">
        <v>52</v>
      </c>
      <c r="AK288" s="1" t="s">
        <v>52</v>
      </c>
      <c r="AL288" s="1" t="s">
        <v>52</v>
      </c>
      <c r="AM288" s="1" t="s">
        <v>52</v>
      </c>
      <c r="AN288" s="1" t="s">
        <v>52</v>
      </c>
      <c r="AO288" s="1" t="s">
        <v>52</v>
      </c>
      <c r="AP288" s="1" t="s">
        <v>52</v>
      </c>
      <c r="AQ288" s="13" t="s">
        <v>236</v>
      </c>
      <c r="AR288" s="13" t="s">
        <v>239</v>
      </c>
      <c r="AS288" s="13" t="s">
        <v>237</v>
      </c>
      <c r="AT288" s="13">
        <v>82</v>
      </c>
      <c r="AU288" s="13">
        <v>32</v>
      </c>
      <c r="AV288" s="13">
        <v>82</v>
      </c>
      <c r="AW288" s="13" t="s">
        <v>238</v>
      </c>
      <c r="AX288" s="13">
        <v>82</v>
      </c>
    </row>
    <row r="289" spans="2:50" ht="15">
      <c r="B289" s="14" t="s">
        <v>74</v>
      </c>
      <c r="AC289" s="15" t="s">
        <v>522</v>
      </c>
      <c r="AE289" s="15" t="s">
        <v>522</v>
      </c>
      <c r="AG289" s="15" t="s">
        <v>522</v>
      </c>
      <c r="AI289" s="16" t="s">
        <v>522</v>
      </c>
    </row>
    <row r="290" spans="2:50" ht="15">
      <c r="B290" s="4" t="s">
        <v>75</v>
      </c>
      <c r="C290" s="4" t="s">
        <v>395</v>
      </c>
      <c r="D290" s="4" t="s">
        <v>71</v>
      </c>
      <c r="E290" s="4" t="s">
        <v>1285</v>
      </c>
      <c r="F290" s="4" t="s">
        <v>1624</v>
      </c>
      <c r="G290" s="4" t="s">
        <v>1289</v>
      </c>
      <c r="H290" s="4" t="s">
        <v>1625</v>
      </c>
      <c r="I290" s="4" t="s">
        <v>1285</v>
      </c>
      <c r="J290" s="4" t="s">
        <v>100</v>
      </c>
      <c r="K290" s="9"/>
      <c r="L290" s="9"/>
      <c r="AC290" s="15"/>
      <c r="AE290" s="15"/>
      <c r="AG290" s="15"/>
      <c r="AI290" s="16"/>
    </row>
    <row r="291" spans="2:50">
      <c r="C291" s="1" t="s">
        <v>1465</v>
      </c>
      <c r="D291" s="1" t="s">
        <v>1466</v>
      </c>
      <c r="E291" s="1" t="s">
        <v>1467</v>
      </c>
      <c r="F291" s="1" t="s">
        <v>1468</v>
      </c>
      <c r="G291" s="1" t="s">
        <v>1469</v>
      </c>
      <c r="H291" s="1" t="s">
        <v>1470</v>
      </c>
      <c r="I291" s="1" t="s">
        <v>1471</v>
      </c>
      <c r="J291" s="1" t="s">
        <v>1472</v>
      </c>
      <c r="K291" s="1" t="s">
        <v>1473</v>
      </c>
      <c r="L291" s="1" t="s">
        <v>1474</v>
      </c>
      <c r="M291" s="1" t="s">
        <v>1475</v>
      </c>
      <c r="N291" s="1" t="s">
        <v>1476</v>
      </c>
      <c r="O291" s="1" t="s">
        <v>1477</v>
      </c>
      <c r="P291" s="1" t="s">
        <v>1478</v>
      </c>
      <c r="Q291" s="1" t="s">
        <v>1479</v>
      </c>
      <c r="R291" s="1" t="s">
        <v>1480</v>
      </c>
      <c r="S291" s="1" t="s">
        <v>1481</v>
      </c>
      <c r="T291" s="1" t="s">
        <v>1482</v>
      </c>
      <c r="U291" s="1" t="s">
        <v>1483</v>
      </c>
      <c r="V291" s="1" t="s">
        <v>1484</v>
      </c>
      <c r="W291" s="1" t="s">
        <v>1485</v>
      </c>
      <c r="X291" s="1" t="s">
        <v>1486</v>
      </c>
      <c r="Y291" s="1" t="s">
        <v>1487</v>
      </c>
      <c r="Z291" s="1" t="s">
        <v>1488</v>
      </c>
      <c r="AA291" s="1" t="s">
        <v>1489</v>
      </c>
      <c r="AB291" s="1" t="s">
        <v>1490</v>
      </c>
      <c r="AC291" s="1" t="s">
        <v>1491</v>
      </c>
      <c r="AD291" s="1" t="s">
        <v>1492</v>
      </c>
      <c r="AE291" s="1" t="s">
        <v>1493</v>
      </c>
      <c r="AF291" s="1" t="s">
        <v>1494</v>
      </c>
      <c r="AG291" s="1" t="s">
        <v>1495</v>
      </c>
      <c r="AH291" s="1" t="s">
        <v>1496</v>
      </c>
      <c r="AI291" s="1" t="s">
        <v>1497</v>
      </c>
      <c r="AJ291" s="1" t="s">
        <v>1498</v>
      </c>
      <c r="AK291" s="1" t="s">
        <v>1499</v>
      </c>
      <c r="AL291" s="1" t="s">
        <v>1500</v>
      </c>
      <c r="AM291" s="1" t="s">
        <v>1501</v>
      </c>
      <c r="AN291" s="1" t="s">
        <v>1502</v>
      </c>
      <c r="AO291" s="1" t="s">
        <v>1503</v>
      </c>
      <c r="AP291" s="1" t="s">
        <v>1504</v>
      </c>
      <c r="AQ291" s="1" t="s">
        <v>1505</v>
      </c>
      <c r="AR291" s="1" t="s">
        <v>1506</v>
      </c>
      <c r="AS291" s="1" t="s">
        <v>1507</v>
      </c>
      <c r="AT291" s="1" t="s">
        <v>1508</v>
      </c>
      <c r="AU291" s="1" t="s">
        <v>1509</v>
      </c>
      <c r="AV291" s="1" t="s">
        <v>1510</v>
      </c>
      <c r="AW291" s="1" t="s">
        <v>1511</v>
      </c>
      <c r="AX291" s="1" t="s">
        <v>1512</v>
      </c>
    </row>
    <row r="292" spans="2:50" ht="15">
      <c r="B292" s="1" t="s">
        <v>73</v>
      </c>
      <c r="C292" s="1" t="s">
        <v>92</v>
      </c>
      <c r="D292" s="1" t="s">
        <v>56</v>
      </c>
      <c r="E292" s="1" t="s">
        <v>330</v>
      </c>
      <c r="F292" s="1" t="s">
        <v>1514</v>
      </c>
      <c r="G292" s="1" t="s">
        <v>763</v>
      </c>
      <c r="H292" s="1" t="s">
        <v>51</v>
      </c>
      <c r="I292" s="1" t="s">
        <v>44</v>
      </c>
      <c r="J292" s="1" t="s">
        <v>44</v>
      </c>
      <c r="K292" s="1" t="s">
        <v>44</v>
      </c>
      <c r="L292" s="1" t="s">
        <v>44</v>
      </c>
      <c r="M292" s="1" t="s">
        <v>44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44</v>
      </c>
      <c r="S292" s="3" t="s">
        <v>829</v>
      </c>
      <c r="T292" s="3" t="s">
        <v>123</v>
      </c>
      <c r="U292" s="1" t="s">
        <v>52</v>
      </c>
      <c r="V292" s="1" t="s">
        <v>52</v>
      </c>
      <c r="W292" s="3" t="s">
        <v>1137</v>
      </c>
      <c r="X292" s="3" t="s">
        <v>241</v>
      </c>
      <c r="Y292" s="9" t="s">
        <v>54</v>
      </c>
      <c r="Z292" s="1" t="s">
        <v>52</v>
      </c>
      <c r="AA292" s="1" t="s">
        <v>52</v>
      </c>
      <c r="AB292" s="1" t="s">
        <v>52</v>
      </c>
      <c r="AC292" s="2" t="s">
        <v>271</v>
      </c>
      <c r="AD292" s="1" t="s">
        <v>52</v>
      </c>
      <c r="AE292" s="2" t="s">
        <v>271</v>
      </c>
      <c r="AF292" s="1" t="s">
        <v>52</v>
      </c>
      <c r="AG292" s="2" t="s">
        <v>271</v>
      </c>
      <c r="AH292" s="1" t="s">
        <v>52</v>
      </c>
      <c r="AI292" s="12" t="s">
        <v>271</v>
      </c>
      <c r="AJ292" s="1" t="s">
        <v>52</v>
      </c>
      <c r="AK292" s="1" t="s">
        <v>52</v>
      </c>
      <c r="AL292" s="1" t="s">
        <v>52</v>
      </c>
      <c r="AM292" s="1" t="s">
        <v>52</v>
      </c>
      <c r="AN292" s="1" t="s">
        <v>52</v>
      </c>
      <c r="AO292" s="1" t="s">
        <v>52</v>
      </c>
      <c r="AP292" s="1" t="s">
        <v>52</v>
      </c>
      <c r="AQ292" s="13" t="s">
        <v>236</v>
      </c>
      <c r="AR292" s="13" t="s">
        <v>239</v>
      </c>
      <c r="AS292" s="13" t="s">
        <v>237</v>
      </c>
      <c r="AT292" s="13">
        <v>82</v>
      </c>
      <c r="AU292" s="13">
        <v>32</v>
      </c>
      <c r="AV292" s="13">
        <v>82</v>
      </c>
      <c r="AW292" s="13" t="s">
        <v>238</v>
      </c>
      <c r="AX292" s="13">
        <v>82</v>
      </c>
    </row>
    <row r="293" spans="2:50" ht="15">
      <c r="B293" s="14" t="s">
        <v>74</v>
      </c>
      <c r="AC293" s="15" t="s">
        <v>838</v>
      </c>
      <c r="AE293" s="15" t="s">
        <v>838</v>
      </c>
      <c r="AG293" s="15" t="s">
        <v>838</v>
      </c>
      <c r="AI293" s="16" t="s">
        <v>838</v>
      </c>
    </row>
    <row r="294" spans="2:50" ht="15">
      <c r="B294" s="4" t="s">
        <v>75</v>
      </c>
      <c r="C294" s="4" t="s">
        <v>96</v>
      </c>
      <c r="D294" s="4" t="s">
        <v>1370</v>
      </c>
      <c r="E294" s="4" t="s">
        <v>335</v>
      </c>
      <c r="F294" s="4" t="s">
        <v>1513</v>
      </c>
      <c r="G294" s="4" t="s">
        <v>760</v>
      </c>
      <c r="H294" s="4" t="s">
        <v>100</v>
      </c>
      <c r="I294" s="9"/>
      <c r="J294" s="9"/>
      <c r="K294" s="9"/>
      <c r="L294" s="9"/>
      <c r="AC294" s="15"/>
      <c r="AE294" s="15"/>
      <c r="AG294" s="15"/>
      <c r="AI294" s="16"/>
    </row>
    <row r="295" spans="2:50">
      <c r="C295" s="1" t="s">
        <v>1432</v>
      </c>
      <c r="D295" s="1" t="s">
        <v>1433</v>
      </c>
      <c r="E295" s="1" t="s">
        <v>1434</v>
      </c>
      <c r="F295" s="1" t="s">
        <v>1435</v>
      </c>
      <c r="G295" s="1" t="s">
        <v>1436</v>
      </c>
      <c r="H295" s="1" t="s">
        <v>1437</v>
      </c>
      <c r="I295" s="1" t="s">
        <v>1438</v>
      </c>
      <c r="J295" s="1" t="s">
        <v>1439</v>
      </c>
      <c r="K295" s="1" t="s">
        <v>1440</v>
      </c>
      <c r="L295" s="1" t="s">
        <v>1441</v>
      </c>
      <c r="M295" s="1" t="s">
        <v>1442</v>
      </c>
      <c r="N295" s="1" t="s">
        <v>1443</v>
      </c>
      <c r="O295" s="1" t="s">
        <v>1444</v>
      </c>
      <c r="P295" s="1" t="s">
        <v>1445</v>
      </c>
      <c r="Q295" s="1" t="s">
        <v>1446</v>
      </c>
      <c r="R295" s="1" t="s">
        <v>1447</v>
      </c>
      <c r="S295" s="1" t="s">
        <v>1448</v>
      </c>
      <c r="T295" s="1" t="s">
        <v>1449</v>
      </c>
      <c r="U295" s="1" t="s">
        <v>1450</v>
      </c>
      <c r="V295" s="1" t="s">
        <v>1451</v>
      </c>
      <c r="W295" s="1" t="s">
        <v>1452</v>
      </c>
      <c r="X295" s="1" t="s">
        <v>1453</v>
      </c>
      <c r="Y295" s="1" t="s">
        <v>1454</v>
      </c>
      <c r="Z295" s="1" t="s">
        <v>1455</v>
      </c>
      <c r="AA295" s="1" t="s">
        <v>1456</v>
      </c>
      <c r="AB295" s="1" t="s">
        <v>1457</v>
      </c>
      <c r="AC295" s="1" t="s">
        <v>1458</v>
      </c>
      <c r="AD295" s="1" t="s">
        <v>1459</v>
      </c>
      <c r="AE295" s="1" t="s">
        <v>1460</v>
      </c>
      <c r="AF295" s="1" t="s">
        <v>1461</v>
      </c>
      <c r="AG295" s="1" t="s">
        <v>1462</v>
      </c>
      <c r="AH295" s="1" t="s">
        <v>1463</v>
      </c>
      <c r="AI295" s="1" t="s">
        <v>1234</v>
      </c>
      <c r="AJ295" s="1" t="s">
        <v>1235</v>
      </c>
      <c r="AK295" s="1" t="s">
        <v>1236</v>
      </c>
      <c r="AL295" s="1" t="s">
        <v>1237</v>
      </c>
      <c r="AM295" s="1" t="s">
        <v>1238</v>
      </c>
      <c r="AN295" s="1" t="s">
        <v>1239</v>
      </c>
      <c r="AO295" s="1" t="s">
        <v>1240</v>
      </c>
      <c r="AP295" s="1" t="s">
        <v>1241</v>
      </c>
      <c r="AQ295" s="1" t="s">
        <v>1242</v>
      </c>
      <c r="AR295" s="1" t="s">
        <v>1243</v>
      </c>
      <c r="AS295" s="1" t="s">
        <v>1244</v>
      </c>
      <c r="AT295" s="1" t="s">
        <v>1245</v>
      </c>
      <c r="AU295" s="1" t="s">
        <v>1246</v>
      </c>
      <c r="AV295" s="1" t="s">
        <v>1248</v>
      </c>
      <c r="AW295" s="1" t="s">
        <v>1249</v>
      </c>
      <c r="AX295" s="1" t="s">
        <v>1250</v>
      </c>
    </row>
    <row r="296" spans="2:50" ht="15">
      <c r="B296" s="1" t="s">
        <v>73</v>
      </c>
      <c r="C296" s="1" t="s">
        <v>49</v>
      </c>
      <c r="D296" s="1" t="s">
        <v>56</v>
      </c>
      <c r="E296" s="1" t="s">
        <v>1292</v>
      </c>
      <c r="F296" s="1" t="s">
        <v>330</v>
      </c>
      <c r="G296" s="1" t="s">
        <v>1290</v>
      </c>
      <c r="H296" s="1" t="s">
        <v>330</v>
      </c>
      <c r="I296" s="1" t="s">
        <v>51</v>
      </c>
      <c r="J296" s="1" t="s">
        <v>44</v>
      </c>
      <c r="K296" s="1" t="s">
        <v>44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44</v>
      </c>
      <c r="S296" s="3" t="s">
        <v>829</v>
      </c>
      <c r="T296" s="3" t="s">
        <v>123</v>
      </c>
      <c r="U296" s="1" t="s">
        <v>52</v>
      </c>
      <c r="V296" s="1" t="s">
        <v>52</v>
      </c>
      <c r="W296" s="3" t="s">
        <v>1464</v>
      </c>
      <c r="X296" s="3" t="s">
        <v>241</v>
      </c>
      <c r="Y296" s="9" t="s">
        <v>54</v>
      </c>
      <c r="Z296" s="1" t="s">
        <v>52</v>
      </c>
      <c r="AA296" s="1" t="s">
        <v>52</v>
      </c>
      <c r="AB296" s="1" t="s">
        <v>52</v>
      </c>
      <c r="AC296" s="2" t="s">
        <v>94</v>
      </c>
      <c r="AD296" s="1" t="s">
        <v>52</v>
      </c>
      <c r="AE296" s="2" t="s">
        <v>280</v>
      </c>
      <c r="AF296" s="1" t="s">
        <v>52</v>
      </c>
      <c r="AG296" s="2" t="s">
        <v>280</v>
      </c>
      <c r="AH296" s="1" t="s">
        <v>52</v>
      </c>
      <c r="AI296" s="12" t="s">
        <v>94</v>
      </c>
      <c r="AJ296" s="1" t="s">
        <v>52</v>
      </c>
      <c r="AK296" s="1" t="s">
        <v>52</v>
      </c>
      <c r="AL296" s="1" t="s">
        <v>52</v>
      </c>
      <c r="AM296" s="1" t="s">
        <v>52</v>
      </c>
      <c r="AN296" s="1" t="s">
        <v>52</v>
      </c>
      <c r="AO296" s="1" t="s">
        <v>52</v>
      </c>
      <c r="AP296" s="1" t="s">
        <v>52</v>
      </c>
      <c r="AQ296" s="13" t="s">
        <v>236</v>
      </c>
      <c r="AR296" s="13" t="s">
        <v>239</v>
      </c>
      <c r="AS296" s="13" t="s">
        <v>237</v>
      </c>
      <c r="AT296" s="13">
        <v>82</v>
      </c>
      <c r="AU296" s="13">
        <v>32</v>
      </c>
      <c r="AV296" s="13">
        <v>82</v>
      </c>
      <c r="AW296" s="13" t="s">
        <v>238</v>
      </c>
      <c r="AX296" s="13">
        <v>82</v>
      </c>
    </row>
    <row r="297" spans="2:50" ht="15">
      <c r="B297" s="14" t="s">
        <v>74</v>
      </c>
      <c r="AC297" s="15" t="s">
        <v>1431</v>
      </c>
      <c r="AE297" s="15" t="s">
        <v>522</v>
      </c>
      <c r="AG297" s="15" t="s">
        <v>522</v>
      </c>
      <c r="AI297" s="16" t="s">
        <v>1431</v>
      </c>
    </row>
    <row r="298" spans="2:50" ht="15">
      <c r="B298" s="4" t="s">
        <v>75</v>
      </c>
      <c r="C298" s="4" t="s">
        <v>70</v>
      </c>
      <c r="D298" s="4" t="s">
        <v>1370</v>
      </c>
      <c r="E298" s="4" t="s">
        <v>1289</v>
      </c>
      <c r="F298" s="4" t="s">
        <v>335</v>
      </c>
      <c r="G298" s="4" t="s">
        <v>1285</v>
      </c>
      <c r="H298" s="4" t="s">
        <v>335</v>
      </c>
      <c r="I298" s="4" t="s">
        <v>100</v>
      </c>
      <c r="J298" s="9"/>
      <c r="K298" s="9"/>
      <c r="L298" s="9"/>
      <c r="AC298" s="15"/>
      <c r="AE298" s="15"/>
      <c r="AG298" s="15"/>
      <c r="AI298" s="16"/>
    </row>
    <row r="299" spans="2:50">
      <c r="C299" s="1" t="s">
        <v>1411</v>
      </c>
      <c r="D299" s="1" t="s">
        <v>1412</v>
      </c>
      <c r="E299" s="1" t="s">
        <v>1413</v>
      </c>
      <c r="F299" s="1" t="s">
        <v>1414</v>
      </c>
      <c r="G299" s="1" t="s">
        <v>1415</v>
      </c>
      <c r="H299" s="1" t="s">
        <v>1416</v>
      </c>
      <c r="I299" s="1" t="s">
        <v>1417</v>
      </c>
      <c r="J299" s="1" t="s">
        <v>1418</v>
      </c>
      <c r="K299" s="1" t="s">
        <v>1419</v>
      </c>
      <c r="L299" s="1" t="s">
        <v>1420</v>
      </c>
      <c r="M299" s="1" t="s">
        <v>1421</v>
      </c>
      <c r="N299" s="1" t="s">
        <v>1422</v>
      </c>
      <c r="O299" s="1" t="s">
        <v>1423</v>
      </c>
      <c r="P299" s="1" t="s">
        <v>1424</v>
      </c>
      <c r="Q299" s="1" t="s">
        <v>1425</v>
      </c>
      <c r="R299" s="1" t="s">
        <v>1426</v>
      </c>
      <c r="S299" s="1" t="s">
        <v>1427</v>
      </c>
      <c r="T299" s="1" t="s">
        <v>1428</v>
      </c>
      <c r="U299" s="1" t="s">
        <v>1429</v>
      </c>
      <c r="V299" s="1" t="s">
        <v>1263</v>
      </c>
      <c r="W299" s="1" t="s">
        <v>1270</v>
      </c>
      <c r="X299" s="1" t="s">
        <v>1271</v>
      </c>
      <c r="Y299" s="1" t="s">
        <v>1272</v>
      </c>
      <c r="Z299" s="1" t="s">
        <v>1273</v>
      </c>
      <c r="AA299" s="1" t="s">
        <v>1274</v>
      </c>
      <c r="AB299" s="1" t="s">
        <v>1275</v>
      </c>
      <c r="AC299" s="1" t="s">
        <v>1276</v>
      </c>
      <c r="AD299" s="1" t="s">
        <v>1277</v>
      </c>
      <c r="AE299" s="1" t="s">
        <v>1278</v>
      </c>
      <c r="AF299" s="1" t="s">
        <v>1282</v>
      </c>
      <c r="AG299" s="1" t="s">
        <v>1283</v>
      </c>
      <c r="AH299" s="1" t="s">
        <v>1284</v>
      </c>
      <c r="AI299" s="1" t="s">
        <v>1294</v>
      </c>
      <c r="AJ299" s="1" t="s">
        <v>1295</v>
      </c>
      <c r="AK299" s="1" t="s">
        <v>1296</v>
      </c>
      <c r="AL299" s="1" t="s">
        <v>1279</v>
      </c>
      <c r="AM299" s="1" t="s">
        <v>1280</v>
      </c>
      <c r="AN299" s="1" t="s">
        <v>1281</v>
      </c>
      <c r="AO299" s="1" t="s">
        <v>1297</v>
      </c>
      <c r="AP299" s="1" t="s">
        <v>1298</v>
      </c>
      <c r="AQ299" s="1" t="s">
        <v>1299</v>
      </c>
      <c r="AR299" s="1" t="s">
        <v>1300</v>
      </c>
      <c r="AS299" s="1" t="s">
        <v>1301</v>
      </c>
      <c r="AT299" s="1" t="s">
        <v>1302</v>
      </c>
      <c r="AU299" s="1" t="s">
        <v>1303</v>
      </c>
      <c r="AV299" s="1" t="s">
        <v>1305</v>
      </c>
      <c r="AW299" s="1" t="s">
        <v>1306</v>
      </c>
      <c r="AX299" s="1" t="s">
        <v>1307</v>
      </c>
    </row>
    <row r="300" spans="2:50" ht="15">
      <c r="B300" s="1" t="s">
        <v>73</v>
      </c>
      <c r="C300" s="1" t="s">
        <v>94</v>
      </c>
      <c r="D300" s="1" t="s">
        <v>763</v>
      </c>
      <c r="E300" s="1" t="s">
        <v>50</v>
      </c>
      <c r="F300" s="1" t="s">
        <v>330</v>
      </c>
      <c r="G300" s="1" t="s">
        <v>56</v>
      </c>
      <c r="H300" s="1" t="s">
        <v>51</v>
      </c>
      <c r="I300" s="1" t="s">
        <v>44</v>
      </c>
      <c r="J300" s="1" t="s">
        <v>44</v>
      </c>
      <c r="K300" s="1" t="s">
        <v>44</v>
      </c>
      <c r="L300" s="1" t="s">
        <v>44</v>
      </c>
      <c r="M300" s="1" t="s">
        <v>44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44</v>
      </c>
      <c r="S300" s="3" t="s">
        <v>829</v>
      </c>
      <c r="T300" s="3" t="s">
        <v>123</v>
      </c>
      <c r="U300" s="1" t="s">
        <v>52</v>
      </c>
      <c r="V300" s="1" t="s">
        <v>52</v>
      </c>
      <c r="W300" s="3" t="s">
        <v>1430</v>
      </c>
      <c r="X300" s="3" t="s">
        <v>241</v>
      </c>
      <c r="Y300" s="9" t="s">
        <v>54</v>
      </c>
      <c r="Z300" s="1" t="s">
        <v>52</v>
      </c>
      <c r="AA300" s="1" t="s">
        <v>52</v>
      </c>
      <c r="AB300" s="1" t="s">
        <v>52</v>
      </c>
      <c r="AC300" s="2" t="s">
        <v>280</v>
      </c>
      <c r="AD300" s="1" t="s">
        <v>52</v>
      </c>
      <c r="AE300" s="2" t="s">
        <v>94</v>
      </c>
      <c r="AF300" s="1" t="s">
        <v>52</v>
      </c>
      <c r="AG300" s="2" t="s">
        <v>94</v>
      </c>
      <c r="AH300" s="1" t="s">
        <v>52</v>
      </c>
      <c r="AI300" s="12" t="s">
        <v>280</v>
      </c>
      <c r="AJ300" s="1" t="s">
        <v>52</v>
      </c>
      <c r="AK300" s="1" t="s">
        <v>52</v>
      </c>
      <c r="AL300" s="1" t="s">
        <v>52</v>
      </c>
      <c r="AM300" s="1" t="s">
        <v>52</v>
      </c>
      <c r="AN300" s="1" t="s">
        <v>52</v>
      </c>
      <c r="AO300" s="1" t="s">
        <v>52</v>
      </c>
      <c r="AP300" s="1" t="s">
        <v>52</v>
      </c>
      <c r="AQ300" s="13" t="s">
        <v>236</v>
      </c>
      <c r="AR300" s="13" t="s">
        <v>239</v>
      </c>
      <c r="AS300" s="13" t="s">
        <v>237</v>
      </c>
      <c r="AT300" s="13">
        <v>82</v>
      </c>
      <c r="AU300" s="13">
        <v>32</v>
      </c>
      <c r="AV300" s="13">
        <v>82</v>
      </c>
      <c r="AW300" s="13" t="s">
        <v>238</v>
      </c>
      <c r="AX300" s="13">
        <v>82</v>
      </c>
    </row>
    <row r="301" spans="2:50" ht="15">
      <c r="B301" s="14" t="s">
        <v>74</v>
      </c>
      <c r="AC301" s="15" t="s">
        <v>522</v>
      </c>
      <c r="AE301" s="15" t="s">
        <v>1431</v>
      </c>
      <c r="AG301" s="15" t="s">
        <v>1431</v>
      </c>
      <c r="AI301" s="16" t="s">
        <v>522</v>
      </c>
    </row>
    <row r="302" spans="2:50" ht="15">
      <c r="B302" s="4" t="s">
        <v>75</v>
      </c>
      <c r="C302" s="4" t="s">
        <v>98</v>
      </c>
      <c r="D302" s="4" t="s">
        <v>760</v>
      </c>
      <c r="E302" s="4" t="s">
        <v>71</v>
      </c>
      <c r="F302" s="4" t="s">
        <v>335</v>
      </c>
      <c r="G302" s="4" t="s">
        <v>1370</v>
      </c>
      <c r="H302" s="4" t="s">
        <v>100</v>
      </c>
      <c r="I302" s="9"/>
      <c r="J302" s="9"/>
      <c r="K302" s="9"/>
      <c r="L302" s="9"/>
      <c r="AC302" s="15"/>
      <c r="AE302" s="15"/>
      <c r="AG302" s="15"/>
      <c r="AI302" s="16"/>
    </row>
    <row r="303" spans="2:50">
      <c r="C303" s="1" t="s">
        <v>1392</v>
      </c>
      <c r="D303" s="1" t="s">
        <v>1393</v>
      </c>
      <c r="E303" s="1" t="s">
        <v>1394</v>
      </c>
      <c r="F303" s="1" t="s">
        <v>1395</v>
      </c>
      <c r="G303" s="1" t="s">
        <v>1396</v>
      </c>
      <c r="H303" s="1" t="s">
        <v>1397</v>
      </c>
      <c r="I303" s="1" t="s">
        <v>1398</v>
      </c>
      <c r="J303" s="1" t="s">
        <v>1399</v>
      </c>
      <c r="K303" s="1" t="s">
        <v>1400</v>
      </c>
      <c r="L303" s="1" t="s">
        <v>1401</v>
      </c>
      <c r="M303" s="1" t="s">
        <v>1402</v>
      </c>
      <c r="N303" s="1" t="s">
        <v>1403</v>
      </c>
      <c r="O303" s="1" t="s">
        <v>1404</v>
      </c>
      <c r="P303" s="1" t="s">
        <v>1405</v>
      </c>
      <c r="Q303" s="1" t="s">
        <v>1406</v>
      </c>
      <c r="R303" s="1" t="s">
        <v>1407</v>
      </c>
      <c r="S303" s="1" t="s">
        <v>1408</v>
      </c>
      <c r="T303" s="1" t="s">
        <v>1409</v>
      </c>
      <c r="U303" s="1" t="s">
        <v>1410</v>
      </c>
      <c r="V303" s="1" t="s">
        <v>1320</v>
      </c>
      <c r="W303" s="1" t="s">
        <v>1327</v>
      </c>
      <c r="X303" s="1" t="s">
        <v>1328</v>
      </c>
      <c r="Y303" s="1" t="s">
        <v>1329</v>
      </c>
      <c r="Z303" s="1" t="s">
        <v>1330</v>
      </c>
      <c r="AA303" s="1" t="s">
        <v>1331</v>
      </c>
      <c r="AB303" s="1" t="s">
        <v>1332</v>
      </c>
      <c r="AC303" s="1" t="s">
        <v>1333</v>
      </c>
      <c r="AD303" s="1" t="s">
        <v>1334</v>
      </c>
      <c r="AE303" s="1" t="s">
        <v>1335</v>
      </c>
      <c r="AF303" s="1" t="s">
        <v>1336</v>
      </c>
      <c r="AG303" s="1" t="s">
        <v>1337</v>
      </c>
      <c r="AH303" s="1" t="s">
        <v>1338</v>
      </c>
      <c r="AI303" s="1" t="s">
        <v>2</v>
      </c>
      <c r="AJ303" s="1" t="s">
        <v>4</v>
      </c>
      <c r="AK303" s="1" t="s">
        <v>5</v>
      </c>
      <c r="AL303" s="1" t="s">
        <v>6</v>
      </c>
      <c r="AM303" s="1" t="s">
        <v>7</v>
      </c>
      <c r="AN303" s="1" t="s">
        <v>8</v>
      </c>
      <c r="AO303" s="1" t="s">
        <v>9</v>
      </c>
      <c r="AP303" s="1" t="s">
        <v>10</v>
      </c>
      <c r="AQ303" s="1" t="s">
        <v>11</v>
      </c>
      <c r="AR303" s="1" t="s">
        <v>12</v>
      </c>
      <c r="AS303" s="1" t="s">
        <v>13</v>
      </c>
      <c r="AT303" s="1" t="s">
        <v>14</v>
      </c>
      <c r="AU303" s="1" t="s">
        <v>15</v>
      </c>
      <c r="AV303" s="1" t="s">
        <v>16</v>
      </c>
      <c r="AW303" s="1" t="s">
        <v>17</v>
      </c>
      <c r="AX303" s="1" t="s">
        <v>18</v>
      </c>
    </row>
    <row r="304" spans="2:50" ht="15">
      <c r="B304" s="1" t="s">
        <v>73</v>
      </c>
      <c r="C304" s="1" t="s">
        <v>452</v>
      </c>
      <c r="D304" s="1" t="s">
        <v>1292</v>
      </c>
      <c r="E304" s="1" t="s">
        <v>1291</v>
      </c>
      <c r="F304" s="1" t="s">
        <v>1291</v>
      </c>
      <c r="G304" s="1" t="s">
        <v>763</v>
      </c>
      <c r="H304" s="1" t="s">
        <v>330</v>
      </c>
      <c r="I304" s="1" t="s">
        <v>764</v>
      </c>
      <c r="J304" s="1" t="s">
        <v>51</v>
      </c>
      <c r="K304" s="1" t="s">
        <v>44</v>
      </c>
      <c r="L304" s="1" t="s">
        <v>44</v>
      </c>
      <c r="M304" s="1" t="s">
        <v>44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44</v>
      </c>
      <c r="S304" s="3" t="s">
        <v>1348</v>
      </c>
      <c r="T304" s="3" t="s">
        <v>123</v>
      </c>
      <c r="U304" s="1" t="s">
        <v>52</v>
      </c>
      <c r="V304" s="1" t="s">
        <v>52</v>
      </c>
      <c r="W304" s="3" t="s">
        <v>886</v>
      </c>
      <c r="X304" s="3" t="s">
        <v>946</v>
      </c>
      <c r="Y304" s="9" t="s">
        <v>54</v>
      </c>
      <c r="Z304" s="1" t="s">
        <v>52</v>
      </c>
      <c r="AA304" s="1" t="s">
        <v>52</v>
      </c>
      <c r="AB304" s="1" t="s">
        <v>52</v>
      </c>
      <c r="AC304" s="2" t="s">
        <v>55</v>
      </c>
      <c r="AD304" s="1" t="s">
        <v>52</v>
      </c>
      <c r="AE304" s="2" t="s">
        <v>271</v>
      </c>
      <c r="AF304" s="1" t="s">
        <v>52</v>
      </c>
      <c r="AG304" s="2" t="s">
        <v>271</v>
      </c>
      <c r="AH304" s="1" t="s">
        <v>52</v>
      </c>
      <c r="AI304" s="12" t="s">
        <v>271</v>
      </c>
      <c r="AJ304" s="1" t="s">
        <v>52</v>
      </c>
      <c r="AK304" s="1" t="s">
        <v>52</v>
      </c>
      <c r="AL304" s="1" t="s">
        <v>52</v>
      </c>
      <c r="AM304" s="1" t="s">
        <v>52</v>
      </c>
      <c r="AN304" s="1" t="s">
        <v>52</v>
      </c>
      <c r="AO304" s="1" t="s">
        <v>52</v>
      </c>
      <c r="AP304" s="1" t="s">
        <v>52</v>
      </c>
      <c r="AQ304" s="13" t="s">
        <v>236</v>
      </c>
      <c r="AR304" s="13" t="s">
        <v>239</v>
      </c>
      <c r="AS304" s="13" t="s">
        <v>237</v>
      </c>
      <c r="AT304" s="13">
        <v>82</v>
      </c>
      <c r="AU304" s="13">
        <v>32</v>
      </c>
      <c r="AV304" s="13">
        <v>82</v>
      </c>
      <c r="AW304" s="13" t="s">
        <v>238</v>
      </c>
      <c r="AX304" s="13">
        <v>82</v>
      </c>
    </row>
    <row r="305" spans="1:50" s="9" customFormat="1" ht="15">
      <c r="A305" s="1"/>
      <c r="B305" s="14" t="s">
        <v>74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5" t="s">
        <v>62</v>
      </c>
      <c r="AD305" s="1"/>
      <c r="AE305" s="15" t="s">
        <v>838</v>
      </c>
      <c r="AF305" s="1"/>
      <c r="AG305" s="15" t="s">
        <v>838</v>
      </c>
      <c r="AH305" s="1"/>
      <c r="AI305" s="16" t="s">
        <v>838</v>
      </c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">
      <c r="B306" s="4" t="s">
        <v>75</v>
      </c>
      <c r="C306" s="4" t="s">
        <v>451</v>
      </c>
      <c r="D306" s="4" t="s">
        <v>1289</v>
      </c>
      <c r="E306" s="4" t="s">
        <v>1287</v>
      </c>
      <c r="F306" s="4" t="s">
        <v>1287</v>
      </c>
      <c r="G306" s="4" t="s">
        <v>760</v>
      </c>
      <c r="H306" s="4" t="s">
        <v>335</v>
      </c>
      <c r="I306" s="4" t="s">
        <v>761</v>
      </c>
      <c r="J306" s="4" t="s">
        <v>100</v>
      </c>
      <c r="K306" s="9"/>
      <c r="L306" s="9"/>
      <c r="AC306" s="15"/>
      <c r="AE306" s="15"/>
      <c r="AG306" s="15"/>
      <c r="AI306" s="16"/>
    </row>
    <row r="307" spans="1:50">
      <c r="C307" s="1" t="s">
        <v>1372</v>
      </c>
      <c r="D307" s="1" t="s">
        <v>1373</v>
      </c>
      <c r="E307" s="1" t="s">
        <v>1374</v>
      </c>
      <c r="F307" s="1" t="s">
        <v>1375</v>
      </c>
      <c r="G307" s="1" t="s">
        <v>1376</v>
      </c>
      <c r="H307" s="1" t="s">
        <v>1377</v>
      </c>
      <c r="I307" s="1" t="s">
        <v>1378</v>
      </c>
      <c r="J307" s="1" t="s">
        <v>1379</v>
      </c>
      <c r="K307" s="1" t="s">
        <v>1380</v>
      </c>
      <c r="L307" s="1" t="s">
        <v>1381</v>
      </c>
      <c r="M307" s="1" t="s">
        <v>1382</v>
      </c>
      <c r="N307" s="1" t="s">
        <v>1383</v>
      </c>
      <c r="O307" s="1" t="s">
        <v>1384</v>
      </c>
      <c r="P307" s="1" t="s">
        <v>1385</v>
      </c>
      <c r="Q307" s="1" t="s">
        <v>1386</v>
      </c>
      <c r="R307" s="1" t="s">
        <v>1387</v>
      </c>
      <c r="S307" s="1" t="s">
        <v>1388</v>
      </c>
      <c r="T307" s="1" t="s">
        <v>1389</v>
      </c>
      <c r="U307" s="1" t="s">
        <v>1390</v>
      </c>
      <c r="V307" s="1" t="s">
        <v>38</v>
      </c>
      <c r="W307" s="1" t="s">
        <v>39</v>
      </c>
      <c r="X307" s="1" t="s">
        <v>40</v>
      </c>
      <c r="Y307" s="1" t="s">
        <v>41</v>
      </c>
      <c r="Z307" s="1" t="s">
        <v>3</v>
      </c>
      <c r="AA307" s="1" t="s">
        <v>76</v>
      </c>
      <c r="AB307" s="1" t="s">
        <v>229</v>
      </c>
      <c r="AC307" s="1" t="s">
        <v>230</v>
      </c>
      <c r="AD307" s="1" t="s">
        <v>231</v>
      </c>
      <c r="AE307" s="1" t="s">
        <v>232</v>
      </c>
      <c r="AF307" s="1" t="s">
        <v>233</v>
      </c>
      <c r="AG307" s="1" t="s">
        <v>234</v>
      </c>
      <c r="AH307" s="1" t="s">
        <v>235</v>
      </c>
      <c r="AI307" s="1" t="s">
        <v>78</v>
      </c>
      <c r="AJ307" s="1" t="s">
        <v>79</v>
      </c>
      <c r="AK307" s="1" t="s">
        <v>80</v>
      </c>
      <c r="AL307" s="1" t="s">
        <v>81</v>
      </c>
      <c r="AM307" s="1" t="s">
        <v>82</v>
      </c>
      <c r="AN307" s="1" t="s">
        <v>83</v>
      </c>
      <c r="AO307" s="1" t="s">
        <v>84</v>
      </c>
      <c r="AP307" s="1" t="s">
        <v>85</v>
      </c>
      <c r="AQ307" s="1" t="s">
        <v>86</v>
      </c>
      <c r="AR307" s="1" t="s">
        <v>87</v>
      </c>
      <c r="AS307" s="1" t="s">
        <v>88</v>
      </c>
      <c r="AT307" s="1" t="s">
        <v>89</v>
      </c>
      <c r="AU307" s="1" t="s">
        <v>90</v>
      </c>
      <c r="AV307" s="1" t="s">
        <v>91</v>
      </c>
      <c r="AW307" s="1" t="s">
        <v>101</v>
      </c>
      <c r="AX307" s="1" t="s">
        <v>102</v>
      </c>
    </row>
    <row r="308" spans="1:50" ht="15">
      <c r="B308" s="1" t="s">
        <v>73</v>
      </c>
      <c r="C308" s="1" t="s">
        <v>200</v>
      </c>
      <c r="D308" s="1" t="s">
        <v>1081</v>
      </c>
      <c r="E308" s="1" t="s">
        <v>764</v>
      </c>
      <c r="F308" s="1" t="s">
        <v>241</v>
      </c>
      <c r="G308" s="1" t="s">
        <v>1290</v>
      </c>
      <c r="H308" s="1" t="s">
        <v>51</v>
      </c>
      <c r="I308" s="1" t="s">
        <v>44</v>
      </c>
      <c r="J308" s="1" t="s">
        <v>44</v>
      </c>
      <c r="K308" s="1" t="s">
        <v>44</v>
      </c>
      <c r="L308" s="1" t="s">
        <v>44</v>
      </c>
      <c r="M308" s="1" t="s">
        <v>44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44</v>
      </c>
      <c r="S308" s="3" t="s">
        <v>1348</v>
      </c>
      <c r="T308" s="3" t="s">
        <v>123</v>
      </c>
      <c r="U308" s="1" t="s">
        <v>52</v>
      </c>
      <c r="V308" s="1" t="s">
        <v>52</v>
      </c>
      <c r="W308" s="3" t="s">
        <v>94</v>
      </c>
      <c r="X308" s="3" t="s">
        <v>946</v>
      </c>
      <c r="Y308" s="9" t="s">
        <v>54</v>
      </c>
      <c r="Z308" s="1" t="s">
        <v>52</v>
      </c>
      <c r="AA308" s="1" t="s">
        <v>52</v>
      </c>
      <c r="AB308" s="1" t="s">
        <v>52</v>
      </c>
      <c r="AC308" s="2" t="s">
        <v>271</v>
      </c>
      <c r="AD308" s="1" t="s">
        <v>52</v>
      </c>
      <c r="AE308" s="2" t="s">
        <v>55</v>
      </c>
      <c r="AF308" s="1" t="s">
        <v>52</v>
      </c>
      <c r="AG308" s="2" t="s">
        <v>271</v>
      </c>
      <c r="AH308" s="1" t="s">
        <v>52</v>
      </c>
      <c r="AI308" s="12" t="s">
        <v>271</v>
      </c>
      <c r="AJ308" s="1" t="s">
        <v>52</v>
      </c>
      <c r="AK308" s="1" t="s">
        <v>52</v>
      </c>
      <c r="AL308" s="1" t="s">
        <v>52</v>
      </c>
      <c r="AM308" s="1" t="s">
        <v>52</v>
      </c>
      <c r="AN308" s="1" t="s">
        <v>52</v>
      </c>
      <c r="AO308" s="1" t="s">
        <v>52</v>
      </c>
      <c r="AP308" s="1" t="s">
        <v>52</v>
      </c>
      <c r="AQ308" s="13" t="s">
        <v>236</v>
      </c>
      <c r="AR308" s="13" t="s">
        <v>239</v>
      </c>
      <c r="AS308" s="13" t="s">
        <v>237</v>
      </c>
      <c r="AT308" s="13">
        <v>82</v>
      </c>
      <c r="AU308" s="13">
        <v>32</v>
      </c>
      <c r="AV308" s="13">
        <v>82</v>
      </c>
      <c r="AW308" s="13" t="s">
        <v>238</v>
      </c>
      <c r="AX308" s="13">
        <v>82</v>
      </c>
    </row>
    <row r="309" spans="1:50" ht="15">
      <c r="B309" s="14" t="s">
        <v>74</v>
      </c>
      <c r="AC309" s="15" t="s">
        <v>838</v>
      </c>
      <c r="AE309" s="15" t="s">
        <v>62</v>
      </c>
      <c r="AG309" s="15" t="s">
        <v>838</v>
      </c>
      <c r="AI309" s="16" t="s">
        <v>838</v>
      </c>
    </row>
    <row r="310" spans="1:50" ht="15">
      <c r="B310" s="4" t="s">
        <v>75</v>
      </c>
      <c r="C310" s="4" t="s">
        <v>205</v>
      </c>
      <c r="D310" s="4" t="s">
        <v>1391</v>
      </c>
      <c r="E310" s="4" t="s">
        <v>761</v>
      </c>
      <c r="F310" s="4" t="s">
        <v>762</v>
      </c>
      <c r="G310" s="4" t="s">
        <v>1285</v>
      </c>
      <c r="H310" s="4" t="s">
        <v>100</v>
      </c>
      <c r="I310" s="9"/>
      <c r="J310" s="9"/>
      <c r="K310" s="9"/>
      <c r="L310" s="9"/>
      <c r="AC310" s="15"/>
      <c r="AE310" s="15"/>
      <c r="AG310" s="15"/>
      <c r="AI310" s="16"/>
    </row>
    <row r="311" spans="1:50">
      <c r="C311" s="1" t="s">
        <v>1350</v>
      </c>
      <c r="D311" s="1" t="s">
        <v>1351</v>
      </c>
      <c r="E311" s="1" t="s">
        <v>1352</v>
      </c>
      <c r="F311" s="1" t="s">
        <v>1353</v>
      </c>
      <c r="G311" s="1" t="s">
        <v>1354</v>
      </c>
      <c r="H311" s="1" t="s">
        <v>1355</v>
      </c>
      <c r="I311" s="1" t="s">
        <v>1356</v>
      </c>
      <c r="J311" s="1" t="s">
        <v>1357</v>
      </c>
      <c r="K311" s="1" t="s">
        <v>1358</v>
      </c>
      <c r="L311" s="1" t="s">
        <v>1359</v>
      </c>
      <c r="M311" s="1" t="s">
        <v>1360</v>
      </c>
      <c r="N311" s="1" t="s">
        <v>1361</v>
      </c>
      <c r="O311" s="1" t="s">
        <v>1362</v>
      </c>
      <c r="P311" s="1" t="s">
        <v>1363</v>
      </c>
      <c r="Q311" s="1" t="s">
        <v>1364</v>
      </c>
      <c r="R311" s="1" t="s">
        <v>1365</v>
      </c>
      <c r="S311" s="1" t="s">
        <v>1366</v>
      </c>
      <c r="T311" s="1" t="s">
        <v>1367</v>
      </c>
      <c r="U311" s="1" t="s">
        <v>1368</v>
      </c>
      <c r="V311" s="1" t="s">
        <v>130</v>
      </c>
      <c r="W311" s="1" t="s">
        <v>131</v>
      </c>
      <c r="X311" s="1" t="s">
        <v>132</v>
      </c>
      <c r="Y311" s="1" t="s">
        <v>133</v>
      </c>
      <c r="Z311" s="1" t="s">
        <v>134</v>
      </c>
      <c r="AA311" s="1" t="s">
        <v>135</v>
      </c>
      <c r="AB311" s="1" t="s">
        <v>136</v>
      </c>
      <c r="AC311" s="1" t="s">
        <v>137</v>
      </c>
      <c r="AD311" s="1" t="s">
        <v>138</v>
      </c>
      <c r="AE311" s="1" t="s">
        <v>139</v>
      </c>
      <c r="AF311" s="1" t="s">
        <v>140</v>
      </c>
      <c r="AG311" s="1" t="s">
        <v>141</v>
      </c>
      <c r="AH311" s="1" t="s">
        <v>142</v>
      </c>
      <c r="AI311" s="1" t="s">
        <v>147</v>
      </c>
      <c r="AJ311" s="1" t="s">
        <v>148</v>
      </c>
      <c r="AK311" s="1" t="s">
        <v>149</v>
      </c>
      <c r="AL311" s="1" t="s">
        <v>150</v>
      </c>
      <c r="AM311" s="1" t="s">
        <v>151</v>
      </c>
      <c r="AN311" s="1" t="s">
        <v>152</v>
      </c>
      <c r="AO311" s="1" t="s">
        <v>153</v>
      </c>
      <c r="AP311" s="1" t="s">
        <v>154</v>
      </c>
      <c r="AQ311" s="1" t="s">
        <v>155</v>
      </c>
      <c r="AR311" s="1" t="s">
        <v>156</v>
      </c>
      <c r="AS311" s="1" t="s">
        <v>157</v>
      </c>
      <c r="AT311" s="1" t="s">
        <v>158</v>
      </c>
      <c r="AU311" s="1" t="s">
        <v>159</v>
      </c>
      <c r="AV311" s="1" t="s">
        <v>160</v>
      </c>
      <c r="AW311" s="1" t="s">
        <v>161</v>
      </c>
      <c r="AX311" s="1" t="s">
        <v>162</v>
      </c>
    </row>
    <row r="312" spans="1:50" ht="15">
      <c r="B312" s="1" t="s">
        <v>73</v>
      </c>
      <c r="C312" s="1" t="s">
        <v>46</v>
      </c>
      <c r="D312" s="1" t="s">
        <v>50</v>
      </c>
      <c r="E312" s="1" t="s">
        <v>763</v>
      </c>
      <c r="F312" s="1" t="s">
        <v>1292</v>
      </c>
      <c r="G312" s="1" t="s">
        <v>1371</v>
      </c>
      <c r="H312" s="1" t="s">
        <v>56</v>
      </c>
      <c r="I312" s="1" t="s">
        <v>57</v>
      </c>
      <c r="J312" s="1" t="s">
        <v>108</v>
      </c>
      <c r="K312" s="1" t="s">
        <v>330</v>
      </c>
      <c r="L312" s="1" t="s">
        <v>51</v>
      </c>
      <c r="M312" s="1" t="s">
        <v>44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44</v>
      </c>
      <c r="S312" s="3" t="s">
        <v>1348</v>
      </c>
      <c r="T312" s="3" t="s">
        <v>123</v>
      </c>
      <c r="U312" s="1" t="s">
        <v>52</v>
      </c>
      <c r="V312" s="1" t="s">
        <v>52</v>
      </c>
      <c r="W312" s="3" t="s">
        <v>522</v>
      </c>
      <c r="X312" s="3" t="s">
        <v>946</v>
      </c>
      <c r="Y312" s="9" t="s">
        <v>54</v>
      </c>
      <c r="Z312" s="1" t="s">
        <v>52</v>
      </c>
      <c r="AA312" s="1" t="s">
        <v>52</v>
      </c>
      <c r="AB312" s="1" t="s">
        <v>52</v>
      </c>
      <c r="AC312" s="2" t="s">
        <v>271</v>
      </c>
      <c r="AD312" s="1" t="s">
        <v>52</v>
      </c>
      <c r="AE312" s="2" t="s">
        <v>271</v>
      </c>
      <c r="AF312" s="1" t="s">
        <v>52</v>
      </c>
      <c r="AG312" s="2" t="s">
        <v>55</v>
      </c>
      <c r="AH312" s="1" t="s">
        <v>52</v>
      </c>
      <c r="AI312" s="12" t="s">
        <v>271</v>
      </c>
      <c r="AJ312" s="1" t="s">
        <v>52</v>
      </c>
      <c r="AK312" s="1" t="s">
        <v>52</v>
      </c>
      <c r="AL312" s="1" t="s">
        <v>52</v>
      </c>
      <c r="AM312" s="1" t="s">
        <v>52</v>
      </c>
      <c r="AN312" s="1" t="s">
        <v>52</v>
      </c>
      <c r="AO312" s="1" t="s">
        <v>52</v>
      </c>
      <c r="AP312" s="1" t="s">
        <v>52</v>
      </c>
      <c r="AQ312" s="13" t="s">
        <v>236</v>
      </c>
      <c r="AR312" s="13" t="s">
        <v>239</v>
      </c>
      <c r="AS312" s="13" t="s">
        <v>237</v>
      </c>
      <c r="AT312" s="13">
        <v>82</v>
      </c>
      <c r="AU312" s="13">
        <v>32</v>
      </c>
      <c r="AV312" s="13">
        <v>82</v>
      </c>
      <c r="AW312" s="13" t="s">
        <v>238</v>
      </c>
      <c r="AX312" s="13">
        <v>82</v>
      </c>
    </row>
    <row r="313" spans="1:50" ht="15">
      <c r="B313" s="14" t="s">
        <v>74</v>
      </c>
      <c r="AC313" s="15" t="s">
        <v>838</v>
      </c>
      <c r="AE313" s="15" t="s">
        <v>838</v>
      </c>
      <c r="AG313" s="15" t="s">
        <v>62</v>
      </c>
      <c r="AI313" s="16" t="s">
        <v>838</v>
      </c>
    </row>
    <row r="314" spans="1:50" ht="15">
      <c r="B314" s="4" t="s">
        <v>75</v>
      </c>
      <c r="C314" s="4" t="s">
        <v>68</v>
      </c>
      <c r="D314" s="4" t="s">
        <v>71</v>
      </c>
      <c r="E314" s="4" t="s">
        <v>760</v>
      </c>
      <c r="F314" s="4" t="s">
        <v>1289</v>
      </c>
      <c r="G314" s="4" t="s">
        <v>1369</v>
      </c>
      <c r="H314" s="4" t="s">
        <v>1370</v>
      </c>
      <c r="I314" s="4" t="s">
        <v>1288</v>
      </c>
      <c r="J314" s="4" t="s">
        <v>1347</v>
      </c>
      <c r="K314" s="4" t="s">
        <v>335</v>
      </c>
      <c r="L314" s="4" t="s">
        <v>100</v>
      </c>
      <c r="AC314" s="15"/>
      <c r="AE314" s="15"/>
      <c r="AG314" s="15"/>
      <c r="AI314" s="16"/>
    </row>
    <row r="315" spans="1:50">
      <c r="C315" s="1" t="s">
        <v>1343</v>
      </c>
      <c r="D315" s="1" t="s">
        <v>1344</v>
      </c>
      <c r="E315" s="1" t="s">
        <v>1345</v>
      </c>
      <c r="F315" s="1" t="s">
        <v>1346</v>
      </c>
      <c r="G315" s="1" t="s">
        <v>1238</v>
      </c>
      <c r="H315" s="1" t="s">
        <v>1239</v>
      </c>
      <c r="I315" s="1" t="s">
        <v>1240</v>
      </c>
      <c r="J315" s="1" t="s">
        <v>1241</v>
      </c>
      <c r="K315" s="1" t="s">
        <v>1242</v>
      </c>
      <c r="L315" s="1" t="s">
        <v>1243</v>
      </c>
      <c r="M315" s="1" t="s">
        <v>1244</v>
      </c>
      <c r="N315" s="1" t="s">
        <v>1245</v>
      </c>
      <c r="O315" s="1" t="s">
        <v>1246</v>
      </c>
      <c r="P315" s="1" t="s">
        <v>1248</v>
      </c>
      <c r="Q315" s="1" t="s">
        <v>1249</v>
      </c>
      <c r="R315" s="1" t="s">
        <v>1250</v>
      </c>
      <c r="S315" s="1" t="s">
        <v>1251</v>
      </c>
      <c r="T315" s="1" t="s">
        <v>1252</v>
      </c>
      <c r="U315" s="1" t="s">
        <v>1253</v>
      </c>
      <c r="V315" s="1" t="s">
        <v>1247</v>
      </c>
      <c r="W315" s="1" t="s">
        <v>1254</v>
      </c>
      <c r="X315" s="1" t="s">
        <v>1255</v>
      </c>
      <c r="Y315" s="1" t="s">
        <v>1256</v>
      </c>
      <c r="Z315" s="1" t="s">
        <v>1257</v>
      </c>
      <c r="AA315" s="1" t="s">
        <v>1258</v>
      </c>
      <c r="AB315" s="1" t="s">
        <v>1259</v>
      </c>
      <c r="AC315" s="1" t="s">
        <v>1260</v>
      </c>
      <c r="AD315" s="1" t="s">
        <v>1261</v>
      </c>
      <c r="AE315" s="1" t="s">
        <v>1262</v>
      </c>
      <c r="AF315" s="1" t="s">
        <v>1264</v>
      </c>
      <c r="AG315" s="1" t="s">
        <v>1265</v>
      </c>
      <c r="AH315" s="1" t="s">
        <v>1266</v>
      </c>
      <c r="AI315" s="1" t="s">
        <v>1267</v>
      </c>
      <c r="AJ315" s="1" t="s">
        <v>1268</v>
      </c>
      <c r="AK315" s="1" t="s">
        <v>1269</v>
      </c>
      <c r="AL315" s="1" t="s">
        <v>1263</v>
      </c>
      <c r="AM315" s="1" t="s">
        <v>1270</v>
      </c>
      <c r="AN315" s="1" t="s">
        <v>1271</v>
      </c>
      <c r="AO315" s="1" t="s">
        <v>1272</v>
      </c>
      <c r="AP315" s="1" t="s">
        <v>1273</v>
      </c>
      <c r="AQ315" s="1" t="s">
        <v>1274</v>
      </c>
      <c r="AR315" s="1" t="s">
        <v>1275</v>
      </c>
      <c r="AS315" s="1" t="s">
        <v>1276</v>
      </c>
      <c r="AT315" s="1" t="s">
        <v>1277</v>
      </c>
      <c r="AU315" s="1" t="s">
        <v>1278</v>
      </c>
      <c r="AV315" s="1" t="s">
        <v>1282</v>
      </c>
      <c r="AW315" s="1" t="s">
        <v>1283</v>
      </c>
      <c r="AX315" s="1" t="s">
        <v>1284</v>
      </c>
    </row>
    <row r="316" spans="1:50" ht="15">
      <c r="B316" s="1" t="s">
        <v>73</v>
      </c>
      <c r="C316" s="1" t="s">
        <v>453</v>
      </c>
      <c r="D316" s="1" t="s">
        <v>763</v>
      </c>
      <c r="E316" s="1" t="s">
        <v>1291</v>
      </c>
      <c r="F316" s="1" t="s">
        <v>1291</v>
      </c>
      <c r="G316" s="1" t="s">
        <v>764</v>
      </c>
      <c r="H316" s="1" t="s">
        <v>763</v>
      </c>
      <c r="I316" s="1" t="s">
        <v>108</v>
      </c>
      <c r="J316" s="1" t="s">
        <v>763</v>
      </c>
      <c r="K316" s="1" t="s">
        <v>330</v>
      </c>
      <c r="L316" s="1" t="s">
        <v>51</v>
      </c>
      <c r="M316" s="1" t="s">
        <v>44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44</v>
      </c>
      <c r="S316" s="3" t="s">
        <v>1348</v>
      </c>
      <c r="T316" s="3" t="s">
        <v>123</v>
      </c>
      <c r="U316" s="1" t="s">
        <v>52</v>
      </c>
      <c r="V316" s="1" t="s">
        <v>52</v>
      </c>
      <c r="W316" s="3" t="s">
        <v>1349</v>
      </c>
      <c r="X316" s="3" t="s">
        <v>946</v>
      </c>
      <c r="Y316" s="9" t="s">
        <v>54</v>
      </c>
      <c r="Z316" s="1" t="s">
        <v>52</v>
      </c>
      <c r="AA316" s="1" t="s">
        <v>52</v>
      </c>
      <c r="AB316" s="1" t="s">
        <v>52</v>
      </c>
      <c r="AC316" s="2" t="s">
        <v>271</v>
      </c>
      <c r="AD316" s="1" t="s">
        <v>52</v>
      </c>
      <c r="AE316" s="2" t="s">
        <v>271</v>
      </c>
      <c r="AF316" s="1" t="s">
        <v>52</v>
      </c>
      <c r="AG316" s="2" t="s">
        <v>271</v>
      </c>
      <c r="AH316" s="1" t="s">
        <v>52</v>
      </c>
      <c r="AI316" s="12" t="s">
        <v>55</v>
      </c>
      <c r="AJ316" s="1" t="s">
        <v>52</v>
      </c>
      <c r="AK316" s="1" t="s">
        <v>52</v>
      </c>
      <c r="AL316" s="1" t="s">
        <v>52</v>
      </c>
      <c r="AM316" s="1" t="s">
        <v>52</v>
      </c>
      <c r="AN316" s="1" t="s">
        <v>52</v>
      </c>
      <c r="AO316" s="1" t="s">
        <v>52</v>
      </c>
      <c r="AP316" s="1" t="s">
        <v>52</v>
      </c>
      <c r="AQ316" s="13" t="s">
        <v>236</v>
      </c>
      <c r="AR316" s="13" t="s">
        <v>239</v>
      </c>
      <c r="AS316" s="13" t="s">
        <v>237</v>
      </c>
      <c r="AT316" s="13">
        <v>82</v>
      </c>
      <c r="AU316" s="13">
        <v>32</v>
      </c>
      <c r="AV316" s="13">
        <v>82</v>
      </c>
      <c r="AW316" s="13" t="s">
        <v>238</v>
      </c>
      <c r="AX316" s="13">
        <v>82</v>
      </c>
    </row>
    <row r="317" spans="1:50" ht="15">
      <c r="B317" s="14" t="s">
        <v>74</v>
      </c>
      <c r="AC317" s="15" t="s">
        <v>838</v>
      </c>
      <c r="AE317" s="15" t="s">
        <v>838</v>
      </c>
      <c r="AG317" s="15" t="s">
        <v>838</v>
      </c>
      <c r="AI317" s="16" t="s">
        <v>62</v>
      </c>
    </row>
    <row r="318" spans="1:50" ht="15">
      <c r="B318" s="4" t="s">
        <v>75</v>
      </c>
      <c r="C318" s="4" t="s">
        <v>1136</v>
      </c>
      <c r="D318" s="4" t="s">
        <v>760</v>
      </c>
      <c r="E318" s="4" t="s">
        <v>1287</v>
      </c>
      <c r="F318" s="4" t="s">
        <v>1287</v>
      </c>
      <c r="G318" s="4" t="s">
        <v>761</v>
      </c>
      <c r="H318" s="4" t="s">
        <v>760</v>
      </c>
      <c r="I318" s="4" t="s">
        <v>1347</v>
      </c>
      <c r="J318" s="4" t="s">
        <v>760</v>
      </c>
      <c r="K318" s="4" t="s">
        <v>335</v>
      </c>
      <c r="L318" s="4" t="s">
        <v>100</v>
      </c>
      <c r="AC318" s="15"/>
      <c r="AE318" s="15"/>
      <c r="AG318" s="15"/>
      <c r="AI318" s="16"/>
    </row>
    <row r="319" spans="1:50">
      <c r="C319" s="1" t="s">
        <v>1234</v>
      </c>
      <c r="D319" s="1" t="s">
        <v>1235</v>
      </c>
      <c r="E319" s="1" t="s">
        <v>1236</v>
      </c>
      <c r="F319" s="1" t="s">
        <v>1237</v>
      </c>
      <c r="G319" s="1" t="s">
        <v>1238</v>
      </c>
      <c r="H319" s="1" t="s">
        <v>1239</v>
      </c>
      <c r="I319" s="1" t="s">
        <v>1240</v>
      </c>
      <c r="J319" s="1" t="s">
        <v>1241</v>
      </c>
      <c r="K319" s="1" t="s">
        <v>1242</v>
      </c>
      <c r="L319" s="1" t="s">
        <v>1243</v>
      </c>
      <c r="M319" s="1" t="s">
        <v>1244</v>
      </c>
      <c r="N319" s="1" t="s">
        <v>1245</v>
      </c>
      <c r="O319" s="1" t="s">
        <v>1246</v>
      </c>
      <c r="P319" s="1" t="s">
        <v>1248</v>
      </c>
      <c r="Q319" s="1" t="s">
        <v>1249</v>
      </c>
      <c r="R319" s="1" t="s">
        <v>1250</v>
      </c>
      <c r="S319" s="1" t="s">
        <v>1251</v>
      </c>
      <c r="T319" s="1" t="s">
        <v>1252</v>
      </c>
      <c r="U319" s="1" t="s">
        <v>1253</v>
      </c>
      <c r="V319" s="1" t="s">
        <v>1247</v>
      </c>
      <c r="W319" s="1" t="s">
        <v>1254</v>
      </c>
      <c r="X319" s="1" t="s">
        <v>1255</v>
      </c>
      <c r="Y319" s="1" t="s">
        <v>1256</v>
      </c>
      <c r="Z319" s="1" t="s">
        <v>1257</v>
      </c>
      <c r="AA319" s="1" t="s">
        <v>1258</v>
      </c>
      <c r="AB319" s="1" t="s">
        <v>1259</v>
      </c>
      <c r="AC319" s="1" t="s">
        <v>1260</v>
      </c>
      <c r="AD319" s="1" t="s">
        <v>1261</v>
      </c>
      <c r="AE319" s="1" t="s">
        <v>1262</v>
      </c>
      <c r="AF319" s="1" t="s">
        <v>1264</v>
      </c>
      <c r="AG319" s="1" t="s">
        <v>1265</v>
      </c>
      <c r="AH319" s="1" t="s">
        <v>1266</v>
      </c>
      <c r="AI319" s="1" t="s">
        <v>1267</v>
      </c>
      <c r="AJ319" s="1" t="s">
        <v>1268</v>
      </c>
      <c r="AK319" s="1" t="s">
        <v>1269</v>
      </c>
      <c r="AL319" s="1" t="s">
        <v>1263</v>
      </c>
      <c r="AM319" s="1" t="s">
        <v>1270</v>
      </c>
      <c r="AN319" s="1" t="s">
        <v>1271</v>
      </c>
      <c r="AO319" s="1" t="s">
        <v>1272</v>
      </c>
      <c r="AP319" s="1" t="s">
        <v>1273</v>
      </c>
      <c r="AQ319" s="1" t="s">
        <v>1274</v>
      </c>
      <c r="AR319" s="1" t="s">
        <v>1275</v>
      </c>
      <c r="AS319" s="1" t="s">
        <v>1276</v>
      </c>
      <c r="AT319" s="1" t="s">
        <v>1277</v>
      </c>
      <c r="AU319" s="1" t="s">
        <v>1278</v>
      </c>
      <c r="AV319" s="1" t="s">
        <v>1282</v>
      </c>
      <c r="AW319" s="1" t="s">
        <v>1283</v>
      </c>
      <c r="AX319" s="1" t="s">
        <v>1284</v>
      </c>
    </row>
    <row r="320" spans="1:50" ht="15">
      <c r="B320" s="1" t="s">
        <v>73</v>
      </c>
      <c r="C320" s="1" t="s">
        <v>273</v>
      </c>
      <c r="D320" s="1" t="s">
        <v>124</v>
      </c>
      <c r="E320" s="1" t="s">
        <v>1290</v>
      </c>
      <c r="F320" s="1" t="s">
        <v>1291</v>
      </c>
      <c r="G320" s="1" t="s">
        <v>1290</v>
      </c>
      <c r="H320" s="1" t="s">
        <v>57</v>
      </c>
      <c r="I320" s="1" t="s">
        <v>1292</v>
      </c>
      <c r="J320" s="1" t="s">
        <v>1290</v>
      </c>
      <c r="K320" s="1" t="s">
        <v>330</v>
      </c>
      <c r="L320" s="1" t="s">
        <v>51</v>
      </c>
      <c r="M320" s="1" t="s">
        <v>44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44</v>
      </c>
      <c r="S320" s="3" t="s">
        <v>272</v>
      </c>
      <c r="T320" s="3" t="s">
        <v>120</v>
      </c>
      <c r="U320" s="1" t="s">
        <v>52</v>
      </c>
      <c r="V320" s="1" t="s">
        <v>52</v>
      </c>
      <c r="W320" s="3" t="s">
        <v>1293</v>
      </c>
      <c r="X320" s="3" t="s">
        <v>946</v>
      </c>
      <c r="Y320" s="9" t="s">
        <v>54</v>
      </c>
      <c r="Z320" s="1" t="s">
        <v>52</v>
      </c>
      <c r="AA320" s="1" t="s">
        <v>52</v>
      </c>
      <c r="AB320" s="1" t="s">
        <v>52</v>
      </c>
      <c r="AC320" s="2" t="s">
        <v>55</v>
      </c>
      <c r="AD320" s="1" t="s">
        <v>52</v>
      </c>
      <c r="AE320" s="2" t="s">
        <v>271</v>
      </c>
      <c r="AF320" s="1" t="s">
        <v>52</v>
      </c>
      <c r="AG320" s="2" t="s">
        <v>271</v>
      </c>
      <c r="AH320" s="1" t="s">
        <v>52</v>
      </c>
      <c r="AI320" s="12" t="s">
        <v>55</v>
      </c>
      <c r="AJ320" s="1" t="s">
        <v>52</v>
      </c>
      <c r="AK320" s="1" t="s">
        <v>52</v>
      </c>
      <c r="AL320" s="1" t="s">
        <v>52</v>
      </c>
      <c r="AM320" s="1" t="s">
        <v>52</v>
      </c>
      <c r="AN320" s="1" t="s">
        <v>52</v>
      </c>
      <c r="AO320" s="1" t="s">
        <v>52</v>
      </c>
      <c r="AP320" s="1" t="s">
        <v>52</v>
      </c>
      <c r="AQ320" s="13" t="s">
        <v>236</v>
      </c>
      <c r="AR320" s="13" t="s">
        <v>239</v>
      </c>
      <c r="AS320" s="13" t="s">
        <v>237</v>
      </c>
      <c r="AT320" s="13">
        <v>82</v>
      </c>
      <c r="AU320" s="13">
        <v>32</v>
      </c>
      <c r="AV320" s="13">
        <v>82</v>
      </c>
      <c r="AW320" s="13" t="s">
        <v>238</v>
      </c>
      <c r="AX320" s="13">
        <v>82</v>
      </c>
    </row>
    <row r="321" spans="1:50" ht="15">
      <c r="B321" s="14" t="s">
        <v>74</v>
      </c>
      <c r="AC321" s="15" t="s">
        <v>62</v>
      </c>
      <c r="AE321" s="15" t="s">
        <v>838</v>
      </c>
      <c r="AG321" s="15" t="s">
        <v>838</v>
      </c>
      <c r="AI321" s="16" t="s">
        <v>62</v>
      </c>
    </row>
    <row r="322" spans="1:50" ht="15">
      <c r="B322" s="4" t="s">
        <v>75</v>
      </c>
      <c r="C322" s="4" t="s">
        <v>276</v>
      </c>
      <c r="D322" s="4" t="s">
        <v>1286</v>
      </c>
      <c r="E322" s="4" t="s">
        <v>1285</v>
      </c>
      <c r="F322" s="4" t="s">
        <v>1287</v>
      </c>
      <c r="G322" s="4" t="s">
        <v>1285</v>
      </c>
      <c r="H322" s="4" t="s">
        <v>1288</v>
      </c>
      <c r="I322" s="4" t="s">
        <v>1289</v>
      </c>
      <c r="J322" s="4" t="s">
        <v>1285</v>
      </c>
      <c r="K322" s="4" t="s">
        <v>335</v>
      </c>
      <c r="L322" s="4" t="s">
        <v>100</v>
      </c>
      <c r="AC322" s="15"/>
      <c r="AE322" s="15"/>
      <c r="AG322" s="15"/>
      <c r="AI322" s="16"/>
    </row>
    <row r="323" spans="1:50">
      <c r="A323" s="9"/>
      <c r="B323" s="9"/>
      <c r="C323" s="1" t="s">
        <v>1294</v>
      </c>
      <c r="D323" s="1" t="s">
        <v>1295</v>
      </c>
      <c r="E323" s="1" t="s">
        <v>1296</v>
      </c>
      <c r="F323" s="1" t="s">
        <v>1279</v>
      </c>
      <c r="G323" s="1" t="s">
        <v>1280</v>
      </c>
      <c r="H323" s="1" t="s">
        <v>1281</v>
      </c>
      <c r="I323" s="1" t="s">
        <v>1297</v>
      </c>
      <c r="J323" s="1" t="s">
        <v>1298</v>
      </c>
      <c r="K323" s="1" t="s">
        <v>1299</v>
      </c>
      <c r="L323" s="1" t="s">
        <v>1300</v>
      </c>
      <c r="M323" s="1" t="s">
        <v>1301</v>
      </c>
      <c r="N323" s="1" t="s">
        <v>1302</v>
      </c>
      <c r="O323" s="1" t="s">
        <v>1303</v>
      </c>
      <c r="P323" s="1" t="s">
        <v>1305</v>
      </c>
      <c r="Q323" s="1" t="s">
        <v>1306</v>
      </c>
      <c r="R323" s="1" t="s">
        <v>1307</v>
      </c>
      <c r="S323" s="1" t="s">
        <v>1308</v>
      </c>
      <c r="T323" s="1" t="s">
        <v>1309</v>
      </c>
      <c r="U323" s="1" t="s">
        <v>1310</v>
      </c>
      <c r="V323" s="1" t="s">
        <v>1304</v>
      </c>
      <c r="W323" s="1" t="s">
        <v>1311</v>
      </c>
      <c r="X323" s="1" t="s">
        <v>1312</v>
      </c>
      <c r="Y323" s="1" t="s">
        <v>1313</v>
      </c>
      <c r="Z323" s="1" t="s">
        <v>1314</v>
      </c>
      <c r="AA323" s="1" t="s">
        <v>1315</v>
      </c>
      <c r="AB323" s="1" t="s">
        <v>1316</v>
      </c>
      <c r="AC323" s="1" t="s">
        <v>1317</v>
      </c>
      <c r="AD323" s="1" t="s">
        <v>1318</v>
      </c>
      <c r="AE323" s="1" t="s">
        <v>1319</v>
      </c>
      <c r="AF323" s="1" t="s">
        <v>1321</v>
      </c>
      <c r="AG323" s="1" t="s">
        <v>1322</v>
      </c>
      <c r="AH323" s="1" t="s">
        <v>1323</v>
      </c>
      <c r="AI323" s="1" t="s">
        <v>1324</v>
      </c>
      <c r="AJ323" s="1" t="s">
        <v>1325</v>
      </c>
      <c r="AK323" s="1" t="s">
        <v>1326</v>
      </c>
      <c r="AL323" s="1" t="s">
        <v>1320</v>
      </c>
      <c r="AM323" s="1" t="s">
        <v>1327</v>
      </c>
      <c r="AN323" s="1" t="s">
        <v>1328</v>
      </c>
      <c r="AO323" s="1" t="s">
        <v>1329</v>
      </c>
      <c r="AP323" s="1" t="s">
        <v>1330</v>
      </c>
      <c r="AQ323" s="1" t="s">
        <v>1331</v>
      </c>
      <c r="AR323" s="1" t="s">
        <v>1332</v>
      </c>
      <c r="AS323" s="1" t="s">
        <v>1333</v>
      </c>
      <c r="AT323" s="1" t="s">
        <v>1334</v>
      </c>
      <c r="AU323" s="1" t="s">
        <v>1335</v>
      </c>
      <c r="AV323" s="1" t="s">
        <v>1336</v>
      </c>
      <c r="AW323" s="1" t="s">
        <v>1337</v>
      </c>
      <c r="AX323" s="1" t="s">
        <v>1338</v>
      </c>
    </row>
    <row r="324" spans="1:50" ht="15">
      <c r="B324" s="1" t="s">
        <v>73</v>
      </c>
      <c r="C324" s="1" t="s">
        <v>329</v>
      </c>
      <c r="D324" s="1" t="s">
        <v>330</v>
      </c>
      <c r="E324" s="1" t="s">
        <v>1340</v>
      </c>
      <c r="F324" s="1" t="s">
        <v>333</v>
      </c>
      <c r="G324" s="1" t="s">
        <v>331</v>
      </c>
      <c r="H324" s="1" t="s">
        <v>333</v>
      </c>
      <c r="I324" s="1" t="s">
        <v>51</v>
      </c>
      <c r="J324" s="1" t="s">
        <v>44</v>
      </c>
      <c r="K324" s="1" t="s">
        <v>44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44</v>
      </c>
      <c r="S324" s="3" t="s">
        <v>272</v>
      </c>
      <c r="T324" s="3" t="s">
        <v>120</v>
      </c>
      <c r="U324" s="1" t="s">
        <v>52</v>
      </c>
      <c r="V324" s="1" t="s">
        <v>52</v>
      </c>
      <c r="W324" s="3" t="s">
        <v>846</v>
      </c>
      <c r="X324" s="3" t="s">
        <v>53</v>
      </c>
      <c r="Y324" s="1" t="s">
        <v>54</v>
      </c>
      <c r="Z324" s="1" t="s">
        <v>52</v>
      </c>
      <c r="AA324" s="1" t="s">
        <v>52</v>
      </c>
      <c r="AB324" s="1" t="s">
        <v>52</v>
      </c>
      <c r="AC324" s="2" t="s">
        <v>1341</v>
      </c>
      <c r="AD324" s="1" t="s">
        <v>52</v>
      </c>
      <c r="AE324" s="2" t="s">
        <v>57</v>
      </c>
      <c r="AF324" s="1" t="s">
        <v>52</v>
      </c>
      <c r="AG324" s="2" t="s">
        <v>57</v>
      </c>
      <c r="AH324" s="1" t="s">
        <v>52</v>
      </c>
      <c r="AI324" s="12" t="s">
        <v>1341</v>
      </c>
      <c r="AJ324" s="1" t="s">
        <v>52</v>
      </c>
      <c r="AK324" s="1" t="s">
        <v>52</v>
      </c>
      <c r="AL324" s="1" t="s">
        <v>52</v>
      </c>
      <c r="AM324" s="1" t="s">
        <v>52</v>
      </c>
      <c r="AN324" s="1" t="s">
        <v>52</v>
      </c>
      <c r="AO324" s="1" t="s">
        <v>52</v>
      </c>
      <c r="AP324" s="1" t="s">
        <v>52</v>
      </c>
      <c r="AQ324" s="13" t="s">
        <v>236</v>
      </c>
      <c r="AR324" s="13" t="s">
        <v>239</v>
      </c>
      <c r="AS324" s="13" t="s">
        <v>237</v>
      </c>
      <c r="AT324" s="13">
        <v>82</v>
      </c>
      <c r="AU324" s="13">
        <v>32</v>
      </c>
      <c r="AV324" s="13">
        <v>82</v>
      </c>
      <c r="AW324" s="13" t="s">
        <v>238</v>
      </c>
      <c r="AX324" s="13">
        <v>82</v>
      </c>
    </row>
    <row r="325" spans="1:50" ht="15">
      <c r="B325" s="14" t="s">
        <v>74</v>
      </c>
      <c r="AC325" s="15" t="s">
        <v>1342</v>
      </c>
      <c r="AE325" s="15" t="s">
        <v>64</v>
      </c>
      <c r="AG325" s="15" t="s">
        <v>64</v>
      </c>
      <c r="AI325" s="16" t="s">
        <v>1342</v>
      </c>
    </row>
    <row r="326" spans="1:50" ht="15">
      <c r="B326" s="4" t="s">
        <v>75</v>
      </c>
      <c r="C326" s="6" t="s">
        <v>336</v>
      </c>
      <c r="D326" s="4" t="s">
        <v>335</v>
      </c>
      <c r="E326" s="7" t="s">
        <v>1339</v>
      </c>
      <c r="F326" s="7" t="s">
        <v>340</v>
      </c>
      <c r="G326" s="7" t="s">
        <v>337</v>
      </c>
      <c r="H326" s="7" t="s">
        <v>340</v>
      </c>
      <c r="I326" s="4" t="s">
        <v>100</v>
      </c>
      <c r="J326" s="9"/>
      <c r="K326" s="9"/>
      <c r="AC326" s="2"/>
      <c r="AE326" s="2"/>
      <c r="AG326" s="2"/>
      <c r="AI326" s="12"/>
    </row>
    <row r="327" spans="1:50">
      <c r="A327" s="68" t="s">
        <v>5230</v>
      </c>
      <c r="C327" s="1" t="s">
        <v>2</v>
      </c>
      <c r="D327" s="1" t="s">
        <v>4</v>
      </c>
      <c r="E327" s="1" t="s">
        <v>5</v>
      </c>
      <c r="F327" s="1" t="s">
        <v>6</v>
      </c>
      <c r="G327" s="1" t="s">
        <v>7</v>
      </c>
      <c r="H327" s="1" t="s">
        <v>8</v>
      </c>
      <c r="I327" s="1" t="s">
        <v>9</v>
      </c>
      <c r="J327" s="1" t="s">
        <v>10</v>
      </c>
      <c r="K327" s="1" t="s">
        <v>11</v>
      </c>
      <c r="L327" s="1" t="s">
        <v>12</v>
      </c>
      <c r="M327" s="1" t="s">
        <v>13</v>
      </c>
      <c r="N327" s="1" t="s">
        <v>14</v>
      </c>
      <c r="O327" s="1" t="s">
        <v>15</v>
      </c>
      <c r="P327" s="1" t="s">
        <v>16</v>
      </c>
      <c r="Q327" s="1" t="s">
        <v>17</v>
      </c>
      <c r="R327" s="1" t="s">
        <v>18</v>
      </c>
      <c r="S327" s="1" t="s">
        <v>19</v>
      </c>
      <c r="T327" s="1" t="s">
        <v>20</v>
      </c>
      <c r="U327" s="1" t="s">
        <v>21</v>
      </c>
      <c r="V327" s="1" t="s">
        <v>22</v>
      </c>
      <c r="W327" s="1" t="s">
        <v>23</v>
      </c>
      <c r="X327" s="1" t="s">
        <v>24</v>
      </c>
      <c r="Y327" s="1" t="s">
        <v>25</v>
      </c>
      <c r="Z327" s="1" t="s">
        <v>26</v>
      </c>
      <c r="AA327" s="1" t="s">
        <v>27</v>
      </c>
      <c r="AB327" s="1" t="s">
        <v>28</v>
      </c>
      <c r="AC327" s="1" t="s">
        <v>29</v>
      </c>
      <c r="AD327" s="1" t="s">
        <v>30</v>
      </c>
      <c r="AE327" s="1" t="s">
        <v>31</v>
      </c>
      <c r="AF327" s="1" t="s">
        <v>32</v>
      </c>
      <c r="AG327" s="1" t="s">
        <v>33</v>
      </c>
      <c r="AH327" s="1" t="s">
        <v>34</v>
      </c>
      <c r="AI327" s="9" t="s">
        <v>35</v>
      </c>
      <c r="AJ327" s="1" t="s">
        <v>36</v>
      </c>
      <c r="AK327" s="1" t="s">
        <v>37</v>
      </c>
      <c r="AL327" s="1" t="s">
        <v>38</v>
      </c>
      <c r="AM327" s="1" t="s">
        <v>39</v>
      </c>
      <c r="AN327" s="1" t="s">
        <v>40</v>
      </c>
      <c r="AO327" s="1" t="s">
        <v>41</v>
      </c>
      <c r="AP327" s="1" t="s">
        <v>3</v>
      </c>
      <c r="AQ327" s="9" t="s">
        <v>76</v>
      </c>
      <c r="AR327" s="9" t="s">
        <v>229</v>
      </c>
      <c r="AS327" s="9" t="s">
        <v>230</v>
      </c>
      <c r="AT327" s="9" t="s">
        <v>231</v>
      </c>
      <c r="AU327" s="9" t="s">
        <v>232</v>
      </c>
      <c r="AV327" s="9" t="s">
        <v>233</v>
      </c>
      <c r="AW327" s="9" t="s">
        <v>234</v>
      </c>
      <c r="AX327" s="9" t="s">
        <v>235</v>
      </c>
    </row>
    <row r="328" spans="1:50">
      <c r="B328" s="1" t="s">
        <v>73</v>
      </c>
      <c r="C328" s="1" t="s">
        <v>42</v>
      </c>
      <c r="D328" s="1" t="s">
        <v>43</v>
      </c>
      <c r="E328" s="1" t="s">
        <v>44</v>
      </c>
      <c r="F328" s="1" t="s">
        <v>45</v>
      </c>
      <c r="G328" s="1" t="s">
        <v>46</v>
      </c>
      <c r="H328" s="1" t="s">
        <v>47</v>
      </c>
      <c r="I328" s="1" t="s">
        <v>48</v>
      </c>
      <c r="J328" s="1" t="s">
        <v>49</v>
      </c>
      <c r="K328" s="1" t="s">
        <v>50</v>
      </c>
      <c r="L328" s="1" t="s">
        <v>51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44</v>
      </c>
      <c r="S328" s="3" t="s">
        <v>52</v>
      </c>
      <c r="T328" s="3" t="s">
        <v>52</v>
      </c>
      <c r="U328" s="1" t="s">
        <v>52</v>
      </c>
      <c r="V328" s="1" t="s">
        <v>52</v>
      </c>
      <c r="W328" s="3" t="s">
        <v>48</v>
      </c>
      <c r="X328" s="3" t="s">
        <v>53</v>
      </c>
      <c r="Y328" s="9" t="s">
        <v>54</v>
      </c>
      <c r="Z328" s="1" t="s">
        <v>52</v>
      </c>
      <c r="AA328" s="1" t="s">
        <v>52</v>
      </c>
      <c r="AB328" s="1" t="s">
        <v>52</v>
      </c>
      <c r="AC328" s="1" t="s">
        <v>55</v>
      </c>
      <c r="AD328" s="1" t="s">
        <v>52</v>
      </c>
      <c r="AE328" s="1" t="s">
        <v>56</v>
      </c>
      <c r="AF328" s="1" t="s">
        <v>52</v>
      </c>
      <c r="AG328" s="1" t="s">
        <v>57</v>
      </c>
      <c r="AH328" s="1" t="s">
        <v>52</v>
      </c>
      <c r="AI328" s="9" t="s">
        <v>57</v>
      </c>
      <c r="AJ328" s="1" t="s">
        <v>52</v>
      </c>
      <c r="AK328" s="1" t="s">
        <v>52</v>
      </c>
      <c r="AL328" s="1" t="s">
        <v>52</v>
      </c>
      <c r="AM328" s="1" t="s">
        <v>52</v>
      </c>
      <c r="AN328" s="1" t="s">
        <v>52</v>
      </c>
      <c r="AO328" s="1" t="s">
        <v>52</v>
      </c>
      <c r="AP328" s="1" t="s">
        <v>52</v>
      </c>
      <c r="AQ328" s="13" t="s">
        <v>236</v>
      </c>
      <c r="AR328" s="13" t="s">
        <v>239</v>
      </c>
      <c r="AS328" s="13" t="s">
        <v>237</v>
      </c>
      <c r="AT328" s="13">
        <v>82</v>
      </c>
      <c r="AU328" s="13">
        <v>32</v>
      </c>
      <c r="AV328" s="13">
        <v>82</v>
      </c>
      <c r="AW328" s="13" t="s">
        <v>238</v>
      </c>
      <c r="AX328" s="13">
        <v>82</v>
      </c>
    </row>
    <row r="329" spans="1:50" ht="15">
      <c r="A329" s="20" t="s">
        <v>8676</v>
      </c>
      <c r="B329" s="14" t="s">
        <v>4947</v>
      </c>
      <c r="C329" s="100" t="s">
        <v>65</v>
      </c>
      <c r="D329" s="100" t="s">
        <v>66</v>
      </c>
      <c r="E329" s="100"/>
      <c r="F329" s="100" t="s">
        <v>67</v>
      </c>
      <c r="G329" s="100" t="s">
        <v>68</v>
      </c>
      <c r="H329" s="101" t="s">
        <v>69</v>
      </c>
      <c r="I329" s="100" t="s">
        <v>72</v>
      </c>
      <c r="J329" s="100" t="s">
        <v>70</v>
      </c>
      <c r="K329" s="100" t="s">
        <v>71</v>
      </c>
      <c r="L329" s="100" t="s">
        <v>100</v>
      </c>
      <c r="AC329" s="14" t="s">
        <v>62</v>
      </c>
      <c r="AE329" s="14" t="s">
        <v>63</v>
      </c>
      <c r="AG329" s="14" t="s">
        <v>64</v>
      </c>
      <c r="AI329" s="17" t="s">
        <v>64</v>
      </c>
    </row>
    <row r="330" spans="1:50">
      <c r="B330" s="17"/>
      <c r="C330" s="3" t="s">
        <v>640</v>
      </c>
      <c r="D330" s="9"/>
      <c r="E330" s="9"/>
      <c r="F330" s="9"/>
      <c r="G330" s="9"/>
      <c r="H330" s="98"/>
      <c r="I330" s="9"/>
      <c r="J330" s="9"/>
      <c r="K330" s="9"/>
      <c r="L330" s="9"/>
      <c r="AC330" s="14"/>
      <c r="AE330" s="14"/>
      <c r="AG330" s="14"/>
      <c r="AI330" s="17"/>
    </row>
    <row r="331" spans="1:50" s="9" customFormat="1" ht="15">
      <c r="A331" s="12" t="s">
        <v>4949</v>
      </c>
      <c r="H331" s="98"/>
      <c r="W331" s="572" t="s">
        <v>2516</v>
      </c>
      <c r="X331" s="572"/>
      <c r="AA331" s="102" t="s">
        <v>4974</v>
      </c>
      <c r="AB331" s="102"/>
      <c r="AC331" s="102" t="s">
        <v>4971</v>
      </c>
      <c r="AD331" s="102"/>
      <c r="AE331" s="102" t="s">
        <v>4972</v>
      </c>
      <c r="AF331" s="102"/>
      <c r="AG331" s="102" t="s">
        <v>4973</v>
      </c>
    </row>
    <row r="332" spans="1:50" ht="15">
      <c r="A332" s="20"/>
      <c r="C332" s="1" t="s">
        <v>4950</v>
      </c>
      <c r="D332" s="1" t="s">
        <v>4951</v>
      </c>
      <c r="E332" s="1" t="s">
        <v>4952</v>
      </c>
      <c r="F332" s="1" t="s">
        <v>4953</v>
      </c>
      <c r="G332" s="1" t="s">
        <v>4954</v>
      </c>
      <c r="H332" s="1" t="s">
        <v>4955</v>
      </c>
      <c r="I332" s="1" t="s">
        <v>4956</v>
      </c>
      <c r="J332" s="1" t="s">
        <v>4957</v>
      </c>
      <c r="K332" s="1" t="s">
        <v>4958</v>
      </c>
      <c r="L332" s="1" t="s">
        <v>4959</v>
      </c>
      <c r="M332" s="1" t="s">
        <v>4960</v>
      </c>
      <c r="N332" s="1" t="s">
        <v>4961</v>
      </c>
      <c r="O332" s="1" t="s">
        <v>4962</v>
      </c>
      <c r="P332" s="1" t="s">
        <v>4963</v>
      </c>
      <c r="Q332" s="1" t="s">
        <v>4964</v>
      </c>
      <c r="R332" s="1" t="s">
        <v>4965</v>
      </c>
      <c r="S332" s="1" t="s">
        <v>4966</v>
      </c>
      <c r="T332" s="1" t="s">
        <v>4967</v>
      </c>
      <c r="U332" s="1" t="s">
        <v>4968</v>
      </c>
      <c r="V332" s="1" t="s">
        <v>4969</v>
      </c>
      <c r="W332" s="1" t="s">
        <v>4975</v>
      </c>
      <c r="X332" s="1" t="s">
        <v>4976</v>
      </c>
      <c r="Y332" s="1" t="s">
        <v>4977</v>
      </c>
      <c r="Z332" s="1" t="s">
        <v>4978</v>
      </c>
      <c r="AA332" s="1" t="s">
        <v>4979</v>
      </c>
      <c r="AB332" s="1" t="s">
        <v>4980</v>
      </c>
      <c r="AC332" s="1" t="s">
        <v>4981</v>
      </c>
      <c r="AD332" s="1" t="s">
        <v>4982</v>
      </c>
      <c r="AE332" s="1" t="s">
        <v>4983</v>
      </c>
      <c r="AF332" s="1" t="s">
        <v>4984</v>
      </c>
      <c r="AG332" s="1" t="s">
        <v>4985</v>
      </c>
      <c r="AH332" s="1" t="s">
        <v>4986</v>
      </c>
      <c r="AI332" s="1" t="s">
        <v>4987</v>
      </c>
      <c r="AJ332" s="1" t="s">
        <v>4988</v>
      </c>
      <c r="AK332" s="1" t="s">
        <v>4989</v>
      </c>
      <c r="AL332" s="1" t="s">
        <v>4990</v>
      </c>
      <c r="AM332" s="1" t="s">
        <v>4991</v>
      </c>
      <c r="AN332" s="1" t="s">
        <v>4992</v>
      </c>
      <c r="AO332" s="1" t="s">
        <v>4993</v>
      </c>
      <c r="AP332" s="1" t="s">
        <v>4994</v>
      </c>
      <c r="AQ332" s="1" t="s">
        <v>4995</v>
      </c>
      <c r="AR332" s="1" t="s">
        <v>4996</v>
      </c>
      <c r="AS332" s="1" t="s">
        <v>4997</v>
      </c>
      <c r="AT332" s="1" t="s">
        <v>4998</v>
      </c>
      <c r="AU332" s="1" t="s">
        <v>4999</v>
      </c>
      <c r="AV332" s="1" t="s">
        <v>5000</v>
      </c>
      <c r="AW332" s="1" t="s">
        <v>5001</v>
      </c>
      <c r="AX332" s="1" t="s">
        <v>5002</v>
      </c>
    </row>
    <row r="333" spans="1:50">
      <c r="B333" s="1" t="s">
        <v>73</v>
      </c>
      <c r="C333" s="1" t="s">
        <v>42</v>
      </c>
      <c r="D333" s="1" t="s">
        <v>1911</v>
      </c>
      <c r="E333" s="1" t="s">
        <v>946</v>
      </c>
      <c r="F333" s="1" t="s">
        <v>56</v>
      </c>
      <c r="G333" s="1" t="s">
        <v>1291</v>
      </c>
      <c r="H333" s="1" t="s">
        <v>1290</v>
      </c>
      <c r="I333" s="1" t="s">
        <v>51</v>
      </c>
      <c r="J333" s="1" t="s">
        <v>44</v>
      </c>
      <c r="K333" s="1" t="s">
        <v>44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44</v>
      </c>
      <c r="S333" s="33" t="s">
        <v>1348</v>
      </c>
      <c r="T333" s="33" t="s">
        <v>123</v>
      </c>
      <c r="U333" s="1" t="s">
        <v>52</v>
      </c>
      <c r="V333" s="1" t="s">
        <v>52</v>
      </c>
      <c r="W333" s="33" t="s">
        <v>1342</v>
      </c>
      <c r="X333" s="33" t="s">
        <v>1626</v>
      </c>
      <c r="Y333" s="9" t="s">
        <v>852</v>
      </c>
      <c r="Z333" s="1" t="s">
        <v>52</v>
      </c>
      <c r="AA333" s="1" t="s">
        <v>54</v>
      </c>
      <c r="AB333" s="1" t="s">
        <v>52</v>
      </c>
      <c r="AC333" s="1" t="s">
        <v>280</v>
      </c>
      <c r="AD333" s="1" t="s">
        <v>52</v>
      </c>
      <c r="AE333" s="1" t="s">
        <v>107</v>
      </c>
      <c r="AF333" s="1" t="s">
        <v>52</v>
      </c>
      <c r="AG333" s="1" t="s">
        <v>120</v>
      </c>
      <c r="AH333" s="1" t="s">
        <v>52</v>
      </c>
      <c r="AI333" s="9" t="s">
        <v>52</v>
      </c>
      <c r="AJ333" s="1" t="s">
        <v>52</v>
      </c>
      <c r="AK333" s="1" t="s">
        <v>52</v>
      </c>
      <c r="AL333" s="1" t="s">
        <v>52</v>
      </c>
      <c r="AM333" s="1" t="s">
        <v>52</v>
      </c>
      <c r="AN333" s="1" t="s">
        <v>52</v>
      </c>
      <c r="AO333" s="1" t="s">
        <v>52</v>
      </c>
      <c r="AP333" s="1" t="s">
        <v>52</v>
      </c>
      <c r="AQ333" s="33" t="s">
        <v>93</v>
      </c>
      <c r="AR333" s="33" t="s">
        <v>109</v>
      </c>
      <c r="AS333" s="33" t="s">
        <v>207</v>
      </c>
      <c r="AT333" s="33" t="s">
        <v>3197</v>
      </c>
      <c r="AU333" s="33" t="s">
        <v>3001</v>
      </c>
      <c r="AV333" s="33" t="s">
        <v>3197</v>
      </c>
      <c r="AW333" s="33" t="s">
        <v>197</v>
      </c>
      <c r="AX333" s="33" t="s">
        <v>3197</v>
      </c>
    </row>
    <row r="334" spans="1:50">
      <c r="B334" s="14" t="s">
        <v>4947</v>
      </c>
      <c r="C334" s="48" t="s">
        <v>65</v>
      </c>
      <c r="D334" s="48" t="s">
        <v>4948</v>
      </c>
      <c r="E334" s="48" t="s">
        <v>1960</v>
      </c>
      <c r="F334" s="48" t="s">
        <v>1370</v>
      </c>
      <c r="G334" s="48" t="s">
        <v>1287</v>
      </c>
      <c r="H334" s="99" t="s">
        <v>1285</v>
      </c>
      <c r="I334" s="48" t="s">
        <v>100</v>
      </c>
      <c r="J334" s="9"/>
      <c r="K334" s="9"/>
      <c r="L334" s="9"/>
      <c r="S334" s="559" t="s">
        <v>4970</v>
      </c>
      <c r="T334" s="559"/>
      <c r="AC334" s="14" t="s">
        <v>522</v>
      </c>
      <c r="AE334" s="14"/>
      <c r="AG334" s="14"/>
      <c r="AI334" s="17"/>
    </row>
    <row r="337" spans="1:50">
      <c r="A337" s="8" t="s">
        <v>2319</v>
      </c>
    </row>
    <row r="338" spans="1:50" ht="15.75">
      <c r="W338" s="1" t="s">
        <v>209</v>
      </c>
      <c r="Y338" s="23" t="s">
        <v>1233</v>
      </c>
      <c r="AC338" s="18" t="s">
        <v>143</v>
      </c>
      <c r="AE338" s="18" t="s">
        <v>144</v>
      </c>
      <c r="AF338" s="18" t="s">
        <v>145</v>
      </c>
      <c r="AG338" s="578" t="s">
        <v>146</v>
      </c>
      <c r="AH338" s="578"/>
      <c r="AI338" s="23" t="s">
        <v>2266</v>
      </c>
      <c r="AK338" s="18" t="s">
        <v>840</v>
      </c>
      <c r="AL338" s="8"/>
      <c r="AM338" s="18" t="s">
        <v>2318</v>
      </c>
      <c r="AO338" s="563" t="s">
        <v>5281</v>
      </c>
      <c r="AP338" s="563"/>
    </row>
    <row r="339" spans="1:50">
      <c r="A339" s="1" t="s">
        <v>5280</v>
      </c>
      <c r="B339" s="1" t="s">
        <v>0</v>
      </c>
      <c r="C339" s="1" t="s">
        <v>78</v>
      </c>
      <c r="D339" s="1" t="s">
        <v>79</v>
      </c>
      <c r="E339" s="1" t="s">
        <v>80</v>
      </c>
      <c r="F339" s="1" t="s">
        <v>81</v>
      </c>
      <c r="G339" s="1" t="s">
        <v>82</v>
      </c>
      <c r="H339" s="1" t="s">
        <v>83</v>
      </c>
      <c r="I339" s="1" t="s">
        <v>84</v>
      </c>
      <c r="J339" s="1" t="s">
        <v>85</v>
      </c>
      <c r="K339" s="1" t="s">
        <v>86</v>
      </c>
      <c r="L339" s="1" t="s">
        <v>87</v>
      </c>
      <c r="M339" s="1" t="s">
        <v>88</v>
      </c>
      <c r="N339" s="1" t="s">
        <v>89</v>
      </c>
      <c r="O339" s="1" t="s">
        <v>90</v>
      </c>
      <c r="P339" s="1" t="s">
        <v>91</v>
      </c>
      <c r="Q339" s="1" t="s">
        <v>101</v>
      </c>
      <c r="R339" s="1" t="s">
        <v>102</v>
      </c>
      <c r="S339" s="1" t="s">
        <v>103</v>
      </c>
      <c r="T339" s="1" t="s">
        <v>104</v>
      </c>
      <c r="U339" s="1" t="s">
        <v>105</v>
      </c>
      <c r="V339" s="1" t="s">
        <v>106</v>
      </c>
      <c r="W339" s="1" t="s">
        <v>110</v>
      </c>
      <c r="X339" s="1" t="s">
        <v>111</v>
      </c>
      <c r="Y339" s="1" t="s">
        <v>112</v>
      </c>
      <c r="Z339" s="1" t="s">
        <v>113</v>
      </c>
      <c r="AA339" s="1" t="s">
        <v>114</v>
      </c>
      <c r="AB339" s="1" t="s">
        <v>115</v>
      </c>
      <c r="AC339" s="1" t="s">
        <v>116</v>
      </c>
      <c r="AD339" s="1" t="s">
        <v>117</v>
      </c>
      <c r="AE339" s="1" t="s">
        <v>118</v>
      </c>
      <c r="AF339" s="1" t="s">
        <v>119</v>
      </c>
      <c r="AG339" s="1" t="s">
        <v>125</v>
      </c>
      <c r="AH339" s="1" t="s">
        <v>126</v>
      </c>
      <c r="AI339" s="9" t="s">
        <v>127</v>
      </c>
      <c r="AJ339" s="1" t="s">
        <v>128</v>
      </c>
      <c r="AK339" s="1" t="s">
        <v>129</v>
      </c>
      <c r="AL339" s="1" t="s">
        <v>130</v>
      </c>
      <c r="AM339" s="1" t="s">
        <v>131</v>
      </c>
      <c r="AN339" s="1" t="s">
        <v>132</v>
      </c>
      <c r="AO339" s="1" t="s">
        <v>133</v>
      </c>
      <c r="AP339" s="1" t="s">
        <v>134</v>
      </c>
      <c r="AQ339" s="1" t="s">
        <v>135</v>
      </c>
      <c r="AR339" s="1" t="s">
        <v>136</v>
      </c>
      <c r="AS339" s="1" t="s">
        <v>137</v>
      </c>
      <c r="AT339" s="1" t="s">
        <v>138</v>
      </c>
      <c r="AU339" s="1" t="s">
        <v>139</v>
      </c>
      <c r="AV339" s="1" t="s">
        <v>140</v>
      </c>
      <c r="AW339" s="1" t="s">
        <v>141</v>
      </c>
      <c r="AX339" s="1" t="s">
        <v>142</v>
      </c>
    </row>
    <row r="340" spans="1:50" ht="15">
      <c r="B340" s="1" t="s">
        <v>73</v>
      </c>
      <c r="C340" s="1" t="s">
        <v>92</v>
      </c>
      <c r="D340" s="1" t="s">
        <v>93</v>
      </c>
      <c r="E340" s="1" t="s">
        <v>42</v>
      </c>
      <c r="F340" s="1" t="s">
        <v>94</v>
      </c>
      <c r="G340" s="1" t="s">
        <v>44</v>
      </c>
      <c r="H340" s="1" t="s">
        <v>95</v>
      </c>
      <c r="I340" s="1" t="s">
        <v>92</v>
      </c>
      <c r="J340" s="1" t="s">
        <v>51</v>
      </c>
      <c r="K340" s="1" t="s">
        <v>44</v>
      </c>
      <c r="L340" s="1" t="s">
        <v>44</v>
      </c>
      <c r="M340" s="1" t="s">
        <v>44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44</v>
      </c>
      <c r="S340" s="48" t="s">
        <v>52</v>
      </c>
      <c r="T340" s="48" t="s">
        <v>52</v>
      </c>
      <c r="U340" s="192" t="s">
        <v>107</v>
      </c>
      <c r="V340" s="192" t="s">
        <v>107</v>
      </c>
      <c r="W340" s="3" t="s">
        <v>108</v>
      </c>
      <c r="X340" s="1" t="s">
        <v>53</v>
      </c>
      <c r="Y340" s="1" t="s">
        <v>109</v>
      </c>
      <c r="Z340" s="1" t="s">
        <v>52</v>
      </c>
      <c r="AA340" s="1" t="s">
        <v>52</v>
      </c>
      <c r="AB340" s="1" t="s">
        <v>52</v>
      </c>
      <c r="AC340" s="2" t="s">
        <v>120</v>
      </c>
      <c r="AD340" s="1" t="s">
        <v>52</v>
      </c>
      <c r="AE340" s="1" t="s">
        <v>121</v>
      </c>
      <c r="AF340" s="1" t="s">
        <v>121</v>
      </c>
      <c r="AG340" s="1" t="s">
        <v>122</v>
      </c>
      <c r="AH340" s="1" t="s">
        <v>122</v>
      </c>
      <c r="AI340" s="22" t="s">
        <v>107</v>
      </c>
      <c r="AJ340" s="1" t="s">
        <v>52</v>
      </c>
      <c r="AK340" s="1" t="s">
        <v>123</v>
      </c>
      <c r="AL340" s="1" t="s">
        <v>52</v>
      </c>
      <c r="AM340" s="2" t="s">
        <v>124</v>
      </c>
      <c r="AN340" s="5" t="s">
        <v>122</v>
      </c>
      <c r="AO340" s="48" t="s">
        <v>107</v>
      </c>
      <c r="AP340" s="48" t="s">
        <v>52</v>
      </c>
      <c r="AQ340" s="13" t="s">
        <v>122</v>
      </c>
      <c r="AR340" s="13" t="s">
        <v>122</v>
      </c>
      <c r="AS340" s="13" t="s">
        <v>122</v>
      </c>
      <c r="AT340" s="13" t="s">
        <v>122</v>
      </c>
      <c r="AU340" s="13" t="s">
        <v>122</v>
      </c>
      <c r="AV340" s="13" t="s">
        <v>122</v>
      </c>
      <c r="AW340" s="13" t="s">
        <v>122</v>
      </c>
      <c r="AX340" s="13" t="s">
        <v>122</v>
      </c>
    </row>
    <row r="341" spans="1:50" ht="15">
      <c r="B341" s="1" t="s">
        <v>4947</v>
      </c>
      <c r="C341" s="10" t="s">
        <v>96</v>
      </c>
      <c r="D341" s="10" t="s">
        <v>97</v>
      </c>
      <c r="E341" s="10" t="s">
        <v>65</v>
      </c>
      <c r="F341" s="10" t="s">
        <v>98</v>
      </c>
      <c r="G341" s="10"/>
      <c r="H341" s="10" t="s">
        <v>99</v>
      </c>
      <c r="I341" s="10" t="s">
        <v>96</v>
      </c>
      <c r="J341" s="10" t="s">
        <v>100</v>
      </c>
      <c r="AC341" s="15" t="s">
        <v>120</v>
      </c>
      <c r="AK341" s="5" t="s">
        <v>123</v>
      </c>
      <c r="AM341" s="19" t="s">
        <v>240</v>
      </c>
    </row>
    <row r="343" spans="1:50">
      <c r="C343" s="1" t="s">
        <v>147</v>
      </c>
      <c r="D343" s="1" t="s">
        <v>148</v>
      </c>
      <c r="E343" s="1" t="s">
        <v>149</v>
      </c>
      <c r="F343" s="1" t="s">
        <v>150</v>
      </c>
      <c r="G343" s="1" t="s">
        <v>151</v>
      </c>
      <c r="H343" s="1" t="s">
        <v>152</v>
      </c>
      <c r="I343" s="1" t="s">
        <v>153</v>
      </c>
      <c r="J343" s="1" t="s">
        <v>154</v>
      </c>
      <c r="K343" s="1" t="s">
        <v>155</v>
      </c>
      <c r="L343" s="1" t="s">
        <v>156</v>
      </c>
      <c r="M343" s="1" t="s">
        <v>157</v>
      </c>
      <c r="N343" s="1" t="s">
        <v>158</v>
      </c>
      <c r="O343" s="1" t="s">
        <v>159</v>
      </c>
      <c r="P343" s="1" t="s">
        <v>160</v>
      </c>
      <c r="Q343" s="1" t="s">
        <v>161</v>
      </c>
      <c r="R343" s="1" t="s">
        <v>162</v>
      </c>
      <c r="S343" s="1" t="s">
        <v>163</v>
      </c>
      <c r="T343" s="1" t="s">
        <v>164</v>
      </c>
      <c r="U343" s="1" t="s">
        <v>165</v>
      </c>
      <c r="V343" s="1" t="s">
        <v>166</v>
      </c>
      <c r="W343" s="1" t="s">
        <v>167</v>
      </c>
      <c r="X343" s="1" t="s">
        <v>168</v>
      </c>
      <c r="Y343" s="1" t="s">
        <v>169</v>
      </c>
      <c r="Z343" s="1" t="s">
        <v>170</v>
      </c>
      <c r="AA343" s="1" t="s">
        <v>171</v>
      </c>
      <c r="AB343" s="1" t="s">
        <v>172</v>
      </c>
      <c r="AC343" s="1" t="s">
        <v>173</v>
      </c>
      <c r="AD343" s="1" t="s">
        <v>174</v>
      </c>
      <c r="AE343" s="1" t="s">
        <v>175</v>
      </c>
      <c r="AF343" s="1" t="s">
        <v>177</v>
      </c>
      <c r="AG343" s="1" t="s">
        <v>178</v>
      </c>
      <c r="AH343" s="1" t="s">
        <v>179</v>
      </c>
      <c r="AI343" s="9" t="s">
        <v>180</v>
      </c>
      <c r="AJ343" s="1" t="s">
        <v>181</v>
      </c>
      <c r="AK343" s="1" t="s">
        <v>182</v>
      </c>
      <c r="AL343" s="1" t="s">
        <v>176</v>
      </c>
      <c r="AM343" s="1" t="s">
        <v>183</v>
      </c>
      <c r="AN343" s="1" t="s">
        <v>184</v>
      </c>
      <c r="AO343" s="1" t="s">
        <v>185</v>
      </c>
      <c r="AP343" s="1" t="s">
        <v>186</v>
      </c>
      <c r="AQ343" s="1" t="s">
        <v>187</v>
      </c>
      <c r="AR343" s="1" t="s">
        <v>188</v>
      </c>
      <c r="AS343" s="1" t="s">
        <v>189</v>
      </c>
      <c r="AT343" s="1" t="s">
        <v>190</v>
      </c>
      <c r="AU343" s="1" t="s">
        <v>191</v>
      </c>
      <c r="AV343" s="1" t="s">
        <v>193</v>
      </c>
      <c r="AW343" s="1" t="s">
        <v>194</v>
      </c>
      <c r="AX343" s="1" t="s">
        <v>195</v>
      </c>
    </row>
    <row r="344" spans="1:50" ht="15">
      <c r="B344" s="1" t="s">
        <v>73</v>
      </c>
      <c r="C344" s="1" t="s">
        <v>45</v>
      </c>
      <c r="D344" s="1" t="s">
        <v>43</v>
      </c>
      <c r="E344" s="1" t="s">
        <v>196</v>
      </c>
      <c r="F344" s="1" t="s">
        <v>197</v>
      </c>
      <c r="G344" s="1" t="s">
        <v>198</v>
      </c>
      <c r="H344" s="1" t="s">
        <v>94</v>
      </c>
      <c r="I344" s="1" t="s">
        <v>44</v>
      </c>
      <c r="J344" s="1" t="s">
        <v>199</v>
      </c>
      <c r="K344" s="1" t="s">
        <v>197</v>
      </c>
      <c r="L344" s="1" t="s">
        <v>198</v>
      </c>
      <c r="M344" s="1" t="s">
        <v>198</v>
      </c>
      <c r="N344" s="1" t="s">
        <v>200</v>
      </c>
      <c r="O344" s="1" t="s">
        <v>198</v>
      </c>
      <c r="P344" s="1" t="s">
        <v>51</v>
      </c>
      <c r="Q344" s="1" t="s">
        <v>44</v>
      </c>
      <c r="R344" s="1" t="s">
        <v>44</v>
      </c>
      <c r="S344" s="1" t="s">
        <v>52</v>
      </c>
      <c r="T344" s="1" t="s">
        <v>52</v>
      </c>
      <c r="U344" s="1" t="s">
        <v>107</v>
      </c>
      <c r="V344" s="1" t="s">
        <v>107</v>
      </c>
      <c r="W344" s="3" t="s">
        <v>206</v>
      </c>
      <c r="X344" s="1" t="s">
        <v>53</v>
      </c>
      <c r="Y344" s="1" t="s">
        <v>109</v>
      </c>
      <c r="Z344" s="1" t="s">
        <v>52</v>
      </c>
      <c r="AA344" s="1" t="s">
        <v>52</v>
      </c>
      <c r="AB344" s="1" t="s">
        <v>52</v>
      </c>
      <c r="AC344" s="2" t="s">
        <v>207</v>
      </c>
      <c r="AD344" s="1" t="s">
        <v>52</v>
      </c>
      <c r="AE344" s="1" t="s">
        <v>121</v>
      </c>
      <c r="AF344" s="1" t="s">
        <v>121</v>
      </c>
      <c r="AG344" s="1" t="s">
        <v>122</v>
      </c>
      <c r="AH344" s="1" t="s">
        <v>122</v>
      </c>
      <c r="AI344" s="9" t="s">
        <v>107</v>
      </c>
      <c r="AJ344" s="1" t="s">
        <v>52</v>
      </c>
      <c r="AK344" s="1" t="s">
        <v>120</v>
      </c>
      <c r="AL344" s="1" t="s">
        <v>52</v>
      </c>
      <c r="AM344" s="2" t="s">
        <v>208</v>
      </c>
      <c r="AN344" s="1" t="s">
        <v>122</v>
      </c>
      <c r="AO344" s="3" t="s">
        <v>109</v>
      </c>
      <c r="AP344" s="13" t="s">
        <v>52</v>
      </c>
      <c r="AQ344" s="13" t="s">
        <v>122</v>
      </c>
      <c r="AR344" s="13" t="s">
        <v>122</v>
      </c>
      <c r="AS344" s="13" t="s">
        <v>122</v>
      </c>
      <c r="AT344" s="13" t="s">
        <v>122</v>
      </c>
      <c r="AU344" s="13" t="s">
        <v>122</v>
      </c>
      <c r="AV344" s="13" t="s">
        <v>122</v>
      </c>
      <c r="AW344" s="13" t="s">
        <v>122</v>
      </c>
      <c r="AX344" s="13" t="s">
        <v>122</v>
      </c>
    </row>
    <row r="345" spans="1:50" ht="15">
      <c r="B345" s="1" t="s">
        <v>74</v>
      </c>
      <c r="AC345" s="15" t="s">
        <v>207</v>
      </c>
      <c r="AM345" s="19" t="s">
        <v>241</v>
      </c>
    </row>
    <row r="346" spans="1:50">
      <c r="B346" s="4" t="s">
        <v>75</v>
      </c>
      <c r="C346" s="4" t="s">
        <v>67</v>
      </c>
      <c r="D346" s="4" t="s">
        <v>66</v>
      </c>
      <c r="E346" s="4" t="s">
        <v>201</v>
      </c>
      <c r="F346" s="4" t="s">
        <v>202</v>
      </c>
      <c r="G346" s="4" t="s">
        <v>203</v>
      </c>
      <c r="H346" s="4" t="s">
        <v>98</v>
      </c>
      <c r="I346" s="4"/>
      <c r="J346" s="4" t="s">
        <v>204</v>
      </c>
      <c r="K346" s="4" t="s">
        <v>202</v>
      </c>
      <c r="L346" s="4" t="s">
        <v>203</v>
      </c>
      <c r="M346" s="4" t="s">
        <v>203</v>
      </c>
      <c r="N346" s="4" t="s">
        <v>205</v>
      </c>
      <c r="O346" s="4" t="s">
        <v>203</v>
      </c>
      <c r="P346" s="4" t="s">
        <v>100</v>
      </c>
    </row>
    <row r="347" spans="1:50">
      <c r="C347" s="1" t="s">
        <v>210</v>
      </c>
      <c r="D347" s="1" t="s">
        <v>211</v>
      </c>
      <c r="E347" s="1" t="s">
        <v>212</v>
      </c>
      <c r="F347" s="1" t="s">
        <v>192</v>
      </c>
      <c r="G347" s="1" t="s">
        <v>213</v>
      </c>
      <c r="H347" s="1" t="s">
        <v>214</v>
      </c>
      <c r="I347" s="1" t="s">
        <v>215</v>
      </c>
      <c r="J347" s="1" t="s">
        <v>216</v>
      </c>
      <c r="K347" s="1" t="s">
        <v>217</v>
      </c>
      <c r="L347" s="1" t="s">
        <v>218</v>
      </c>
      <c r="M347" s="1" t="s">
        <v>219</v>
      </c>
      <c r="N347" s="1" t="s">
        <v>220</v>
      </c>
      <c r="O347" s="1" t="s">
        <v>221</v>
      </c>
      <c r="P347" s="1" t="s">
        <v>223</v>
      </c>
      <c r="Q347" s="1" t="s">
        <v>224</v>
      </c>
      <c r="R347" s="1" t="s">
        <v>225</v>
      </c>
      <c r="S347" s="1" t="s">
        <v>226</v>
      </c>
      <c r="T347" s="1" t="s">
        <v>227</v>
      </c>
      <c r="U347" s="1" t="s">
        <v>228</v>
      </c>
      <c r="V347" s="1" t="s">
        <v>222</v>
      </c>
      <c r="W347" s="1" t="s">
        <v>242</v>
      </c>
      <c r="X347" s="1" t="s">
        <v>243</v>
      </c>
      <c r="Y347" s="1" t="s">
        <v>244</v>
      </c>
      <c r="Z347" s="1" t="s">
        <v>245</v>
      </c>
      <c r="AA347" s="1" t="s">
        <v>246</v>
      </c>
      <c r="AB347" s="1" t="s">
        <v>247</v>
      </c>
      <c r="AC347" s="1" t="s">
        <v>248</v>
      </c>
      <c r="AD347" s="1" t="s">
        <v>249</v>
      </c>
      <c r="AE347" s="1" t="s">
        <v>250</v>
      </c>
      <c r="AF347" s="1" t="s">
        <v>252</v>
      </c>
      <c r="AG347" s="1" t="s">
        <v>253</v>
      </c>
      <c r="AH347" s="1" t="s">
        <v>254</v>
      </c>
      <c r="AI347" s="9" t="s">
        <v>255</v>
      </c>
      <c r="AJ347" s="1" t="s">
        <v>256</v>
      </c>
      <c r="AK347" s="1" t="s">
        <v>257</v>
      </c>
      <c r="AL347" s="1" t="s">
        <v>251</v>
      </c>
      <c r="AM347" s="1" t="s">
        <v>258</v>
      </c>
      <c r="AN347" s="1" t="s">
        <v>259</v>
      </c>
      <c r="AO347" s="1" t="s">
        <v>260</v>
      </c>
      <c r="AP347" s="1" t="s">
        <v>261</v>
      </c>
      <c r="AQ347" s="1" t="s">
        <v>262</v>
      </c>
      <c r="AR347" s="1" t="s">
        <v>263</v>
      </c>
      <c r="AS347" s="1" t="s">
        <v>264</v>
      </c>
      <c r="AT347" s="1" t="s">
        <v>265</v>
      </c>
      <c r="AU347" s="1" t="s">
        <v>266</v>
      </c>
      <c r="AV347" s="1" t="s">
        <v>268</v>
      </c>
      <c r="AW347" s="1" t="s">
        <v>269</v>
      </c>
      <c r="AX347" s="1" t="s">
        <v>270</v>
      </c>
    </row>
    <row r="348" spans="1:50" ht="15">
      <c r="B348" s="1" t="s">
        <v>73</v>
      </c>
      <c r="C348" s="1" t="s">
        <v>92</v>
      </c>
      <c r="D348" s="1" t="s">
        <v>197</v>
      </c>
      <c r="E348" s="1" t="s">
        <v>271</v>
      </c>
      <c r="F348" s="1" t="s">
        <v>200</v>
      </c>
      <c r="G348" s="1" t="s">
        <v>272</v>
      </c>
      <c r="H348" s="1" t="s">
        <v>273</v>
      </c>
      <c r="I348" s="1" t="s">
        <v>44</v>
      </c>
      <c r="J348" s="1" t="s">
        <v>95</v>
      </c>
      <c r="K348" s="1" t="s">
        <v>92</v>
      </c>
      <c r="L348" s="1" t="s">
        <v>51</v>
      </c>
      <c r="M348" s="1" t="s">
        <v>44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44</v>
      </c>
      <c r="S348" s="1" t="s">
        <v>52</v>
      </c>
      <c r="T348" s="1" t="s">
        <v>52</v>
      </c>
      <c r="U348" s="1" t="s">
        <v>107</v>
      </c>
      <c r="V348" s="1" t="s">
        <v>107</v>
      </c>
      <c r="W348" s="3" t="s">
        <v>277</v>
      </c>
      <c r="X348" s="1" t="s">
        <v>53</v>
      </c>
      <c r="Y348" s="1" t="s">
        <v>109</v>
      </c>
      <c r="Z348" s="1" t="s">
        <v>52</v>
      </c>
      <c r="AA348" s="1" t="s">
        <v>52</v>
      </c>
      <c r="AB348" s="1" t="s">
        <v>52</v>
      </c>
      <c r="AC348" s="2" t="s">
        <v>278</v>
      </c>
      <c r="AD348" s="1" t="s">
        <v>52</v>
      </c>
      <c r="AE348" s="1" t="s">
        <v>121</v>
      </c>
      <c r="AF348" s="1" t="s">
        <v>121</v>
      </c>
      <c r="AG348" s="1" t="s">
        <v>122</v>
      </c>
      <c r="AH348" s="1" t="s">
        <v>122</v>
      </c>
      <c r="AI348" s="9" t="s">
        <v>107</v>
      </c>
      <c r="AJ348" s="1" t="s">
        <v>52</v>
      </c>
      <c r="AK348" s="1" t="s">
        <v>121</v>
      </c>
      <c r="AL348" s="1" t="s">
        <v>52</v>
      </c>
      <c r="AM348" s="2" t="s">
        <v>279</v>
      </c>
      <c r="AN348" s="1" t="s">
        <v>122</v>
      </c>
      <c r="AO348" s="3" t="s">
        <v>239</v>
      </c>
      <c r="AP348" s="13" t="s">
        <v>52</v>
      </c>
      <c r="AQ348" s="13" t="s">
        <v>122</v>
      </c>
      <c r="AR348" s="13" t="s">
        <v>122</v>
      </c>
      <c r="AS348" s="13" t="s">
        <v>122</v>
      </c>
      <c r="AT348" s="13" t="s">
        <v>122</v>
      </c>
      <c r="AU348" s="13" t="s">
        <v>122</v>
      </c>
      <c r="AV348" s="13" t="s">
        <v>122</v>
      </c>
      <c r="AW348" s="13" t="s">
        <v>122</v>
      </c>
      <c r="AX348" s="13" t="s">
        <v>122</v>
      </c>
    </row>
    <row r="349" spans="1:50" ht="15">
      <c r="B349" s="1" t="s">
        <v>74</v>
      </c>
      <c r="AC349" s="19" t="s">
        <v>281</v>
      </c>
      <c r="AM349" s="19" t="s">
        <v>280</v>
      </c>
    </row>
    <row r="350" spans="1:50">
      <c r="B350" s="4" t="s">
        <v>75</v>
      </c>
      <c r="C350" s="4" t="s">
        <v>96</v>
      </c>
      <c r="D350" s="4" t="s">
        <v>202</v>
      </c>
      <c r="E350" s="4" t="s">
        <v>274</v>
      </c>
      <c r="F350" s="4" t="s">
        <v>205</v>
      </c>
      <c r="G350" s="4" t="s">
        <v>275</v>
      </c>
      <c r="H350" s="4" t="s">
        <v>276</v>
      </c>
      <c r="I350" s="4"/>
      <c r="J350" s="4" t="s">
        <v>99</v>
      </c>
      <c r="K350" s="4" t="s">
        <v>96</v>
      </c>
      <c r="L350" s="4" t="s">
        <v>100</v>
      </c>
    </row>
    <row r="351" spans="1:50">
      <c r="C351" s="1" t="s">
        <v>282</v>
      </c>
      <c r="D351" s="1" t="s">
        <v>283</v>
      </c>
      <c r="E351" s="1" t="s">
        <v>284</v>
      </c>
      <c r="F351" s="1" t="s">
        <v>267</v>
      </c>
      <c r="G351" s="1" t="s">
        <v>285</v>
      </c>
      <c r="H351" s="1" t="s">
        <v>286</v>
      </c>
      <c r="I351" s="1" t="s">
        <v>287</v>
      </c>
      <c r="J351" s="1" t="s">
        <v>288</v>
      </c>
      <c r="K351" s="1" t="s">
        <v>289</v>
      </c>
      <c r="L351" s="1" t="s">
        <v>290</v>
      </c>
      <c r="M351" s="1" t="s">
        <v>291</v>
      </c>
      <c r="N351" s="1" t="s">
        <v>292</v>
      </c>
      <c r="O351" s="1" t="s">
        <v>293</v>
      </c>
      <c r="P351" s="1" t="s">
        <v>295</v>
      </c>
      <c r="Q351" s="1" t="s">
        <v>296</v>
      </c>
      <c r="R351" s="1" t="s">
        <v>297</v>
      </c>
      <c r="S351" s="1" t="s">
        <v>298</v>
      </c>
      <c r="T351" s="1" t="s">
        <v>299</v>
      </c>
      <c r="U351" s="1" t="s">
        <v>300</v>
      </c>
      <c r="V351" s="1" t="s">
        <v>294</v>
      </c>
      <c r="W351" s="1" t="s">
        <v>301</v>
      </c>
      <c r="X351" s="1" t="s">
        <v>302</v>
      </c>
      <c r="Y351" s="1" t="s">
        <v>303</v>
      </c>
      <c r="Z351" s="1" t="s">
        <v>304</v>
      </c>
      <c r="AA351" s="1" t="s">
        <v>305</v>
      </c>
      <c r="AB351" s="1" t="s">
        <v>306</v>
      </c>
      <c r="AC351" s="1" t="s">
        <v>307</v>
      </c>
      <c r="AD351" s="1" t="s">
        <v>308</v>
      </c>
      <c r="AE351" s="1" t="s">
        <v>309</v>
      </c>
      <c r="AF351" s="1" t="s">
        <v>311</v>
      </c>
      <c r="AG351" s="1" t="s">
        <v>312</v>
      </c>
      <c r="AH351" s="1" t="s">
        <v>313</v>
      </c>
      <c r="AI351" s="9" t="s">
        <v>314</v>
      </c>
      <c r="AJ351" s="1" t="s">
        <v>315</v>
      </c>
      <c r="AK351" s="1" t="s">
        <v>316</v>
      </c>
      <c r="AL351" s="1" t="s">
        <v>310</v>
      </c>
      <c r="AM351" s="1" t="s">
        <v>317</v>
      </c>
      <c r="AN351" s="1" t="s">
        <v>318</v>
      </c>
      <c r="AO351" s="1" t="s">
        <v>319</v>
      </c>
      <c r="AP351" s="1" t="s">
        <v>320</v>
      </c>
      <c r="AQ351" s="1" t="s">
        <v>321</v>
      </c>
      <c r="AR351" s="1" t="s">
        <v>322</v>
      </c>
      <c r="AS351" s="1" t="s">
        <v>323</v>
      </c>
      <c r="AT351" s="1" t="s">
        <v>324</v>
      </c>
      <c r="AU351" s="1" t="s">
        <v>325</v>
      </c>
      <c r="AV351" s="1" t="s">
        <v>326</v>
      </c>
      <c r="AW351" s="1" t="s">
        <v>327</v>
      </c>
      <c r="AX351" s="1" t="s">
        <v>328</v>
      </c>
    </row>
    <row r="352" spans="1:50" ht="15">
      <c r="B352" s="1" t="s">
        <v>73</v>
      </c>
      <c r="C352" s="1" t="s">
        <v>329</v>
      </c>
      <c r="D352" s="1" t="s">
        <v>330</v>
      </c>
      <c r="E352" s="1" t="s">
        <v>331</v>
      </c>
      <c r="F352" s="1" t="s">
        <v>332</v>
      </c>
      <c r="G352" s="1" t="s">
        <v>277</v>
      </c>
      <c r="H352" s="1" t="s">
        <v>333</v>
      </c>
      <c r="I352" s="1" t="s">
        <v>334</v>
      </c>
      <c r="J352" s="1" t="s">
        <v>44</v>
      </c>
      <c r="K352" s="1" t="s">
        <v>95</v>
      </c>
      <c r="L352" s="1" t="s">
        <v>92</v>
      </c>
      <c r="M352" s="1" t="s">
        <v>51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44</v>
      </c>
      <c r="S352" s="1" t="s">
        <v>52</v>
      </c>
      <c r="T352" s="1" t="s">
        <v>52</v>
      </c>
      <c r="U352" s="1" t="s">
        <v>107</v>
      </c>
      <c r="V352" s="1" t="s">
        <v>107</v>
      </c>
      <c r="W352" s="3" t="s">
        <v>342</v>
      </c>
      <c r="X352" s="1" t="s">
        <v>53</v>
      </c>
      <c r="Y352" s="1" t="s">
        <v>109</v>
      </c>
      <c r="Z352" s="1" t="s">
        <v>52</v>
      </c>
      <c r="AA352" s="1" t="s">
        <v>52</v>
      </c>
      <c r="AB352" s="1" t="s">
        <v>52</v>
      </c>
      <c r="AC352" s="2" t="s">
        <v>343</v>
      </c>
      <c r="AD352" s="1" t="s">
        <v>52</v>
      </c>
      <c r="AE352" s="1" t="s">
        <v>121</v>
      </c>
      <c r="AF352" s="1" t="s">
        <v>121</v>
      </c>
      <c r="AG352" s="1" t="s">
        <v>122</v>
      </c>
      <c r="AH352" s="1" t="s">
        <v>122</v>
      </c>
      <c r="AI352" s="9" t="s">
        <v>107</v>
      </c>
      <c r="AJ352" s="1" t="s">
        <v>52</v>
      </c>
      <c r="AK352" s="1" t="s">
        <v>120</v>
      </c>
      <c r="AL352" s="1" t="s">
        <v>52</v>
      </c>
      <c r="AM352" s="2" t="s">
        <v>57</v>
      </c>
      <c r="AN352" s="1" t="s">
        <v>122</v>
      </c>
      <c r="AO352" s="3" t="s">
        <v>344</v>
      </c>
      <c r="AP352" s="13" t="s">
        <v>52</v>
      </c>
      <c r="AQ352" s="13" t="s">
        <v>122</v>
      </c>
      <c r="AR352" s="13" t="s">
        <v>122</v>
      </c>
      <c r="AS352" s="13" t="s">
        <v>122</v>
      </c>
      <c r="AT352" s="13" t="s">
        <v>122</v>
      </c>
      <c r="AU352" s="13" t="s">
        <v>122</v>
      </c>
      <c r="AV352" s="13" t="s">
        <v>122</v>
      </c>
      <c r="AW352" s="13" t="s">
        <v>122</v>
      </c>
      <c r="AX352" s="13" t="s">
        <v>122</v>
      </c>
    </row>
    <row r="353" spans="2:50" ht="15">
      <c r="B353" s="1" t="s">
        <v>74</v>
      </c>
      <c r="AC353" s="19" t="s">
        <v>345</v>
      </c>
      <c r="AM353" s="19" t="s">
        <v>64</v>
      </c>
    </row>
    <row r="354" spans="2:50">
      <c r="B354" s="4" t="s">
        <v>75</v>
      </c>
      <c r="C354" s="6" t="s">
        <v>336</v>
      </c>
      <c r="D354" s="4" t="s">
        <v>335</v>
      </c>
      <c r="E354" s="7" t="s">
        <v>337</v>
      </c>
      <c r="F354" s="7" t="s">
        <v>338</v>
      </c>
      <c r="G354" s="7" t="s">
        <v>339</v>
      </c>
      <c r="H354" s="7" t="s">
        <v>340</v>
      </c>
      <c r="I354" s="7" t="s">
        <v>341</v>
      </c>
      <c r="J354" s="4"/>
      <c r="K354" s="4" t="s">
        <v>99</v>
      </c>
      <c r="L354" s="4" t="s">
        <v>96</v>
      </c>
      <c r="M354" s="4" t="s">
        <v>100</v>
      </c>
      <c r="N354" s="1" t="s">
        <v>765</v>
      </c>
    </row>
    <row r="355" spans="2:50">
      <c r="C355" s="1" t="s">
        <v>346</v>
      </c>
      <c r="D355" s="1" t="s">
        <v>347</v>
      </c>
      <c r="E355" s="1" t="s">
        <v>348</v>
      </c>
      <c r="F355" s="1" t="s">
        <v>349</v>
      </c>
      <c r="G355" s="1" t="s">
        <v>350</v>
      </c>
      <c r="H355" s="1" t="s">
        <v>351</v>
      </c>
      <c r="I355" s="1" t="s">
        <v>352</v>
      </c>
      <c r="J355" s="1" t="s">
        <v>353</v>
      </c>
      <c r="K355" s="1" t="s">
        <v>354</v>
      </c>
      <c r="L355" s="1" t="s">
        <v>355</v>
      </c>
      <c r="M355" s="1" t="s">
        <v>356</v>
      </c>
      <c r="N355" s="1" t="s">
        <v>357</v>
      </c>
      <c r="O355" s="1" t="s">
        <v>358</v>
      </c>
      <c r="P355" s="1" t="s">
        <v>360</v>
      </c>
      <c r="Q355" s="1" t="s">
        <v>361</v>
      </c>
      <c r="R355" s="1" t="s">
        <v>362</v>
      </c>
      <c r="S355" s="1" t="s">
        <v>363</v>
      </c>
      <c r="T355" s="1" t="s">
        <v>364</v>
      </c>
      <c r="U355" s="1" t="s">
        <v>365</v>
      </c>
      <c r="V355" s="1" t="s">
        <v>359</v>
      </c>
      <c r="W355" s="1" t="s">
        <v>366</v>
      </c>
      <c r="X355" s="1" t="s">
        <v>367</v>
      </c>
      <c r="Y355" s="1" t="s">
        <v>368</v>
      </c>
      <c r="Z355" s="1" t="s">
        <v>369</v>
      </c>
      <c r="AA355" s="1" t="s">
        <v>370</v>
      </c>
      <c r="AB355" s="1" t="s">
        <v>371</v>
      </c>
      <c r="AC355" s="1" t="s">
        <v>372</v>
      </c>
      <c r="AD355" s="1" t="s">
        <v>373</v>
      </c>
      <c r="AE355" s="1" t="s">
        <v>374</v>
      </c>
      <c r="AF355" s="1" t="s">
        <v>375</v>
      </c>
      <c r="AG355" s="1" t="s">
        <v>376</v>
      </c>
      <c r="AH355" s="1" t="s">
        <v>377</v>
      </c>
      <c r="AI355" s="9" t="s">
        <v>378</v>
      </c>
      <c r="AJ355" s="1" t="s">
        <v>379</v>
      </c>
      <c r="AK355" s="1" t="s">
        <v>380</v>
      </c>
      <c r="AL355" s="1" t="s">
        <v>381</v>
      </c>
      <c r="AM355" s="1" t="s">
        <v>382</v>
      </c>
      <c r="AN355" s="1" t="s">
        <v>383</v>
      </c>
      <c r="AO355" s="1" t="s">
        <v>384</v>
      </c>
      <c r="AP355" s="1" t="s">
        <v>385</v>
      </c>
      <c r="AQ355" s="1" t="s">
        <v>386</v>
      </c>
      <c r="AR355" s="1" t="s">
        <v>387</v>
      </c>
      <c r="AS355" s="1" t="s">
        <v>388</v>
      </c>
      <c r="AT355" s="1" t="s">
        <v>389</v>
      </c>
      <c r="AU355" s="1" t="s">
        <v>390</v>
      </c>
      <c r="AV355" s="1" t="s">
        <v>391</v>
      </c>
      <c r="AW355" s="1" t="s">
        <v>392</v>
      </c>
      <c r="AX355" s="1" t="s">
        <v>393</v>
      </c>
    </row>
    <row r="356" spans="2:50" ht="15">
      <c r="B356" s="1" t="s">
        <v>73</v>
      </c>
      <c r="C356" s="1" t="s">
        <v>94</v>
      </c>
      <c r="D356" s="1" t="s">
        <v>397</v>
      </c>
      <c r="E356" s="1" t="s">
        <v>280</v>
      </c>
      <c r="F356" s="1" t="s">
        <v>273</v>
      </c>
      <c r="G356" s="1" t="s">
        <v>48</v>
      </c>
      <c r="H356" s="1" t="s">
        <v>398</v>
      </c>
      <c r="I356" s="1" t="s">
        <v>44</v>
      </c>
      <c r="J356" s="1" t="s">
        <v>199</v>
      </c>
      <c r="K356" s="1" t="s">
        <v>197</v>
      </c>
      <c r="L356" s="1" t="s">
        <v>198</v>
      </c>
      <c r="M356" s="1" t="s">
        <v>198</v>
      </c>
      <c r="N356" s="1" t="s">
        <v>200</v>
      </c>
      <c r="O356" s="1" t="s">
        <v>198</v>
      </c>
      <c r="P356" s="1" t="s">
        <v>51</v>
      </c>
      <c r="Q356" s="1" t="s">
        <v>44</v>
      </c>
      <c r="R356" s="1" t="s">
        <v>44</v>
      </c>
      <c r="S356" s="1" t="s">
        <v>52</v>
      </c>
      <c r="T356" s="1" t="s">
        <v>52</v>
      </c>
      <c r="U356" s="1" t="s">
        <v>107</v>
      </c>
      <c r="V356" s="1" t="s">
        <v>107</v>
      </c>
      <c r="W356" s="3" t="s">
        <v>399</v>
      </c>
      <c r="X356" s="8" t="s">
        <v>400</v>
      </c>
      <c r="Y356" s="1" t="s">
        <v>109</v>
      </c>
      <c r="Z356" s="1" t="s">
        <v>52</v>
      </c>
      <c r="AA356" s="1" t="s">
        <v>52</v>
      </c>
      <c r="AB356" s="1" t="s">
        <v>52</v>
      </c>
      <c r="AC356" s="2" t="s">
        <v>401</v>
      </c>
      <c r="AD356" s="1" t="s">
        <v>52</v>
      </c>
      <c r="AE356" s="1" t="s">
        <v>121</v>
      </c>
      <c r="AF356" s="1" t="s">
        <v>121</v>
      </c>
      <c r="AG356" s="1" t="s">
        <v>122</v>
      </c>
      <c r="AH356" s="1" t="s">
        <v>122</v>
      </c>
      <c r="AI356" s="9" t="s">
        <v>123</v>
      </c>
      <c r="AJ356" s="1" t="s">
        <v>52</v>
      </c>
      <c r="AK356" s="1" t="s">
        <v>123</v>
      </c>
      <c r="AL356" s="1" t="s">
        <v>52</v>
      </c>
      <c r="AM356" s="2" t="s">
        <v>208</v>
      </c>
      <c r="AN356" s="1" t="s">
        <v>122</v>
      </c>
      <c r="AO356" s="3" t="s">
        <v>402</v>
      </c>
      <c r="AP356" s="13" t="s">
        <v>52</v>
      </c>
      <c r="AQ356" s="13" t="s">
        <v>122</v>
      </c>
      <c r="AR356" s="13" t="s">
        <v>122</v>
      </c>
      <c r="AS356" s="13" t="s">
        <v>122</v>
      </c>
      <c r="AT356" s="13" t="s">
        <v>122</v>
      </c>
      <c r="AU356" s="13" t="s">
        <v>122</v>
      </c>
      <c r="AV356" s="13" t="s">
        <v>122</v>
      </c>
      <c r="AW356" s="13" t="s">
        <v>122</v>
      </c>
      <c r="AX356" s="13" t="s">
        <v>122</v>
      </c>
    </row>
    <row r="357" spans="2:50" ht="15">
      <c r="B357" s="1" t="s">
        <v>74</v>
      </c>
      <c r="AC357" s="19" t="s">
        <v>44</v>
      </c>
      <c r="AM357" s="19" t="s">
        <v>241</v>
      </c>
    </row>
    <row r="358" spans="2:50">
      <c r="B358" s="4" t="s">
        <v>75</v>
      </c>
      <c r="C358" s="4" t="s">
        <v>98</v>
      </c>
      <c r="D358" s="4" t="s">
        <v>394</v>
      </c>
      <c r="E358" s="4" t="s">
        <v>395</v>
      </c>
      <c r="F358" s="4" t="s">
        <v>276</v>
      </c>
      <c r="G358" s="4" t="s">
        <v>72</v>
      </c>
      <c r="H358" s="4" t="s">
        <v>396</v>
      </c>
      <c r="I358" s="4"/>
      <c r="J358" s="4" t="s">
        <v>204</v>
      </c>
      <c r="K358" s="4" t="s">
        <v>202</v>
      </c>
      <c r="L358" s="4" t="s">
        <v>203</v>
      </c>
      <c r="M358" s="4" t="s">
        <v>203</v>
      </c>
      <c r="N358" s="4" t="s">
        <v>205</v>
      </c>
      <c r="O358" s="4" t="s">
        <v>203</v>
      </c>
      <c r="P358" s="4" t="s">
        <v>100</v>
      </c>
    </row>
    <row r="359" spans="2:50">
      <c r="C359" s="1" t="s">
        <v>403</v>
      </c>
      <c r="D359" s="1" t="s">
        <v>404</v>
      </c>
      <c r="E359" s="1" t="s">
        <v>405</v>
      </c>
      <c r="F359" s="1" t="s">
        <v>406</v>
      </c>
      <c r="G359" s="1" t="s">
        <v>407</v>
      </c>
      <c r="H359" s="1" t="s">
        <v>408</v>
      </c>
      <c r="I359" s="1" t="s">
        <v>409</v>
      </c>
      <c r="J359" s="1" t="s">
        <v>410</v>
      </c>
      <c r="K359" s="1" t="s">
        <v>411</v>
      </c>
      <c r="L359" s="1" t="s">
        <v>412</v>
      </c>
      <c r="M359" s="1" t="s">
        <v>413</v>
      </c>
      <c r="N359" s="1" t="s">
        <v>414</v>
      </c>
      <c r="O359" s="1" t="s">
        <v>415</v>
      </c>
      <c r="P359" s="1" t="s">
        <v>416</v>
      </c>
      <c r="Q359" s="1" t="s">
        <v>420</v>
      </c>
      <c r="R359" s="1" t="s">
        <v>417</v>
      </c>
      <c r="S359" s="1" t="s">
        <v>418</v>
      </c>
      <c r="T359" s="1" t="s">
        <v>419</v>
      </c>
      <c r="U359" s="1" t="s">
        <v>421</v>
      </c>
      <c r="V359" s="1" t="s">
        <v>422</v>
      </c>
      <c r="W359" s="1" t="s">
        <v>423</v>
      </c>
      <c r="X359" s="1" t="s">
        <v>424</v>
      </c>
      <c r="Y359" s="1" t="s">
        <v>425</v>
      </c>
      <c r="Z359" s="1" t="s">
        <v>426</v>
      </c>
      <c r="AA359" s="1" t="s">
        <v>427</v>
      </c>
      <c r="AB359" s="1" t="s">
        <v>428</v>
      </c>
      <c r="AC359" s="1" t="s">
        <v>429</v>
      </c>
      <c r="AD359" s="1" t="s">
        <v>430</v>
      </c>
      <c r="AE359" s="1" t="s">
        <v>431</v>
      </c>
      <c r="AF359" s="1" t="s">
        <v>432</v>
      </c>
      <c r="AG359" s="1" t="s">
        <v>433</v>
      </c>
      <c r="AH359" s="1" t="s">
        <v>434</v>
      </c>
      <c r="AI359" s="9" t="s">
        <v>435</v>
      </c>
      <c r="AJ359" s="1" t="s">
        <v>436</v>
      </c>
      <c r="AK359" s="1" t="s">
        <v>437</v>
      </c>
      <c r="AL359" s="1" t="s">
        <v>438</v>
      </c>
      <c r="AM359" s="1" t="s">
        <v>439</v>
      </c>
      <c r="AN359" s="1" t="s">
        <v>440</v>
      </c>
      <c r="AO359" s="1" t="s">
        <v>441</v>
      </c>
      <c r="AP359" s="1" t="s">
        <v>442</v>
      </c>
      <c r="AQ359" s="1" t="s">
        <v>443</v>
      </c>
      <c r="AR359" s="1" t="s">
        <v>444</v>
      </c>
      <c r="AS359" s="1" t="s">
        <v>445</v>
      </c>
      <c r="AT359" s="1" t="s">
        <v>446</v>
      </c>
      <c r="AU359" s="1" t="s">
        <v>447</v>
      </c>
      <c r="AV359" s="1" t="s">
        <v>448</v>
      </c>
      <c r="AW359" s="1" t="s">
        <v>449</v>
      </c>
      <c r="AX359" s="1" t="s">
        <v>450</v>
      </c>
    </row>
    <row r="360" spans="2:50" ht="15">
      <c r="B360" s="1" t="s">
        <v>73</v>
      </c>
      <c r="C360" s="1" t="s">
        <v>452</v>
      </c>
      <c r="D360" s="1" t="s">
        <v>43</v>
      </c>
      <c r="E360" s="1" t="s">
        <v>272</v>
      </c>
      <c r="F360" s="1" t="s">
        <v>46</v>
      </c>
      <c r="G360" s="1" t="s">
        <v>92</v>
      </c>
      <c r="H360" s="1" t="s">
        <v>200</v>
      </c>
      <c r="I360" s="1" t="s">
        <v>197</v>
      </c>
      <c r="J360" s="1" t="s">
        <v>94</v>
      </c>
      <c r="K360" s="1" t="s">
        <v>44</v>
      </c>
      <c r="L360" s="1" t="s">
        <v>95</v>
      </c>
      <c r="M360" s="1" t="s">
        <v>92</v>
      </c>
      <c r="N360" s="1" t="s">
        <v>51</v>
      </c>
      <c r="O360" s="1" t="s">
        <v>44</v>
      </c>
      <c r="P360" s="1" t="s">
        <v>44</v>
      </c>
      <c r="Q360" s="1" t="s">
        <v>44</v>
      </c>
      <c r="R360" s="1" t="s">
        <v>44</v>
      </c>
      <c r="S360" s="1" t="s">
        <v>52</v>
      </c>
      <c r="T360" s="1" t="s">
        <v>52</v>
      </c>
      <c r="U360" s="1" t="s">
        <v>107</v>
      </c>
      <c r="V360" s="1" t="s">
        <v>107</v>
      </c>
      <c r="W360" s="3" t="s">
        <v>198</v>
      </c>
      <c r="X360" s="8" t="s">
        <v>400</v>
      </c>
      <c r="Y360" s="1" t="s">
        <v>109</v>
      </c>
      <c r="Z360" s="1" t="s">
        <v>52</v>
      </c>
      <c r="AA360" s="1" t="s">
        <v>52</v>
      </c>
      <c r="AB360" s="1" t="s">
        <v>52</v>
      </c>
      <c r="AC360" s="2" t="s">
        <v>401</v>
      </c>
      <c r="AD360" s="1" t="s">
        <v>52</v>
      </c>
      <c r="AE360" s="8" t="s">
        <v>52</v>
      </c>
      <c r="AF360" s="1" t="s">
        <v>121</v>
      </c>
      <c r="AG360" s="1" t="s">
        <v>122</v>
      </c>
      <c r="AH360" s="1" t="s">
        <v>122</v>
      </c>
      <c r="AI360" s="9" t="s">
        <v>107</v>
      </c>
      <c r="AJ360" s="1" t="s">
        <v>52</v>
      </c>
      <c r="AK360" s="1" t="s">
        <v>123</v>
      </c>
      <c r="AL360" s="1" t="s">
        <v>52</v>
      </c>
      <c r="AM360" s="2" t="s">
        <v>453</v>
      </c>
      <c r="AN360" s="1" t="s">
        <v>122</v>
      </c>
      <c r="AO360" s="3" t="s">
        <v>402</v>
      </c>
      <c r="AP360" s="13" t="s">
        <v>52</v>
      </c>
      <c r="AQ360" s="13" t="s">
        <v>122</v>
      </c>
      <c r="AR360" s="13" t="s">
        <v>122</v>
      </c>
      <c r="AS360" s="13" t="s">
        <v>122</v>
      </c>
      <c r="AT360" s="13" t="s">
        <v>122</v>
      </c>
      <c r="AU360" s="13" t="s">
        <v>122</v>
      </c>
      <c r="AV360" s="13" t="s">
        <v>122</v>
      </c>
      <c r="AW360" s="13" t="s">
        <v>122</v>
      </c>
      <c r="AX360" s="13" t="s">
        <v>122</v>
      </c>
    </row>
    <row r="361" spans="2:50" ht="15">
      <c r="B361" s="1" t="s">
        <v>74</v>
      </c>
      <c r="AC361" s="19" t="s">
        <v>44</v>
      </c>
      <c r="AM361" s="19" t="s">
        <v>50</v>
      </c>
    </row>
    <row r="362" spans="2:50">
      <c r="B362" s="4" t="s">
        <v>75</v>
      </c>
      <c r="C362" s="4" t="s">
        <v>451</v>
      </c>
      <c r="D362" s="4" t="s">
        <v>66</v>
      </c>
      <c r="E362" s="4" t="s">
        <v>275</v>
      </c>
      <c r="F362" s="4" t="s">
        <v>68</v>
      </c>
      <c r="G362" s="4" t="s">
        <v>96</v>
      </c>
      <c r="H362" s="4" t="s">
        <v>205</v>
      </c>
      <c r="I362" s="4" t="s">
        <v>202</v>
      </c>
      <c r="J362" s="4" t="s">
        <v>98</v>
      </c>
      <c r="K362" s="4"/>
      <c r="L362" s="4" t="s">
        <v>99</v>
      </c>
      <c r="M362" s="4" t="s">
        <v>96</v>
      </c>
      <c r="N362" s="4" t="s">
        <v>100</v>
      </c>
    </row>
    <row r="363" spans="2:50">
      <c r="C363" s="1" t="s">
        <v>454</v>
      </c>
      <c r="D363" s="1" t="s">
        <v>455</v>
      </c>
      <c r="E363" s="1" t="s">
        <v>456</v>
      </c>
      <c r="F363" s="1" t="s">
        <v>457</v>
      </c>
      <c r="G363" s="1" t="s">
        <v>460</v>
      </c>
      <c r="H363" s="1" t="s">
        <v>461</v>
      </c>
      <c r="I363" s="1" t="s">
        <v>462</v>
      </c>
      <c r="J363" s="1" t="s">
        <v>463</v>
      </c>
      <c r="K363" s="1" t="s">
        <v>464</v>
      </c>
      <c r="L363" s="1" t="s">
        <v>465</v>
      </c>
      <c r="M363" s="1" t="s">
        <v>466</v>
      </c>
      <c r="N363" s="1" t="s">
        <v>467</v>
      </c>
      <c r="O363" s="1" t="s">
        <v>468</v>
      </c>
      <c r="P363" s="1" t="s">
        <v>469</v>
      </c>
      <c r="Q363" s="1" t="s">
        <v>471</v>
      </c>
      <c r="R363" s="1" t="s">
        <v>472</v>
      </c>
      <c r="S363" s="1" t="s">
        <v>473</v>
      </c>
      <c r="T363" s="1" t="s">
        <v>474</v>
      </c>
      <c r="U363" s="1" t="s">
        <v>475</v>
      </c>
      <c r="V363" s="1" t="s">
        <v>476</v>
      </c>
      <c r="W363" s="1" t="s">
        <v>477</v>
      </c>
      <c r="X363" s="1" t="s">
        <v>478</v>
      </c>
      <c r="Y363" s="1" t="s">
        <v>479</v>
      </c>
      <c r="Z363" s="1" t="s">
        <v>480</v>
      </c>
      <c r="AA363" s="1" t="s">
        <v>481</v>
      </c>
      <c r="AB363" s="1" t="s">
        <v>482</v>
      </c>
      <c r="AC363" s="1" t="s">
        <v>483</v>
      </c>
      <c r="AD363" s="1" t="s">
        <v>484</v>
      </c>
      <c r="AE363" s="1" t="s">
        <v>485</v>
      </c>
      <c r="AF363" s="1" t="s">
        <v>486</v>
      </c>
      <c r="AG363" s="1" t="s">
        <v>487</v>
      </c>
      <c r="AH363" s="1" t="s">
        <v>488</v>
      </c>
      <c r="AI363" s="9" t="s">
        <v>489</v>
      </c>
      <c r="AJ363" s="1" t="s">
        <v>490</v>
      </c>
      <c r="AK363" s="1" t="s">
        <v>491</v>
      </c>
      <c r="AL363" s="1" t="s">
        <v>492</v>
      </c>
      <c r="AM363" s="1" t="s">
        <v>493</v>
      </c>
      <c r="AN363" s="1" t="s">
        <v>494</v>
      </c>
      <c r="AO363" s="1" t="s">
        <v>495</v>
      </c>
      <c r="AP363" s="1" t="s">
        <v>496</v>
      </c>
      <c r="AQ363" s="1" t="s">
        <v>497</v>
      </c>
      <c r="AR363" s="1" t="s">
        <v>498</v>
      </c>
      <c r="AS363" s="1" t="s">
        <v>499</v>
      </c>
      <c r="AT363" s="1" t="s">
        <v>500</v>
      </c>
      <c r="AU363" s="1" t="s">
        <v>501</v>
      </c>
      <c r="AV363" s="1" t="s">
        <v>503</v>
      </c>
      <c r="AW363" s="1" t="s">
        <v>504</v>
      </c>
      <c r="AX363" s="1" t="s">
        <v>505</v>
      </c>
    </row>
    <row r="364" spans="2:50" ht="15">
      <c r="B364" s="1" t="s">
        <v>73</v>
      </c>
      <c r="C364" s="1" t="s">
        <v>470</v>
      </c>
      <c r="D364" s="1" t="s">
        <v>197</v>
      </c>
      <c r="E364" s="1" t="s">
        <v>280</v>
      </c>
      <c r="F364" s="1" t="s">
        <v>200</v>
      </c>
      <c r="G364" s="1" t="s">
        <v>271</v>
      </c>
      <c r="H364" s="1" t="s">
        <v>44</v>
      </c>
      <c r="I364" s="1" t="s">
        <v>95</v>
      </c>
      <c r="J364" s="1" t="s">
        <v>92</v>
      </c>
      <c r="K364" s="1" t="s">
        <v>51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44</v>
      </c>
      <c r="S364" s="1" t="s">
        <v>52</v>
      </c>
      <c r="T364" s="1" t="s">
        <v>52</v>
      </c>
      <c r="U364" s="1" t="s">
        <v>107</v>
      </c>
      <c r="V364" s="1" t="s">
        <v>107</v>
      </c>
      <c r="W364" s="3" t="s">
        <v>459</v>
      </c>
      <c r="X364" s="8" t="s">
        <v>400</v>
      </c>
      <c r="Y364" s="1" t="s">
        <v>109</v>
      </c>
      <c r="Z364" s="1" t="s">
        <v>52</v>
      </c>
      <c r="AA364" s="1" t="s">
        <v>52</v>
      </c>
      <c r="AB364" s="1" t="s">
        <v>52</v>
      </c>
      <c r="AC364" s="2" t="s">
        <v>123</v>
      </c>
      <c r="AD364" s="1" t="s">
        <v>52</v>
      </c>
      <c r="AE364" s="1" t="s">
        <v>121</v>
      </c>
      <c r="AF364" s="1" t="s">
        <v>121</v>
      </c>
      <c r="AG364" s="1" t="s">
        <v>122</v>
      </c>
      <c r="AH364" s="1" t="s">
        <v>122</v>
      </c>
      <c r="AI364" s="9" t="s">
        <v>107</v>
      </c>
      <c r="AJ364" s="1" t="s">
        <v>52</v>
      </c>
      <c r="AK364" s="1" t="s">
        <v>120</v>
      </c>
      <c r="AL364" s="1" t="s">
        <v>52</v>
      </c>
      <c r="AM364" s="2" t="s">
        <v>453</v>
      </c>
      <c r="AN364" s="1" t="s">
        <v>122</v>
      </c>
      <c r="AO364" s="3" t="s">
        <v>506</v>
      </c>
      <c r="AP364" s="13" t="s">
        <v>52</v>
      </c>
      <c r="AQ364" s="13" t="s">
        <v>122</v>
      </c>
      <c r="AR364" s="13" t="s">
        <v>122</v>
      </c>
      <c r="AS364" s="13" t="s">
        <v>122</v>
      </c>
      <c r="AT364" s="13" t="s">
        <v>122</v>
      </c>
      <c r="AU364" s="13" t="s">
        <v>122</v>
      </c>
      <c r="AV364" s="13" t="s">
        <v>122</v>
      </c>
      <c r="AW364" s="13" t="s">
        <v>122</v>
      </c>
      <c r="AX364" s="13" t="s">
        <v>122</v>
      </c>
    </row>
    <row r="365" spans="2:50" ht="15">
      <c r="B365" s="1" t="s">
        <v>74</v>
      </c>
      <c r="AC365" s="15" t="s">
        <v>123</v>
      </c>
      <c r="AM365" s="19" t="s">
        <v>50</v>
      </c>
    </row>
    <row r="366" spans="2:50">
      <c r="B366" s="4" t="s">
        <v>75</v>
      </c>
      <c r="C366" s="10" t="s">
        <v>458</v>
      </c>
      <c r="D366" s="10" t="s">
        <v>202</v>
      </c>
      <c r="E366" s="10" t="s">
        <v>395</v>
      </c>
      <c r="F366" s="10" t="s">
        <v>205</v>
      </c>
      <c r="G366" s="10" t="s">
        <v>274</v>
      </c>
      <c r="H366" s="10"/>
      <c r="I366" s="10" t="s">
        <v>99</v>
      </c>
      <c r="J366" s="10" t="s">
        <v>96</v>
      </c>
      <c r="K366" s="10" t="s">
        <v>100</v>
      </c>
      <c r="AO366" s="1" t="s">
        <v>5873</v>
      </c>
    </row>
    <row r="367" spans="2:50">
      <c r="C367" s="1" t="s">
        <v>507</v>
      </c>
      <c r="D367" s="1" t="s">
        <v>508</v>
      </c>
      <c r="E367" s="1" t="s">
        <v>509</v>
      </c>
      <c r="F367" s="1" t="s">
        <v>502</v>
      </c>
      <c r="G367" s="1" t="s">
        <v>510</v>
      </c>
      <c r="H367" s="1" t="s">
        <v>511</v>
      </c>
      <c r="I367" s="1" t="s">
        <v>512</v>
      </c>
      <c r="J367" s="1" t="s">
        <v>513</v>
      </c>
      <c r="K367" s="1" t="s">
        <v>514</v>
      </c>
      <c r="L367" s="1" t="s">
        <v>515</v>
      </c>
      <c r="M367" s="1" t="s">
        <v>516</v>
      </c>
      <c r="N367" s="1" t="s">
        <v>517</v>
      </c>
      <c r="O367" s="1" t="s">
        <v>518</v>
      </c>
      <c r="P367" s="1" t="s">
        <v>519</v>
      </c>
      <c r="Q367" s="1" t="s">
        <v>524</v>
      </c>
      <c r="R367" s="1" t="s">
        <v>525</v>
      </c>
      <c r="S367" s="1" t="s">
        <v>526</v>
      </c>
      <c r="T367" s="1" t="s">
        <v>527</v>
      </c>
      <c r="U367" s="1" t="s">
        <v>528</v>
      </c>
      <c r="V367" s="1" t="s">
        <v>529</v>
      </c>
      <c r="W367" s="1" t="s">
        <v>530</v>
      </c>
      <c r="X367" s="1" t="s">
        <v>531</v>
      </c>
      <c r="Y367" s="1" t="s">
        <v>532</v>
      </c>
      <c r="Z367" s="1" t="s">
        <v>533</v>
      </c>
      <c r="AA367" s="1" t="s">
        <v>534</v>
      </c>
      <c r="AB367" s="1" t="s">
        <v>535</v>
      </c>
      <c r="AC367" s="48" t="s">
        <v>1042</v>
      </c>
      <c r="AD367" s="1" t="s">
        <v>536</v>
      </c>
      <c r="AE367" s="1" t="s">
        <v>537</v>
      </c>
      <c r="AF367" s="1" t="s">
        <v>539</v>
      </c>
      <c r="AG367" s="1" t="s">
        <v>540</v>
      </c>
      <c r="AH367" s="1" t="s">
        <v>541</v>
      </c>
      <c r="AI367" s="9" t="s">
        <v>542</v>
      </c>
      <c r="AJ367" s="1" t="s">
        <v>543</v>
      </c>
      <c r="AK367" s="48" t="s">
        <v>1050</v>
      </c>
      <c r="AL367" s="1" t="s">
        <v>538</v>
      </c>
      <c r="AM367" s="48" t="s">
        <v>1051</v>
      </c>
      <c r="AN367" s="1" t="s">
        <v>544</v>
      </c>
      <c r="AO367" s="1" t="s">
        <v>545</v>
      </c>
      <c r="AP367" s="1" t="s">
        <v>546</v>
      </c>
      <c r="AQ367" s="1" t="s">
        <v>547</v>
      </c>
      <c r="AR367" s="1" t="s">
        <v>548</v>
      </c>
      <c r="AS367" s="1" t="s">
        <v>549</v>
      </c>
      <c r="AT367" s="1" t="s">
        <v>550</v>
      </c>
      <c r="AU367" s="1" t="s">
        <v>551</v>
      </c>
      <c r="AV367" s="1" t="s">
        <v>553</v>
      </c>
      <c r="AW367" s="1" t="s">
        <v>554</v>
      </c>
      <c r="AX367" s="1" t="s">
        <v>555</v>
      </c>
    </row>
    <row r="368" spans="2:50" ht="15">
      <c r="B368" s="1" t="s">
        <v>73</v>
      </c>
      <c r="C368" s="1" t="s">
        <v>199</v>
      </c>
      <c r="D368" s="1" t="s">
        <v>271</v>
      </c>
      <c r="E368" s="1" t="s">
        <v>200</v>
      </c>
      <c r="F368" s="1" t="s">
        <v>124</v>
      </c>
      <c r="G368" s="1" t="s">
        <v>44</v>
      </c>
      <c r="H368" s="1" t="s">
        <v>199</v>
      </c>
      <c r="I368" s="1" t="s">
        <v>197</v>
      </c>
      <c r="J368" s="1" t="s">
        <v>198</v>
      </c>
      <c r="K368" s="1" t="s">
        <v>198</v>
      </c>
      <c r="L368" s="1" t="s">
        <v>200</v>
      </c>
      <c r="M368" s="1" t="s">
        <v>198</v>
      </c>
      <c r="N368" s="1" t="s">
        <v>51</v>
      </c>
      <c r="O368" s="1" t="s">
        <v>44</v>
      </c>
      <c r="P368" s="1" t="s">
        <v>44</v>
      </c>
      <c r="Q368" s="1" t="s">
        <v>44</v>
      </c>
      <c r="R368" s="1" t="s">
        <v>44</v>
      </c>
      <c r="S368" s="1" t="s">
        <v>52</v>
      </c>
      <c r="T368" s="1" t="s">
        <v>52</v>
      </c>
      <c r="U368" s="1" t="s">
        <v>107</v>
      </c>
      <c r="V368" s="1" t="s">
        <v>107</v>
      </c>
      <c r="W368" s="3" t="s">
        <v>521</v>
      </c>
      <c r="X368" s="8" t="s">
        <v>400</v>
      </c>
      <c r="Y368" s="1" t="s">
        <v>109</v>
      </c>
      <c r="Z368" s="1" t="s">
        <v>52</v>
      </c>
      <c r="AA368" s="1" t="s">
        <v>52</v>
      </c>
      <c r="AB368" s="1" t="s">
        <v>52</v>
      </c>
      <c r="AC368" s="2" t="s">
        <v>123</v>
      </c>
      <c r="AD368" s="1" t="s">
        <v>52</v>
      </c>
      <c r="AE368" s="1" t="s">
        <v>121</v>
      </c>
      <c r="AF368" s="1" t="s">
        <v>121</v>
      </c>
      <c r="AG368" s="1" t="s">
        <v>122</v>
      </c>
      <c r="AH368" s="1" t="s">
        <v>122</v>
      </c>
      <c r="AI368" s="9" t="s">
        <v>107</v>
      </c>
      <c r="AJ368" s="1" t="s">
        <v>52</v>
      </c>
      <c r="AK368" s="1" t="s">
        <v>120</v>
      </c>
      <c r="AL368" s="1" t="s">
        <v>52</v>
      </c>
      <c r="AM368" s="2" t="s">
        <v>453</v>
      </c>
      <c r="AN368" s="1" t="s">
        <v>122</v>
      </c>
      <c r="AO368" s="48" t="s">
        <v>506</v>
      </c>
      <c r="AP368" s="48" t="s">
        <v>52</v>
      </c>
      <c r="AQ368" s="13" t="s">
        <v>122</v>
      </c>
      <c r="AR368" s="13" t="s">
        <v>122</v>
      </c>
      <c r="AS368" s="13" t="s">
        <v>122</v>
      </c>
      <c r="AT368" s="13" t="s">
        <v>122</v>
      </c>
      <c r="AU368" s="13" t="s">
        <v>122</v>
      </c>
      <c r="AV368" s="13" t="s">
        <v>122</v>
      </c>
      <c r="AW368" s="13" t="s">
        <v>122</v>
      </c>
      <c r="AX368" s="13" t="s">
        <v>122</v>
      </c>
    </row>
    <row r="369" spans="2:50" ht="15">
      <c r="B369" s="1" t="s">
        <v>74</v>
      </c>
      <c r="AC369" s="15" t="s">
        <v>123</v>
      </c>
      <c r="AK369" s="1" t="s">
        <v>120</v>
      </c>
      <c r="AM369" s="19" t="s">
        <v>50</v>
      </c>
    </row>
    <row r="370" spans="2:50">
      <c r="B370" s="4" t="s">
        <v>75</v>
      </c>
      <c r="C370" s="4" t="s">
        <v>204</v>
      </c>
      <c r="D370" s="4" t="s">
        <v>274</v>
      </c>
      <c r="E370" s="4" t="s">
        <v>205</v>
      </c>
      <c r="F370" s="4" t="s">
        <v>520</v>
      </c>
      <c r="G370" s="4"/>
      <c r="H370" s="4" t="s">
        <v>204</v>
      </c>
      <c r="I370" s="4" t="s">
        <v>202</v>
      </c>
      <c r="J370" s="4" t="s">
        <v>203</v>
      </c>
      <c r="K370" s="4" t="s">
        <v>203</v>
      </c>
      <c r="L370" s="4" t="s">
        <v>205</v>
      </c>
      <c r="M370" s="4" t="s">
        <v>203</v>
      </c>
      <c r="N370" s="4" t="s">
        <v>100</v>
      </c>
    </row>
    <row r="371" spans="2:50">
      <c r="C371" s="1" t="s">
        <v>556</v>
      </c>
      <c r="D371" s="1" t="s">
        <v>557</v>
      </c>
      <c r="E371" s="1" t="s">
        <v>558</v>
      </c>
      <c r="F371" s="1" t="s">
        <v>552</v>
      </c>
      <c r="G371" s="1" t="s">
        <v>559</v>
      </c>
      <c r="H371" s="1" t="s">
        <v>560</v>
      </c>
      <c r="I371" s="1" t="s">
        <v>561</v>
      </c>
      <c r="J371" s="1" t="s">
        <v>562</v>
      </c>
      <c r="K371" s="1" t="s">
        <v>563</v>
      </c>
      <c r="L371" s="1" t="s">
        <v>564</v>
      </c>
      <c r="M371" s="1" t="s">
        <v>565</v>
      </c>
      <c r="N371" s="1" t="s">
        <v>566</v>
      </c>
      <c r="O371" s="1" t="s">
        <v>567</v>
      </c>
      <c r="P371" s="1" t="s">
        <v>569</v>
      </c>
      <c r="Q371" s="1" t="s">
        <v>570</v>
      </c>
      <c r="R371" s="1" t="s">
        <v>571</v>
      </c>
      <c r="S371" s="1" t="s">
        <v>572</v>
      </c>
      <c r="T371" s="1" t="s">
        <v>573</v>
      </c>
      <c r="U371" s="1" t="s">
        <v>574</v>
      </c>
      <c r="V371" s="1" t="s">
        <v>568</v>
      </c>
      <c r="W371" s="1" t="s">
        <v>575</v>
      </c>
      <c r="X371" s="1" t="s">
        <v>576</v>
      </c>
      <c r="Y371" s="1" t="s">
        <v>577</v>
      </c>
      <c r="Z371" s="1" t="s">
        <v>578</v>
      </c>
      <c r="AA371" s="1" t="s">
        <v>579</v>
      </c>
      <c r="AB371" s="1" t="s">
        <v>580</v>
      </c>
      <c r="AC371" s="1" t="s">
        <v>581</v>
      </c>
      <c r="AD371" s="1" t="s">
        <v>582</v>
      </c>
      <c r="AE371" s="1" t="s">
        <v>583</v>
      </c>
      <c r="AF371" s="1" t="s">
        <v>585</v>
      </c>
      <c r="AG371" s="1" t="s">
        <v>586</v>
      </c>
      <c r="AH371" s="1" t="s">
        <v>587</v>
      </c>
      <c r="AI371" s="9" t="s">
        <v>588</v>
      </c>
      <c r="AJ371" s="1" t="s">
        <v>589</v>
      </c>
      <c r="AK371" s="1" t="s">
        <v>590</v>
      </c>
      <c r="AL371" s="1" t="s">
        <v>584</v>
      </c>
      <c r="AM371" s="1" t="s">
        <v>591</v>
      </c>
      <c r="AN371" s="1" t="s">
        <v>592</v>
      </c>
      <c r="AO371" s="1" t="s">
        <v>593</v>
      </c>
      <c r="AP371" s="1" t="s">
        <v>594</v>
      </c>
      <c r="AQ371" s="1" t="s">
        <v>595</v>
      </c>
      <c r="AR371" s="1" t="s">
        <v>596</v>
      </c>
      <c r="AS371" s="1" t="s">
        <v>597</v>
      </c>
      <c r="AT371" s="1" t="s">
        <v>598</v>
      </c>
      <c r="AU371" s="1" t="s">
        <v>599</v>
      </c>
      <c r="AV371" s="1" t="s">
        <v>601</v>
      </c>
      <c r="AW371" s="1" t="s">
        <v>602</v>
      </c>
      <c r="AX371" s="1" t="s">
        <v>603</v>
      </c>
    </row>
    <row r="372" spans="2:50" ht="15">
      <c r="B372" s="1" t="s">
        <v>73</v>
      </c>
      <c r="C372" s="1" t="s">
        <v>43</v>
      </c>
      <c r="D372" s="1" t="s">
        <v>198</v>
      </c>
      <c r="E372" s="1" t="s">
        <v>46</v>
      </c>
      <c r="F372" s="1" t="s">
        <v>200</v>
      </c>
      <c r="G372" s="1" t="s">
        <v>42</v>
      </c>
      <c r="H372" s="1" t="s">
        <v>44</v>
      </c>
      <c r="I372" s="1" t="s">
        <v>95</v>
      </c>
      <c r="J372" s="1" t="s">
        <v>92</v>
      </c>
      <c r="K372" s="1" t="s">
        <v>51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44</v>
      </c>
      <c r="S372" s="1" t="s">
        <v>52</v>
      </c>
      <c r="T372" s="1" t="s">
        <v>52</v>
      </c>
      <c r="U372" s="1" t="s">
        <v>107</v>
      </c>
      <c r="V372" s="1" t="s">
        <v>107</v>
      </c>
      <c r="W372" s="3" t="s">
        <v>604</v>
      </c>
      <c r="X372" s="8" t="s">
        <v>400</v>
      </c>
      <c r="Y372" s="1" t="s">
        <v>109</v>
      </c>
      <c r="Z372" s="1" t="s">
        <v>52</v>
      </c>
      <c r="AA372" s="1" t="s">
        <v>52</v>
      </c>
      <c r="AB372" s="1" t="s">
        <v>52</v>
      </c>
      <c r="AC372" s="2" t="s">
        <v>54</v>
      </c>
      <c r="AD372" s="1" t="s">
        <v>52</v>
      </c>
      <c r="AE372" s="1" t="s">
        <v>121</v>
      </c>
      <c r="AF372" s="1" t="s">
        <v>121</v>
      </c>
      <c r="AG372" s="1" t="s">
        <v>122</v>
      </c>
      <c r="AH372" s="1" t="s">
        <v>122</v>
      </c>
      <c r="AI372" s="9" t="s">
        <v>107</v>
      </c>
      <c r="AJ372" s="1" t="s">
        <v>52</v>
      </c>
      <c r="AK372" s="1" t="s">
        <v>120</v>
      </c>
      <c r="AL372" s="1" t="s">
        <v>52</v>
      </c>
      <c r="AM372" s="2" t="s">
        <v>196</v>
      </c>
      <c r="AN372" s="1" t="s">
        <v>122</v>
      </c>
      <c r="AO372" s="3" t="s">
        <v>606</v>
      </c>
      <c r="AP372" s="13" t="s">
        <v>52</v>
      </c>
      <c r="AQ372" s="13" t="s">
        <v>122</v>
      </c>
      <c r="AR372" s="13" t="s">
        <v>122</v>
      </c>
      <c r="AS372" s="13" t="s">
        <v>122</v>
      </c>
      <c r="AT372" s="13" t="s">
        <v>122</v>
      </c>
      <c r="AU372" s="13" t="s">
        <v>122</v>
      </c>
      <c r="AV372" s="13" t="s">
        <v>122</v>
      </c>
      <c r="AW372" s="13" t="s">
        <v>122</v>
      </c>
      <c r="AX372" s="13" t="s">
        <v>122</v>
      </c>
    </row>
    <row r="373" spans="2:50" ht="15">
      <c r="B373" s="1" t="s">
        <v>74</v>
      </c>
      <c r="AC373" s="15" t="s">
        <v>606</v>
      </c>
      <c r="AM373" s="19" t="s">
        <v>605</v>
      </c>
    </row>
    <row r="374" spans="2:50">
      <c r="B374" s="4" t="s">
        <v>75</v>
      </c>
      <c r="C374" s="4" t="s">
        <v>66</v>
      </c>
      <c r="D374" s="4" t="s">
        <v>203</v>
      </c>
      <c r="E374" s="4" t="s">
        <v>68</v>
      </c>
      <c r="F374" s="4" t="s">
        <v>205</v>
      </c>
      <c r="G374" s="4" t="s">
        <v>65</v>
      </c>
      <c r="H374" s="4"/>
      <c r="I374" s="4" t="s">
        <v>99</v>
      </c>
      <c r="J374" s="4" t="s">
        <v>96</v>
      </c>
      <c r="K374" s="4" t="s">
        <v>100</v>
      </c>
    </row>
    <row r="375" spans="2:50">
      <c r="C375" s="1" t="s">
        <v>608</v>
      </c>
      <c r="D375" s="1" t="s">
        <v>609</v>
      </c>
      <c r="E375" s="1" t="s">
        <v>610</v>
      </c>
      <c r="F375" s="1" t="s">
        <v>600</v>
      </c>
      <c r="G375" s="1" t="s">
        <v>611</v>
      </c>
      <c r="H375" s="1" t="s">
        <v>612</v>
      </c>
      <c r="I375" s="1" t="s">
        <v>613</v>
      </c>
      <c r="J375" s="1" t="s">
        <v>614</v>
      </c>
      <c r="K375" s="1" t="s">
        <v>615</v>
      </c>
      <c r="L375" s="1" t="s">
        <v>616</v>
      </c>
      <c r="M375" s="1" t="s">
        <v>617</v>
      </c>
      <c r="N375" s="1" t="s">
        <v>618</v>
      </c>
      <c r="O375" s="1" t="s">
        <v>619</v>
      </c>
      <c r="P375" s="1" t="s">
        <v>621</v>
      </c>
      <c r="Q375" s="1" t="s">
        <v>622</v>
      </c>
      <c r="R375" s="1" t="s">
        <v>623</v>
      </c>
      <c r="S375" s="1" t="s">
        <v>624</v>
      </c>
      <c r="T375" s="1" t="s">
        <v>625</v>
      </c>
      <c r="U375" s="1" t="s">
        <v>626</v>
      </c>
      <c r="V375" s="1" t="s">
        <v>620</v>
      </c>
      <c r="W375" s="1" t="s">
        <v>627</v>
      </c>
      <c r="X375" s="1" t="s">
        <v>628</v>
      </c>
      <c r="Y375" s="1" t="s">
        <v>629</v>
      </c>
      <c r="Z375" s="1" t="s">
        <v>630</v>
      </c>
      <c r="AA375" s="1" t="s">
        <v>631</v>
      </c>
      <c r="AB375" s="1" t="s">
        <v>632</v>
      </c>
      <c r="AC375" s="1" t="s">
        <v>633</v>
      </c>
      <c r="AD375" s="1" t="s">
        <v>634</v>
      </c>
      <c r="AE375" s="1" t="s">
        <v>635</v>
      </c>
      <c r="AF375" s="1" t="s">
        <v>637</v>
      </c>
      <c r="AG375" s="1" t="s">
        <v>638</v>
      </c>
      <c r="AH375" s="1" t="s">
        <v>639</v>
      </c>
      <c r="AI375" s="9" t="s">
        <v>640</v>
      </c>
      <c r="AJ375" s="1" t="s">
        <v>641</v>
      </c>
      <c r="AK375" s="1" t="s">
        <v>642</v>
      </c>
      <c r="AL375" s="1" t="s">
        <v>636</v>
      </c>
      <c r="AM375" s="1" t="s">
        <v>643</v>
      </c>
      <c r="AN375" s="1" t="s">
        <v>644</v>
      </c>
      <c r="AO375" s="1" t="s">
        <v>645</v>
      </c>
      <c r="AP375" s="1" t="s">
        <v>646</v>
      </c>
      <c r="AQ375" s="1" t="s">
        <v>647</v>
      </c>
      <c r="AR375" s="1" t="s">
        <v>648</v>
      </c>
      <c r="AS375" s="1" t="s">
        <v>649</v>
      </c>
      <c r="AT375" s="1" t="s">
        <v>650</v>
      </c>
      <c r="AU375" s="1" t="s">
        <v>651</v>
      </c>
      <c r="AV375" s="1" t="s">
        <v>652</v>
      </c>
      <c r="AW375" s="1" t="s">
        <v>653</v>
      </c>
      <c r="AX375" s="1" t="s">
        <v>654</v>
      </c>
    </row>
    <row r="376" spans="2:50" ht="15">
      <c r="B376" s="1" t="s">
        <v>73</v>
      </c>
      <c r="C376" s="1" t="s">
        <v>94</v>
      </c>
      <c r="D376" s="1" t="s">
        <v>397</v>
      </c>
      <c r="E376" s="1" t="s">
        <v>280</v>
      </c>
      <c r="F376" s="1" t="s">
        <v>273</v>
      </c>
      <c r="G376" s="1" t="s">
        <v>48</v>
      </c>
      <c r="H376" s="1" t="s">
        <v>676</v>
      </c>
      <c r="I376" s="1" t="s">
        <v>44</v>
      </c>
      <c r="J376" s="1" t="s">
        <v>199</v>
      </c>
      <c r="K376" s="1" t="s">
        <v>197</v>
      </c>
      <c r="L376" s="1" t="s">
        <v>198</v>
      </c>
      <c r="M376" s="1" t="s">
        <v>198</v>
      </c>
      <c r="N376" s="1" t="s">
        <v>200</v>
      </c>
      <c r="O376" s="1" t="s">
        <v>198</v>
      </c>
      <c r="P376" s="1" t="s">
        <v>51</v>
      </c>
      <c r="Q376" s="1" t="s">
        <v>44</v>
      </c>
      <c r="R376" s="1" t="s">
        <v>44</v>
      </c>
      <c r="S376" s="1" t="s">
        <v>52</v>
      </c>
      <c r="T376" s="1" t="s">
        <v>52</v>
      </c>
      <c r="U376" s="1" t="s">
        <v>107</v>
      </c>
      <c r="V376" s="1" t="s">
        <v>107</v>
      </c>
      <c r="W376" s="3" t="s">
        <v>123</v>
      </c>
      <c r="X376" s="8" t="s">
        <v>677</v>
      </c>
      <c r="Y376" s="1" t="s">
        <v>109</v>
      </c>
      <c r="Z376" s="1" t="s">
        <v>52</v>
      </c>
      <c r="AA376" s="1" t="s">
        <v>52</v>
      </c>
      <c r="AB376" s="1" t="s">
        <v>52</v>
      </c>
      <c r="AC376" s="2" t="s">
        <v>678</v>
      </c>
      <c r="AD376" s="1" t="s">
        <v>52</v>
      </c>
      <c r="AE376" s="1" t="s">
        <v>121</v>
      </c>
      <c r="AF376" s="1" t="s">
        <v>121</v>
      </c>
      <c r="AG376" s="1" t="s">
        <v>122</v>
      </c>
      <c r="AH376" s="1" t="s">
        <v>122</v>
      </c>
      <c r="AI376" s="9" t="s">
        <v>123</v>
      </c>
      <c r="AJ376" s="1" t="s">
        <v>52</v>
      </c>
      <c r="AK376" s="1" t="s">
        <v>107</v>
      </c>
      <c r="AL376" s="1" t="s">
        <v>52</v>
      </c>
      <c r="AM376" s="2" t="s">
        <v>208</v>
      </c>
      <c r="AN376" s="1" t="s">
        <v>122</v>
      </c>
      <c r="AO376" s="3" t="s">
        <v>401</v>
      </c>
      <c r="AP376" s="13" t="s">
        <v>52</v>
      </c>
      <c r="AQ376" s="13" t="s">
        <v>122</v>
      </c>
      <c r="AR376" s="13" t="s">
        <v>122</v>
      </c>
      <c r="AS376" s="13" t="s">
        <v>122</v>
      </c>
      <c r="AT376" s="13" t="s">
        <v>122</v>
      </c>
      <c r="AU376" s="13" t="s">
        <v>122</v>
      </c>
      <c r="AV376" s="13" t="s">
        <v>122</v>
      </c>
      <c r="AW376" s="13" t="s">
        <v>122</v>
      </c>
      <c r="AX376" s="13" t="s">
        <v>122</v>
      </c>
    </row>
    <row r="377" spans="2:50" ht="15">
      <c r="B377" s="1" t="s">
        <v>74</v>
      </c>
      <c r="AC377" s="15" t="s">
        <v>679</v>
      </c>
      <c r="AM377" s="19" t="s">
        <v>241</v>
      </c>
    </row>
    <row r="378" spans="2:50">
      <c r="B378" s="4" t="s">
        <v>75</v>
      </c>
      <c r="C378" s="4" t="s">
        <v>98</v>
      </c>
      <c r="D378" s="4" t="s">
        <v>394</v>
      </c>
      <c r="E378" s="4" t="s">
        <v>395</v>
      </c>
      <c r="F378" s="4" t="s">
        <v>276</v>
      </c>
      <c r="G378" s="4" t="s">
        <v>72</v>
      </c>
      <c r="H378" s="4" t="s">
        <v>675</v>
      </c>
      <c r="I378" s="4"/>
      <c r="J378" s="4" t="s">
        <v>204</v>
      </c>
      <c r="K378" s="4" t="s">
        <v>202</v>
      </c>
      <c r="L378" s="4" t="s">
        <v>203</v>
      </c>
      <c r="M378" s="4" t="s">
        <v>203</v>
      </c>
      <c r="N378" s="4" t="s">
        <v>205</v>
      </c>
      <c r="O378" s="4" t="s">
        <v>203</v>
      </c>
      <c r="P378" s="4" t="s">
        <v>100</v>
      </c>
    </row>
    <row r="379" spans="2:50">
      <c r="C379" s="1" t="s">
        <v>655</v>
      </c>
      <c r="D379" s="1" t="s">
        <v>656</v>
      </c>
      <c r="E379" s="1" t="s">
        <v>657</v>
      </c>
      <c r="F379" s="1" t="s">
        <v>658</v>
      </c>
      <c r="G379" s="1" t="s">
        <v>659</v>
      </c>
      <c r="H379" s="1" t="s">
        <v>660</v>
      </c>
      <c r="I379" s="1" t="s">
        <v>661</v>
      </c>
      <c r="J379" s="1" t="s">
        <v>662</v>
      </c>
      <c r="K379" s="1" t="s">
        <v>663</v>
      </c>
      <c r="L379" s="1" t="s">
        <v>664</v>
      </c>
      <c r="M379" s="1" t="s">
        <v>665</v>
      </c>
      <c r="N379" s="1" t="s">
        <v>666</v>
      </c>
      <c r="O379" s="1" t="s">
        <v>667</v>
      </c>
      <c r="P379" s="1" t="s">
        <v>668</v>
      </c>
      <c r="Q379" s="1" t="s">
        <v>669</v>
      </c>
      <c r="R379" s="1" t="s">
        <v>670</v>
      </c>
      <c r="S379" s="1" t="s">
        <v>671</v>
      </c>
      <c r="T379" s="1" t="s">
        <v>672</v>
      </c>
      <c r="U379" s="1" t="s">
        <v>673</v>
      </c>
      <c r="V379" s="1" t="s">
        <v>674</v>
      </c>
      <c r="W379" s="1" t="s">
        <v>680</v>
      </c>
      <c r="X379" s="1" t="s">
        <v>681</v>
      </c>
      <c r="Y379" s="1" t="s">
        <v>682</v>
      </c>
      <c r="Z379" s="1" t="s">
        <v>683</v>
      </c>
      <c r="AA379" s="1" t="s">
        <v>684</v>
      </c>
      <c r="AB379" s="1" t="s">
        <v>685</v>
      </c>
      <c r="AC379" s="1" t="s">
        <v>686</v>
      </c>
      <c r="AD379" s="1" t="s">
        <v>687</v>
      </c>
      <c r="AE379" s="1" t="s">
        <v>688</v>
      </c>
      <c r="AF379" s="1" t="s">
        <v>689</v>
      </c>
      <c r="AG379" s="1" t="s">
        <v>690</v>
      </c>
      <c r="AH379" s="1" t="s">
        <v>691</v>
      </c>
      <c r="AI379" s="9" t="s">
        <v>692</v>
      </c>
      <c r="AJ379" s="1" t="s">
        <v>693</v>
      </c>
      <c r="AK379" s="1" t="s">
        <v>694</v>
      </c>
      <c r="AL379" s="1" t="s">
        <v>695</v>
      </c>
      <c r="AM379" s="1" t="s">
        <v>696</v>
      </c>
      <c r="AN379" s="1" t="s">
        <v>697</v>
      </c>
      <c r="AO379" s="1" t="s">
        <v>698</v>
      </c>
      <c r="AP379" s="1" t="s">
        <v>699</v>
      </c>
      <c r="AQ379" s="1" t="s">
        <v>700</v>
      </c>
      <c r="AR379" s="1" t="s">
        <v>701</v>
      </c>
      <c r="AS379" s="1" t="s">
        <v>702</v>
      </c>
      <c r="AT379" s="1" t="s">
        <v>703</v>
      </c>
      <c r="AU379" s="1" t="s">
        <v>704</v>
      </c>
      <c r="AV379" s="1" t="s">
        <v>705</v>
      </c>
      <c r="AW379" s="1" t="s">
        <v>706</v>
      </c>
      <c r="AX379" s="1" t="s">
        <v>707</v>
      </c>
    </row>
    <row r="380" spans="2:50" ht="15">
      <c r="B380" s="1" t="s">
        <v>73</v>
      </c>
      <c r="C380" s="1" t="s">
        <v>94</v>
      </c>
      <c r="D380" s="1" t="s">
        <v>397</v>
      </c>
      <c r="E380" s="1" t="s">
        <v>280</v>
      </c>
      <c r="F380" s="1" t="s">
        <v>273</v>
      </c>
      <c r="G380" s="1" t="s">
        <v>48</v>
      </c>
      <c r="H380" s="1" t="s">
        <v>676</v>
      </c>
      <c r="I380" s="1" t="s">
        <v>199</v>
      </c>
      <c r="J380" s="1" t="s">
        <v>44</v>
      </c>
      <c r="K380" s="1" t="s">
        <v>95</v>
      </c>
      <c r="L380" s="1" t="s">
        <v>92</v>
      </c>
      <c r="M380" s="1" t="s">
        <v>51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44</v>
      </c>
      <c r="S380" s="1" t="s">
        <v>52</v>
      </c>
      <c r="T380" s="1" t="s">
        <v>52</v>
      </c>
      <c r="U380" s="1" t="s">
        <v>107</v>
      </c>
      <c r="V380" s="1" t="s">
        <v>107</v>
      </c>
      <c r="W380" s="3" t="s">
        <v>398</v>
      </c>
      <c r="X380" s="3" t="s">
        <v>677</v>
      </c>
      <c r="Y380" s="1" t="s">
        <v>109</v>
      </c>
      <c r="Z380" s="1" t="s">
        <v>52</v>
      </c>
      <c r="AA380" s="1" t="s">
        <v>52</v>
      </c>
      <c r="AB380" s="1" t="s">
        <v>52</v>
      </c>
      <c r="AC380" s="2" t="s">
        <v>345</v>
      </c>
      <c r="AD380" s="1" t="s">
        <v>52</v>
      </c>
      <c r="AE380" s="1" t="s">
        <v>121</v>
      </c>
      <c r="AF380" s="1" t="s">
        <v>121</v>
      </c>
      <c r="AG380" s="1" t="s">
        <v>122</v>
      </c>
      <c r="AH380" s="1" t="s">
        <v>122</v>
      </c>
      <c r="AI380" s="9" t="s">
        <v>123</v>
      </c>
      <c r="AJ380" s="1" t="s">
        <v>52</v>
      </c>
      <c r="AK380" s="1" t="s">
        <v>107</v>
      </c>
      <c r="AL380" s="1" t="s">
        <v>52</v>
      </c>
      <c r="AM380" s="2" t="s">
        <v>208</v>
      </c>
      <c r="AN380" s="1" t="s">
        <v>122</v>
      </c>
      <c r="AO380" s="3" t="s">
        <v>756</v>
      </c>
      <c r="AP380" s="13" t="s">
        <v>52</v>
      </c>
      <c r="AQ380" s="13" t="s">
        <v>122</v>
      </c>
      <c r="AR380" s="13" t="s">
        <v>122</v>
      </c>
      <c r="AS380" s="13" t="s">
        <v>122</v>
      </c>
      <c r="AT380" s="13" t="s">
        <v>122</v>
      </c>
      <c r="AU380" s="13" t="s">
        <v>122</v>
      </c>
      <c r="AV380" s="13" t="s">
        <v>122</v>
      </c>
      <c r="AW380" s="13" t="s">
        <v>122</v>
      </c>
      <c r="AX380" s="13" t="s">
        <v>122</v>
      </c>
    </row>
    <row r="381" spans="2:50" ht="15">
      <c r="B381" s="1" t="s">
        <v>74</v>
      </c>
      <c r="AC381" s="15" t="s">
        <v>676</v>
      </c>
      <c r="AM381" s="19" t="s">
        <v>241</v>
      </c>
    </row>
    <row r="382" spans="2:50">
      <c r="B382" s="4" t="s">
        <v>75</v>
      </c>
      <c r="C382" s="4" t="s">
        <v>98</v>
      </c>
      <c r="D382" s="4" t="s">
        <v>394</v>
      </c>
      <c r="E382" s="4" t="s">
        <v>395</v>
      </c>
      <c r="F382" s="4" t="s">
        <v>276</v>
      </c>
      <c r="G382" s="4" t="s">
        <v>72</v>
      </c>
      <c r="H382" s="4" t="s">
        <v>675</v>
      </c>
      <c r="I382" s="4" t="s">
        <v>204</v>
      </c>
      <c r="J382" s="4"/>
      <c r="K382" s="4" t="s">
        <v>99</v>
      </c>
      <c r="L382" s="4" t="s">
        <v>96</v>
      </c>
      <c r="M382" s="4" t="s">
        <v>100</v>
      </c>
    </row>
    <row r="383" spans="2:50">
      <c r="C383" s="1" t="s">
        <v>708</v>
      </c>
      <c r="D383" s="1" t="s">
        <v>709</v>
      </c>
      <c r="E383" s="1" t="s">
        <v>710</v>
      </c>
      <c r="F383" s="1" t="s">
        <v>711</v>
      </c>
      <c r="G383" s="1" t="s">
        <v>712</v>
      </c>
      <c r="H383" s="1" t="s">
        <v>713</v>
      </c>
      <c r="I383" s="1" t="s">
        <v>714</v>
      </c>
      <c r="J383" s="1" t="s">
        <v>715</v>
      </c>
      <c r="K383" s="1" t="s">
        <v>716</v>
      </c>
      <c r="L383" s="1" t="s">
        <v>717</v>
      </c>
      <c r="M383" s="1" t="s">
        <v>718</v>
      </c>
      <c r="N383" s="1" t="s">
        <v>719</v>
      </c>
      <c r="O383" s="1" t="s">
        <v>720</v>
      </c>
      <c r="P383" s="1" t="s">
        <v>721</v>
      </c>
      <c r="Q383" s="1" t="s">
        <v>722</v>
      </c>
      <c r="R383" s="1" t="s">
        <v>723</v>
      </c>
      <c r="S383" s="1" t="s">
        <v>724</v>
      </c>
      <c r="T383" s="1" t="s">
        <v>725</v>
      </c>
      <c r="U383" s="1" t="s">
        <v>726</v>
      </c>
      <c r="V383" s="1" t="s">
        <v>727</v>
      </c>
      <c r="W383" s="1" t="s">
        <v>728</v>
      </c>
      <c r="X383" s="1" t="s">
        <v>729</v>
      </c>
      <c r="Y383" s="1" t="s">
        <v>730</v>
      </c>
      <c r="Z383" s="1" t="s">
        <v>731</v>
      </c>
      <c r="AA383" s="1" t="s">
        <v>732</v>
      </c>
      <c r="AB383" s="1" t="s">
        <v>733</v>
      </c>
      <c r="AC383" s="1" t="s">
        <v>734</v>
      </c>
      <c r="AD383" s="1" t="s">
        <v>735</v>
      </c>
      <c r="AE383" s="1" t="s">
        <v>736</v>
      </c>
      <c r="AF383" s="1" t="s">
        <v>737</v>
      </c>
      <c r="AG383" s="1" t="s">
        <v>738</v>
      </c>
      <c r="AH383" s="1" t="s">
        <v>739</v>
      </c>
      <c r="AI383" s="9" t="s">
        <v>740</v>
      </c>
      <c r="AJ383" s="1" t="s">
        <v>741</v>
      </c>
      <c r="AK383" s="1" t="s">
        <v>742</v>
      </c>
      <c r="AL383" s="1" t="s">
        <v>743</v>
      </c>
      <c r="AM383" s="1" t="s">
        <v>744</v>
      </c>
      <c r="AN383" s="1" t="s">
        <v>745</v>
      </c>
      <c r="AO383" s="1" t="s">
        <v>746</v>
      </c>
      <c r="AP383" s="1" t="s">
        <v>747</v>
      </c>
      <c r="AQ383" s="1" t="s">
        <v>748</v>
      </c>
      <c r="AR383" s="1" t="s">
        <v>749</v>
      </c>
      <c r="AS383" s="1" t="s">
        <v>750</v>
      </c>
      <c r="AT383" s="1" t="s">
        <v>751</v>
      </c>
      <c r="AU383" s="1" t="s">
        <v>752</v>
      </c>
      <c r="AV383" s="1" t="s">
        <v>753</v>
      </c>
      <c r="AW383" s="1" t="s">
        <v>754</v>
      </c>
      <c r="AX383" s="1" t="s">
        <v>755</v>
      </c>
    </row>
    <row r="384" spans="2:50" ht="15">
      <c r="B384" s="1" t="s">
        <v>73</v>
      </c>
      <c r="C384" s="1" t="s">
        <v>271</v>
      </c>
      <c r="D384" s="1" t="s">
        <v>197</v>
      </c>
      <c r="E384" s="1" t="s">
        <v>94</v>
      </c>
      <c r="F384" s="1" t="s">
        <v>95</v>
      </c>
      <c r="G384" s="1" t="s">
        <v>200</v>
      </c>
      <c r="H384" s="1" t="s">
        <v>93</v>
      </c>
      <c r="I384" s="1" t="s">
        <v>198</v>
      </c>
      <c r="J384" s="1" t="s">
        <v>94</v>
      </c>
      <c r="K384" s="1" t="s">
        <v>44</v>
      </c>
      <c r="L384" s="1" t="s">
        <v>95</v>
      </c>
      <c r="M384" s="1" t="s">
        <v>92</v>
      </c>
      <c r="N384" s="1" t="s">
        <v>51</v>
      </c>
      <c r="O384" s="1" t="s">
        <v>44</v>
      </c>
      <c r="P384" s="1" t="s">
        <v>44</v>
      </c>
      <c r="Q384" s="1" t="s">
        <v>44</v>
      </c>
      <c r="R384" s="1" t="s">
        <v>44</v>
      </c>
      <c r="S384" s="1" t="s">
        <v>52</v>
      </c>
      <c r="T384" s="1" t="s">
        <v>52</v>
      </c>
      <c r="U384" s="1" t="s">
        <v>107</v>
      </c>
      <c r="V384" s="1" t="s">
        <v>107</v>
      </c>
      <c r="W384" s="3" t="s">
        <v>108</v>
      </c>
      <c r="X384" s="3" t="s">
        <v>677</v>
      </c>
      <c r="Y384" s="1" t="s">
        <v>109</v>
      </c>
      <c r="Z384" s="1" t="s">
        <v>52</v>
      </c>
      <c r="AA384" s="1" t="s">
        <v>52</v>
      </c>
      <c r="AB384" s="1" t="s">
        <v>52</v>
      </c>
      <c r="AC384" s="2" t="s">
        <v>757</v>
      </c>
      <c r="AD384" s="1" t="s">
        <v>52</v>
      </c>
      <c r="AE384" s="1" t="s">
        <v>121</v>
      </c>
      <c r="AF384" s="1" t="s">
        <v>121</v>
      </c>
      <c r="AG384" s="1" t="s">
        <v>122</v>
      </c>
      <c r="AH384" s="1" t="s">
        <v>122</v>
      </c>
      <c r="AI384" s="9" t="s">
        <v>107</v>
      </c>
      <c r="AJ384" s="1" t="s">
        <v>52</v>
      </c>
      <c r="AK384" s="1" t="s">
        <v>120</v>
      </c>
      <c r="AL384" s="1" t="s">
        <v>52</v>
      </c>
      <c r="AM384" s="2" t="s">
        <v>208</v>
      </c>
      <c r="AN384" s="1" t="s">
        <v>122</v>
      </c>
      <c r="AO384" s="3" t="s">
        <v>401</v>
      </c>
      <c r="AP384" s="13" t="s">
        <v>52</v>
      </c>
      <c r="AQ384" s="13" t="s">
        <v>122</v>
      </c>
      <c r="AR384" s="13" t="s">
        <v>122</v>
      </c>
      <c r="AS384" s="13" t="s">
        <v>122</v>
      </c>
      <c r="AT384" s="13" t="s">
        <v>122</v>
      </c>
      <c r="AU384" s="13" t="s">
        <v>122</v>
      </c>
      <c r="AV384" s="13" t="s">
        <v>122</v>
      </c>
      <c r="AW384" s="13" t="s">
        <v>122</v>
      </c>
      <c r="AX384" s="13" t="s">
        <v>122</v>
      </c>
    </row>
    <row r="385" spans="2:50" ht="15">
      <c r="B385" s="1" t="s">
        <v>74</v>
      </c>
      <c r="AC385" s="15" t="s">
        <v>758</v>
      </c>
      <c r="AM385" s="19" t="s">
        <v>241</v>
      </c>
    </row>
    <row r="386" spans="2:50">
      <c r="B386" s="4" t="s">
        <v>75</v>
      </c>
      <c r="C386" s="4" t="s">
        <v>274</v>
      </c>
      <c r="D386" s="4" t="s">
        <v>202</v>
      </c>
      <c r="E386" s="4" t="s">
        <v>98</v>
      </c>
      <c r="F386" s="4" t="s">
        <v>99</v>
      </c>
      <c r="G386" s="4" t="s">
        <v>205</v>
      </c>
      <c r="H386" s="4" t="s">
        <v>97</v>
      </c>
      <c r="I386" s="4" t="s">
        <v>203</v>
      </c>
      <c r="J386" s="4" t="s">
        <v>98</v>
      </c>
      <c r="K386" s="4"/>
      <c r="L386" s="4" t="s">
        <v>99</v>
      </c>
      <c r="M386" s="4" t="s">
        <v>96</v>
      </c>
      <c r="N386" s="4" t="s">
        <v>100</v>
      </c>
    </row>
    <row r="387" spans="2:50" s="9" customFormat="1"/>
    <row r="388" spans="2:50" ht="15">
      <c r="C388" s="60" t="s">
        <v>1216</v>
      </c>
      <c r="D388" s="60" t="s">
        <v>1217</v>
      </c>
      <c r="E388" s="60" t="s">
        <v>1218</v>
      </c>
      <c r="F388" s="61" t="s">
        <v>1131</v>
      </c>
      <c r="G388" s="61" t="s">
        <v>1219</v>
      </c>
      <c r="H388" s="61" t="s">
        <v>1220</v>
      </c>
      <c r="I388" s="61" t="s">
        <v>1221</v>
      </c>
      <c r="J388" s="61" t="s">
        <v>1222</v>
      </c>
      <c r="K388" s="61" t="s">
        <v>1223</v>
      </c>
      <c r="L388" s="61" t="s">
        <v>1224</v>
      </c>
      <c r="M388" s="61" t="s">
        <v>1225</v>
      </c>
      <c r="N388" s="61" t="s">
        <v>1226</v>
      </c>
      <c r="O388" s="61" t="s">
        <v>1227</v>
      </c>
      <c r="P388" s="1" t="s">
        <v>1228</v>
      </c>
      <c r="Q388" s="1" t="s">
        <v>1229</v>
      </c>
      <c r="R388" s="1" t="s">
        <v>1230</v>
      </c>
      <c r="S388" s="1" t="s">
        <v>1231</v>
      </c>
      <c r="T388" s="1" t="s">
        <v>1515</v>
      </c>
      <c r="U388" s="1" t="s">
        <v>1516</v>
      </c>
      <c r="V388" s="1" t="s">
        <v>1517</v>
      </c>
      <c r="W388" s="1" t="s">
        <v>1518</v>
      </c>
      <c r="X388" s="1" t="s">
        <v>1519</v>
      </c>
      <c r="Y388" s="1" t="s">
        <v>1520</v>
      </c>
      <c r="Z388" s="1" t="s">
        <v>1521</v>
      </c>
      <c r="AA388" s="1" t="s">
        <v>1522</v>
      </c>
      <c r="AB388" s="1" t="s">
        <v>1523</v>
      </c>
      <c r="AC388" s="1" t="s">
        <v>1524</v>
      </c>
      <c r="AD388" s="1" t="s">
        <v>1525</v>
      </c>
      <c r="AE388" s="1" t="s">
        <v>1526</v>
      </c>
      <c r="AF388" s="1" t="s">
        <v>1527</v>
      </c>
      <c r="AG388" s="1" t="s">
        <v>1528</v>
      </c>
      <c r="AH388" s="1" t="s">
        <v>1529</v>
      </c>
      <c r="AI388" s="9" t="s">
        <v>1530</v>
      </c>
      <c r="AJ388" s="1" t="s">
        <v>1531</v>
      </c>
      <c r="AK388" s="1" t="s">
        <v>1532</v>
      </c>
      <c r="AL388" s="1" t="s">
        <v>1533</v>
      </c>
      <c r="AM388" s="1" t="s">
        <v>1534</v>
      </c>
      <c r="AN388" s="1" t="s">
        <v>1535</v>
      </c>
      <c r="AO388" s="1" t="s">
        <v>1536</v>
      </c>
      <c r="AP388" s="1" t="s">
        <v>1537</v>
      </c>
      <c r="AQ388" s="1" t="s">
        <v>1538</v>
      </c>
      <c r="AR388" s="1" t="s">
        <v>1539</v>
      </c>
      <c r="AS388" s="1" t="s">
        <v>1540</v>
      </c>
      <c r="AT388" s="1" t="s">
        <v>1541</v>
      </c>
      <c r="AU388" s="1" t="s">
        <v>1542</v>
      </c>
      <c r="AV388" s="1" t="s">
        <v>1543</v>
      </c>
      <c r="AW388" s="1" t="s">
        <v>1544</v>
      </c>
      <c r="AX388" s="1" t="s">
        <v>1545</v>
      </c>
    </row>
    <row r="389" spans="2:50" ht="15">
      <c r="B389" s="1" t="s">
        <v>73</v>
      </c>
      <c r="C389" s="1" t="s">
        <v>46</v>
      </c>
      <c r="D389" s="1" t="s">
        <v>763</v>
      </c>
      <c r="E389" s="1" t="s">
        <v>764</v>
      </c>
      <c r="F389" s="1" t="s">
        <v>763</v>
      </c>
      <c r="G389" s="1" t="s">
        <v>50</v>
      </c>
      <c r="H389" s="1" t="s">
        <v>241</v>
      </c>
      <c r="I389" s="1" t="s">
        <v>44</v>
      </c>
      <c r="J389" s="1" t="s">
        <v>95</v>
      </c>
      <c r="K389" s="1" t="s">
        <v>92</v>
      </c>
      <c r="L389" s="1" t="s">
        <v>51</v>
      </c>
      <c r="M389" s="1" t="s">
        <v>44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44</v>
      </c>
      <c r="S389" s="1" t="s">
        <v>52</v>
      </c>
      <c r="T389" s="1" t="s">
        <v>52</v>
      </c>
      <c r="U389" s="1" t="s">
        <v>107</v>
      </c>
      <c r="V389" s="1" t="s">
        <v>107</v>
      </c>
      <c r="W389" s="3" t="s">
        <v>63</v>
      </c>
      <c r="X389" s="3" t="s">
        <v>677</v>
      </c>
      <c r="Y389" s="1" t="s">
        <v>109</v>
      </c>
      <c r="Z389" s="1" t="s">
        <v>52</v>
      </c>
      <c r="AA389" s="1" t="s">
        <v>52</v>
      </c>
      <c r="AB389" s="1" t="s">
        <v>52</v>
      </c>
      <c r="AC389" s="2" t="s">
        <v>54</v>
      </c>
      <c r="AD389" s="1" t="s">
        <v>52</v>
      </c>
      <c r="AE389" s="1" t="s">
        <v>121</v>
      </c>
      <c r="AF389" s="1" t="s">
        <v>121</v>
      </c>
      <c r="AG389" s="1" t="s">
        <v>122</v>
      </c>
      <c r="AH389" s="1" t="s">
        <v>122</v>
      </c>
      <c r="AI389" s="9" t="s">
        <v>107</v>
      </c>
      <c r="AJ389" s="1" t="s">
        <v>52</v>
      </c>
      <c r="AK389" s="1" t="s">
        <v>506</v>
      </c>
      <c r="AL389" s="1" t="s">
        <v>52</v>
      </c>
      <c r="AM389" s="71" t="s">
        <v>47</v>
      </c>
      <c r="AN389" s="1" t="s">
        <v>122</v>
      </c>
      <c r="AO389" s="3" t="s">
        <v>123</v>
      </c>
      <c r="AP389" s="13" t="s">
        <v>52</v>
      </c>
      <c r="AQ389" s="13" t="s">
        <v>122</v>
      </c>
      <c r="AR389" s="13" t="s">
        <v>122</v>
      </c>
      <c r="AS389" s="13" t="s">
        <v>122</v>
      </c>
      <c r="AT389" s="13" t="s">
        <v>122</v>
      </c>
      <c r="AU389" s="13" t="s">
        <v>122</v>
      </c>
      <c r="AV389" s="13" t="s">
        <v>122</v>
      </c>
      <c r="AW389" s="13" t="s">
        <v>122</v>
      </c>
      <c r="AX389" s="13" t="s">
        <v>122</v>
      </c>
    </row>
    <row r="390" spans="2:50" ht="15.75">
      <c r="B390" s="1" t="s">
        <v>3738</v>
      </c>
      <c r="C390" s="58" t="s">
        <v>68</v>
      </c>
      <c r="D390" s="58" t="s">
        <v>760</v>
      </c>
      <c r="E390" s="58" t="s">
        <v>761</v>
      </c>
      <c r="F390" s="58" t="s">
        <v>760</v>
      </c>
      <c r="G390" s="58" t="s">
        <v>71</v>
      </c>
      <c r="H390" s="58" t="s">
        <v>762</v>
      </c>
      <c r="I390" s="58"/>
      <c r="J390" s="58" t="s">
        <v>99</v>
      </c>
      <c r="K390" s="58" t="s">
        <v>96</v>
      </c>
      <c r="L390" s="58" t="s">
        <v>100</v>
      </c>
      <c r="AC390" s="15" t="s">
        <v>606</v>
      </c>
      <c r="AM390" s="51" t="s">
        <v>273</v>
      </c>
    </row>
    <row r="391" spans="2:50" ht="15">
      <c r="B391" s="59"/>
    </row>
    <row r="392" spans="2:50">
      <c r="C392" s="1" t="s">
        <v>766</v>
      </c>
      <c r="D392" s="1" t="s">
        <v>767</v>
      </c>
      <c r="E392" s="1" t="s">
        <v>768</v>
      </c>
      <c r="F392" s="1" t="s">
        <v>759</v>
      </c>
      <c r="G392" s="1" t="s">
        <v>769</v>
      </c>
      <c r="H392" s="1" t="s">
        <v>770</v>
      </c>
      <c r="I392" s="1" t="s">
        <v>771</v>
      </c>
      <c r="J392" s="1" t="s">
        <v>772</v>
      </c>
      <c r="K392" s="1" t="s">
        <v>773</v>
      </c>
      <c r="L392" s="1" t="s">
        <v>774</v>
      </c>
      <c r="M392" s="1" t="s">
        <v>775</v>
      </c>
      <c r="N392" s="1" t="s">
        <v>776</v>
      </c>
      <c r="O392" s="1" t="s">
        <v>777</v>
      </c>
      <c r="P392" s="1" t="s">
        <v>779</v>
      </c>
      <c r="Q392" s="1" t="s">
        <v>780</v>
      </c>
      <c r="R392" s="1" t="s">
        <v>781</v>
      </c>
      <c r="S392" s="1" t="s">
        <v>782</v>
      </c>
      <c r="T392" s="1" t="s">
        <v>783</v>
      </c>
      <c r="U392" s="1" t="s">
        <v>784</v>
      </c>
      <c r="V392" s="1" t="s">
        <v>778</v>
      </c>
      <c r="W392" s="1" t="s">
        <v>785</v>
      </c>
      <c r="X392" s="1" t="s">
        <v>786</v>
      </c>
      <c r="Y392" s="1" t="s">
        <v>787</v>
      </c>
      <c r="Z392" s="1" t="s">
        <v>788</v>
      </c>
      <c r="AA392" s="1" t="s">
        <v>789</v>
      </c>
      <c r="AB392" s="1" t="s">
        <v>790</v>
      </c>
      <c r="AC392" s="1" t="s">
        <v>791</v>
      </c>
      <c r="AD392" s="1" t="s">
        <v>792</v>
      </c>
      <c r="AE392" s="1" t="s">
        <v>793</v>
      </c>
      <c r="AF392" s="1" t="s">
        <v>795</v>
      </c>
      <c r="AG392" s="1" t="s">
        <v>796</v>
      </c>
      <c r="AH392" s="1" t="s">
        <v>797</v>
      </c>
      <c r="AI392" s="9" t="s">
        <v>798</v>
      </c>
      <c r="AJ392" s="1" t="s">
        <v>799</v>
      </c>
      <c r="AK392" s="1" t="s">
        <v>800</v>
      </c>
      <c r="AL392" s="1" t="s">
        <v>794</v>
      </c>
      <c r="AM392" s="1" t="s">
        <v>801</v>
      </c>
      <c r="AN392" s="1" t="s">
        <v>802</v>
      </c>
      <c r="AO392" s="1" t="s">
        <v>803</v>
      </c>
      <c r="AP392" s="1" t="s">
        <v>804</v>
      </c>
      <c r="AQ392" s="1" t="s">
        <v>805</v>
      </c>
      <c r="AR392" s="1" t="s">
        <v>806</v>
      </c>
      <c r="AS392" s="1" t="s">
        <v>807</v>
      </c>
      <c r="AT392" s="1" t="s">
        <v>808</v>
      </c>
      <c r="AU392" s="1" t="s">
        <v>809</v>
      </c>
      <c r="AV392" s="1" t="s">
        <v>811</v>
      </c>
      <c r="AW392" s="1" t="s">
        <v>812</v>
      </c>
      <c r="AX392" s="1" t="s">
        <v>813</v>
      </c>
    </row>
    <row r="393" spans="2:50" ht="15">
      <c r="B393" s="1" t="s">
        <v>73</v>
      </c>
      <c r="C393" s="1" t="s">
        <v>329</v>
      </c>
      <c r="D393" s="1" t="s">
        <v>330</v>
      </c>
      <c r="E393" s="1" t="s">
        <v>828</v>
      </c>
      <c r="F393" s="1" t="s">
        <v>829</v>
      </c>
      <c r="G393" s="1" t="s">
        <v>277</v>
      </c>
      <c r="H393" s="1" t="s">
        <v>829</v>
      </c>
      <c r="I393" s="1" t="s">
        <v>830</v>
      </c>
      <c r="J393" s="1" t="s">
        <v>831</v>
      </c>
      <c r="K393" s="1" t="s">
        <v>44</v>
      </c>
      <c r="L393" s="1" t="s">
        <v>95</v>
      </c>
      <c r="M393" s="1" t="s">
        <v>92</v>
      </c>
      <c r="N393" s="1" t="s">
        <v>51</v>
      </c>
      <c r="O393" s="1" t="s">
        <v>44</v>
      </c>
      <c r="P393" s="1" t="s">
        <v>44</v>
      </c>
      <c r="Q393" s="1" t="s">
        <v>44</v>
      </c>
      <c r="R393" s="1" t="s">
        <v>44</v>
      </c>
      <c r="S393" s="1" t="s">
        <v>52</v>
      </c>
      <c r="T393" s="1" t="s">
        <v>52</v>
      </c>
      <c r="U393" s="1" t="s">
        <v>107</v>
      </c>
      <c r="V393" s="1" t="s">
        <v>107</v>
      </c>
      <c r="W393" s="3" t="s">
        <v>836</v>
      </c>
      <c r="X393" s="3" t="s">
        <v>677</v>
      </c>
      <c r="Y393" s="1" t="s">
        <v>109</v>
      </c>
      <c r="Z393" s="1" t="s">
        <v>52</v>
      </c>
      <c r="AA393" s="1" t="s">
        <v>52</v>
      </c>
      <c r="AB393" s="1" t="s">
        <v>52</v>
      </c>
      <c r="AC393" s="2" t="s">
        <v>758</v>
      </c>
      <c r="AD393" s="1" t="s">
        <v>52</v>
      </c>
      <c r="AE393" s="1" t="s">
        <v>121</v>
      </c>
      <c r="AF393" s="1" t="s">
        <v>121</v>
      </c>
      <c r="AG393" s="1" t="s">
        <v>122</v>
      </c>
      <c r="AH393" s="1" t="s">
        <v>122</v>
      </c>
      <c r="AI393" s="9" t="s">
        <v>107</v>
      </c>
      <c r="AJ393" s="1" t="s">
        <v>52</v>
      </c>
      <c r="AK393" s="1" t="s">
        <v>120</v>
      </c>
      <c r="AL393" s="1" t="s">
        <v>52</v>
      </c>
      <c r="AM393" s="2" t="s">
        <v>271</v>
      </c>
      <c r="AN393" s="1" t="s">
        <v>122</v>
      </c>
      <c r="AO393" s="3" t="s">
        <v>839</v>
      </c>
      <c r="AP393" s="13" t="s">
        <v>52</v>
      </c>
      <c r="AQ393" s="13" t="s">
        <v>122</v>
      </c>
      <c r="AR393" s="13" t="s">
        <v>122</v>
      </c>
      <c r="AS393" s="13" t="s">
        <v>122</v>
      </c>
      <c r="AT393" s="13" t="s">
        <v>122</v>
      </c>
      <c r="AU393" s="13" t="s">
        <v>122</v>
      </c>
      <c r="AV393" s="13" t="s">
        <v>122</v>
      </c>
      <c r="AW393" s="13" t="s">
        <v>122</v>
      </c>
      <c r="AX393" s="13" t="s">
        <v>122</v>
      </c>
    </row>
    <row r="394" spans="2:50" ht="15">
      <c r="B394" s="1" t="s">
        <v>74</v>
      </c>
      <c r="AC394" s="15" t="s">
        <v>837</v>
      </c>
      <c r="AM394" s="19" t="s">
        <v>838</v>
      </c>
    </row>
    <row r="395" spans="2:50">
      <c r="B395" s="4" t="s">
        <v>75</v>
      </c>
      <c r="C395" s="6" t="s">
        <v>336</v>
      </c>
      <c r="D395" s="4" t="s">
        <v>335</v>
      </c>
      <c r="E395" s="7" t="s">
        <v>832</v>
      </c>
      <c r="F395" s="7" t="s">
        <v>833</v>
      </c>
      <c r="G395" s="7" t="s">
        <v>339</v>
      </c>
      <c r="H395" s="7" t="s">
        <v>833</v>
      </c>
      <c r="I395" s="7" t="s">
        <v>834</v>
      </c>
      <c r="J395" s="7" t="s">
        <v>835</v>
      </c>
      <c r="K395" s="4"/>
      <c r="L395" s="4" t="s">
        <v>99</v>
      </c>
      <c r="M395" s="4" t="s">
        <v>96</v>
      </c>
      <c r="N395" s="4" t="s">
        <v>100</v>
      </c>
    </row>
    <row r="396" spans="2:50">
      <c r="C396" s="1" t="s">
        <v>814</v>
      </c>
      <c r="D396" s="1" t="s">
        <v>815</v>
      </c>
      <c r="E396" s="1" t="s">
        <v>816</v>
      </c>
      <c r="F396" s="1" t="s">
        <v>810</v>
      </c>
      <c r="G396" s="1" t="s">
        <v>817</v>
      </c>
      <c r="H396" s="1" t="s">
        <v>818</v>
      </c>
      <c r="I396" s="1" t="s">
        <v>819</v>
      </c>
      <c r="J396" s="1" t="s">
        <v>820</v>
      </c>
      <c r="K396" s="1" t="s">
        <v>821</v>
      </c>
      <c r="L396" s="1" t="s">
        <v>822</v>
      </c>
      <c r="M396" s="1" t="s">
        <v>823</v>
      </c>
      <c r="N396" s="1" t="s">
        <v>824</v>
      </c>
      <c r="O396" s="1" t="s">
        <v>825</v>
      </c>
      <c r="P396" s="1" t="s">
        <v>827</v>
      </c>
      <c r="Q396" s="1" t="s">
        <v>895</v>
      </c>
      <c r="R396" s="1" t="s">
        <v>896</v>
      </c>
      <c r="S396" s="1" t="s">
        <v>897</v>
      </c>
      <c r="T396" s="1" t="s">
        <v>898</v>
      </c>
      <c r="U396" s="1" t="s">
        <v>899</v>
      </c>
      <c r="V396" s="1" t="s">
        <v>826</v>
      </c>
      <c r="W396" s="1" t="s">
        <v>900</v>
      </c>
      <c r="X396" s="1" t="s">
        <v>901</v>
      </c>
      <c r="Y396" s="1" t="s">
        <v>902</v>
      </c>
      <c r="Z396" s="1" t="s">
        <v>903</v>
      </c>
      <c r="AA396" s="1" t="s">
        <v>904</v>
      </c>
      <c r="AB396" s="1" t="s">
        <v>905</v>
      </c>
      <c r="AC396" s="1" t="s">
        <v>906</v>
      </c>
      <c r="AD396" s="1" t="s">
        <v>907</v>
      </c>
      <c r="AE396" s="1" t="s">
        <v>908</v>
      </c>
      <c r="AF396" s="1" t="s">
        <v>910</v>
      </c>
      <c r="AG396" s="1" t="s">
        <v>911</v>
      </c>
      <c r="AH396" s="1" t="s">
        <v>912</v>
      </c>
      <c r="AI396" s="9" t="s">
        <v>913</v>
      </c>
      <c r="AJ396" s="1" t="s">
        <v>914</v>
      </c>
      <c r="AK396" s="1" t="s">
        <v>915</v>
      </c>
      <c r="AL396" s="1" t="s">
        <v>909</v>
      </c>
      <c r="AM396" s="1" t="s">
        <v>916</v>
      </c>
      <c r="AN396" s="1" t="s">
        <v>917</v>
      </c>
      <c r="AO396" s="1" t="s">
        <v>918</v>
      </c>
      <c r="AP396" s="1" t="s">
        <v>919</v>
      </c>
      <c r="AQ396" s="1" t="s">
        <v>920</v>
      </c>
      <c r="AR396" s="1" t="s">
        <v>921</v>
      </c>
      <c r="AS396" s="1" t="s">
        <v>922</v>
      </c>
      <c r="AT396" s="1" t="s">
        <v>923</v>
      </c>
      <c r="AU396" s="1" t="s">
        <v>924</v>
      </c>
      <c r="AV396" s="1" t="s">
        <v>926</v>
      </c>
      <c r="AW396" s="1" t="s">
        <v>927</v>
      </c>
      <c r="AX396" s="1" t="s">
        <v>928</v>
      </c>
    </row>
    <row r="397" spans="2:50" ht="15">
      <c r="B397" s="1" t="s">
        <v>73</v>
      </c>
      <c r="C397" s="1" t="s">
        <v>94</v>
      </c>
      <c r="D397" s="1" t="s">
        <v>397</v>
      </c>
      <c r="E397" s="1" t="s">
        <v>280</v>
      </c>
      <c r="F397" s="1" t="s">
        <v>273</v>
      </c>
      <c r="G397" s="1" t="s">
        <v>944</v>
      </c>
      <c r="H397" s="1" t="s">
        <v>944</v>
      </c>
      <c r="I397" s="1" t="s">
        <v>44</v>
      </c>
      <c r="J397" s="1" t="s">
        <v>95</v>
      </c>
      <c r="K397" s="1" t="s">
        <v>92</v>
      </c>
      <c r="L397" s="1" t="s">
        <v>51</v>
      </c>
      <c r="M397" s="1" t="s">
        <v>44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44</v>
      </c>
      <c r="S397" s="1" t="s">
        <v>52</v>
      </c>
      <c r="T397" s="1" t="s">
        <v>52</v>
      </c>
      <c r="U397" s="1" t="s">
        <v>107</v>
      </c>
      <c r="V397" s="1" t="s">
        <v>107</v>
      </c>
      <c r="W397" s="3" t="s">
        <v>945</v>
      </c>
      <c r="X397" s="3" t="s">
        <v>677</v>
      </c>
      <c r="Y397" s="1" t="s">
        <v>109</v>
      </c>
      <c r="Z397" s="1" t="s">
        <v>52</v>
      </c>
      <c r="AA397" s="1" t="s">
        <v>52</v>
      </c>
      <c r="AB397" s="1" t="s">
        <v>52</v>
      </c>
      <c r="AC397" s="2" t="s">
        <v>343</v>
      </c>
      <c r="AD397" s="1" t="s">
        <v>52</v>
      </c>
      <c r="AE397" s="1" t="s">
        <v>121</v>
      </c>
      <c r="AF397" s="1" t="s">
        <v>121</v>
      </c>
      <c r="AG397" s="1" t="s">
        <v>122</v>
      </c>
      <c r="AH397" s="1" t="s">
        <v>122</v>
      </c>
      <c r="AI397" s="9" t="s">
        <v>107</v>
      </c>
      <c r="AJ397" s="1" t="s">
        <v>52</v>
      </c>
      <c r="AK397" s="1" t="s">
        <v>506</v>
      </c>
      <c r="AL397" s="1" t="s">
        <v>52</v>
      </c>
      <c r="AM397" s="2" t="s">
        <v>49</v>
      </c>
      <c r="AN397" s="1" t="s">
        <v>122</v>
      </c>
      <c r="AO397" s="3" t="s">
        <v>123</v>
      </c>
      <c r="AP397" s="13" t="s">
        <v>52</v>
      </c>
      <c r="AQ397" s="13" t="s">
        <v>122</v>
      </c>
      <c r="AR397" s="13" t="s">
        <v>122</v>
      </c>
      <c r="AS397" s="13" t="s">
        <v>122</v>
      </c>
      <c r="AT397" s="13" t="s">
        <v>122</v>
      </c>
      <c r="AU397" s="13" t="s">
        <v>122</v>
      </c>
      <c r="AV397" s="13" t="s">
        <v>122</v>
      </c>
      <c r="AW397" s="13" t="s">
        <v>122</v>
      </c>
      <c r="AX397" s="13" t="s">
        <v>122</v>
      </c>
    </row>
    <row r="398" spans="2:50" ht="15">
      <c r="B398" s="1" t="s">
        <v>74</v>
      </c>
      <c r="AC398" s="15" t="s">
        <v>345</v>
      </c>
      <c r="AM398" s="19" t="s">
        <v>946</v>
      </c>
    </row>
    <row r="399" spans="2:50">
      <c r="B399" s="4" t="s">
        <v>75</v>
      </c>
      <c r="C399" s="10" t="s">
        <v>98</v>
      </c>
      <c r="D399" s="10" t="s">
        <v>394</v>
      </c>
      <c r="E399" s="10" t="s">
        <v>395</v>
      </c>
      <c r="F399" s="10" t="s">
        <v>276</v>
      </c>
      <c r="G399" s="10" t="s">
        <v>943</v>
      </c>
      <c r="H399" s="10" t="s">
        <v>943</v>
      </c>
      <c r="I399" s="10"/>
      <c r="J399" s="10" t="s">
        <v>99</v>
      </c>
      <c r="K399" s="10" t="s">
        <v>96</v>
      </c>
      <c r="L399" s="10" t="s">
        <v>100</v>
      </c>
    </row>
    <row r="400" spans="2:50">
      <c r="C400" s="1" t="s">
        <v>929</v>
      </c>
      <c r="D400" s="1" t="s">
        <v>930</v>
      </c>
      <c r="E400" s="1" t="s">
        <v>931</v>
      </c>
      <c r="F400" s="1" t="s">
        <v>925</v>
      </c>
      <c r="G400" s="1" t="s">
        <v>932</v>
      </c>
      <c r="H400" s="1" t="s">
        <v>933</v>
      </c>
      <c r="I400" s="1" t="s">
        <v>934</v>
      </c>
      <c r="J400" s="1" t="s">
        <v>935</v>
      </c>
      <c r="K400" s="1" t="s">
        <v>936</v>
      </c>
      <c r="L400" s="1" t="s">
        <v>937</v>
      </c>
      <c r="M400" s="1" t="s">
        <v>938</v>
      </c>
      <c r="N400" s="1" t="s">
        <v>939</v>
      </c>
      <c r="O400" s="1" t="s">
        <v>940</v>
      </c>
      <c r="P400" s="1" t="s">
        <v>942</v>
      </c>
      <c r="Q400" s="1" t="s">
        <v>947</v>
      </c>
      <c r="R400" s="1" t="s">
        <v>948</v>
      </c>
      <c r="S400" s="1" t="s">
        <v>949</v>
      </c>
      <c r="T400" s="1" t="s">
        <v>950</v>
      </c>
      <c r="U400" s="1" t="s">
        <v>951</v>
      </c>
      <c r="V400" s="1" t="s">
        <v>952</v>
      </c>
      <c r="W400" s="1" t="s">
        <v>953</v>
      </c>
      <c r="X400" s="1" t="s">
        <v>954</v>
      </c>
      <c r="Y400" s="1" t="s">
        <v>955</v>
      </c>
      <c r="Z400" s="1" t="s">
        <v>956</v>
      </c>
      <c r="AA400" s="1" t="s">
        <v>957</v>
      </c>
      <c r="AB400" s="1" t="s">
        <v>958</v>
      </c>
      <c r="AC400" s="1" t="s">
        <v>959</v>
      </c>
      <c r="AD400" s="1" t="s">
        <v>960</v>
      </c>
      <c r="AE400" s="1" t="s">
        <v>961</v>
      </c>
      <c r="AF400" s="1" t="s">
        <v>962</v>
      </c>
      <c r="AG400" s="1" t="s">
        <v>963</v>
      </c>
      <c r="AH400" s="1" t="s">
        <v>964</v>
      </c>
      <c r="AI400" s="1" t="s">
        <v>965</v>
      </c>
      <c r="AJ400" s="1" t="s">
        <v>966</v>
      </c>
      <c r="AK400" s="1" t="s">
        <v>967</v>
      </c>
      <c r="AL400" s="1" t="s">
        <v>968</v>
      </c>
      <c r="AM400" s="1" t="s">
        <v>969</v>
      </c>
      <c r="AN400" s="1" t="s">
        <v>970</v>
      </c>
      <c r="AO400" s="1" t="s">
        <v>971</v>
      </c>
      <c r="AP400" s="1" t="s">
        <v>972</v>
      </c>
      <c r="AQ400" s="1" t="s">
        <v>973</v>
      </c>
      <c r="AR400" s="1" t="s">
        <v>974</v>
      </c>
      <c r="AS400" s="1" t="s">
        <v>975</v>
      </c>
      <c r="AT400" s="1" t="s">
        <v>976</v>
      </c>
      <c r="AU400" s="1" t="s">
        <v>977</v>
      </c>
      <c r="AV400" s="1" t="s">
        <v>978</v>
      </c>
      <c r="AW400" s="1" t="s">
        <v>979</v>
      </c>
      <c r="AX400" s="1" t="s">
        <v>980</v>
      </c>
    </row>
    <row r="401" spans="1:50" ht="15">
      <c r="B401" s="1" t="s">
        <v>73</v>
      </c>
      <c r="C401" s="1" t="s">
        <v>94</v>
      </c>
      <c r="D401" s="1" t="s">
        <v>397</v>
      </c>
      <c r="E401" s="1" t="s">
        <v>280</v>
      </c>
      <c r="F401" s="1" t="s">
        <v>273</v>
      </c>
      <c r="G401" s="1" t="s">
        <v>944</v>
      </c>
      <c r="H401" s="1" t="s">
        <v>944</v>
      </c>
      <c r="I401" s="1" t="s">
        <v>44</v>
      </c>
      <c r="J401" s="1" t="s">
        <v>199</v>
      </c>
      <c r="K401" s="1" t="s">
        <v>197</v>
      </c>
      <c r="L401" s="1" t="s">
        <v>198</v>
      </c>
      <c r="M401" s="1" t="s">
        <v>198</v>
      </c>
      <c r="N401" s="1" t="s">
        <v>200</v>
      </c>
      <c r="O401" s="1" t="s">
        <v>198</v>
      </c>
      <c r="P401" s="1" t="s">
        <v>51</v>
      </c>
      <c r="Q401" s="1" t="s">
        <v>44</v>
      </c>
      <c r="R401" s="1" t="s">
        <v>44</v>
      </c>
      <c r="S401" s="1" t="s">
        <v>52</v>
      </c>
      <c r="T401" s="1" t="s">
        <v>52</v>
      </c>
      <c r="U401" s="1" t="s">
        <v>107</v>
      </c>
      <c r="V401" s="1" t="s">
        <v>107</v>
      </c>
      <c r="W401" s="3" t="s">
        <v>1030</v>
      </c>
      <c r="X401" s="3" t="s">
        <v>677</v>
      </c>
      <c r="Y401" s="1" t="s">
        <v>109</v>
      </c>
      <c r="Z401" s="1" t="s">
        <v>52</v>
      </c>
      <c r="AA401" s="1" t="s">
        <v>52</v>
      </c>
      <c r="AB401" s="1" t="s">
        <v>52</v>
      </c>
      <c r="AC401" s="2" t="s">
        <v>837</v>
      </c>
      <c r="AD401" s="1" t="s">
        <v>52</v>
      </c>
      <c r="AE401" s="1" t="s">
        <v>121</v>
      </c>
      <c r="AF401" s="1" t="s">
        <v>121</v>
      </c>
      <c r="AG401" s="1" t="s">
        <v>122</v>
      </c>
      <c r="AH401" s="1" t="s">
        <v>122</v>
      </c>
      <c r="AI401" s="9" t="s">
        <v>845</v>
      </c>
      <c r="AJ401" s="1" t="s">
        <v>52</v>
      </c>
      <c r="AK401" s="1" t="s">
        <v>120</v>
      </c>
      <c r="AL401" s="1" t="s">
        <v>52</v>
      </c>
      <c r="AM401" s="2" t="s">
        <v>93</v>
      </c>
      <c r="AN401" s="1" t="s">
        <v>122</v>
      </c>
      <c r="AO401" s="3" t="s">
        <v>123</v>
      </c>
      <c r="AP401" s="13" t="s">
        <v>52</v>
      </c>
      <c r="AQ401" s="13" t="s">
        <v>122</v>
      </c>
      <c r="AR401" s="13" t="s">
        <v>122</v>
      </c>
      <c r="AS401" s="13" t="s">
        <v>122</v>
      </c>
      <c r="AT401" s="13" t="s">
        <v>122</v>
      </c>
      <c r="AU401" s="13" t="s">
        <v>122</v>
      </c>
      <c r="AV401" s="13" t="s">
        <v>122</v>
      </c>
      <c r="AW401" s="13" t="s">
        <v>122</v>
      </c>
      <c r="AX401" s="13" t="s">
        <v>122</v>
      </c>
    </row>
    <row r="402" spans="1:50" ht="15">
      <c r="B402" s="1" t="s">
        <v>74</v>
      </c>
      <c r="AC402" s="15" t="s">
        <v>398</v>
      </c>
      <c r="AM402" s="19" t="s">
        <v>1031</v>
      </c>
    </row>
    <row r="403" spans="1:50">
      <c r="B403" s="4" t="s">
        <v>75</v>
      </c>
      <c r="C403" s="10" t="s">
        <v>98</v>
      </c>
      <c r="D403" s="10" t="s">
        <v>394</v>
      </c>
      <c r="E403" s="10" t="s">
        <v>395</v>
      </c>
      <c r="F403" s="10" t="s">
        <v>276</v>
      </c>
      <c r="G403" s="10" t="s">
        <v>943</v>
      </c>
      <c r="H403" s="10" t="s">
        <v>943</v>
      </c>
      <c r="I403" s="10"/>
      <c r="J403" s="10" t="s">
        <v>204</v>
      </c>
      <c r="K403" s="10" t="s">
        <v>202</v>
      </c>
      <c r="L403" s="10" t="s">
        <v>203</v>
      </c>
      <c r="M403" s="10" t="s">
        <v>203</v>
      </c>
      <c r="N403" s="10" t="s">
        <v>205</v>
      </c>
      <c r="O403" s="10" t="s">
        <v>203</v>
      </c>
      <c r="P403" s="10" t="s">
        <v>100</v>
      </c>
    </row>
    <row r="404" spans="1:50">
      <c r="C404" s="1" t="s">
        <v>981</v>
      </c>
      <c r="D404" s="1" t="s">
        <v>983</v>
      </c>
      <c r="E404" s="1" t="s">
        <v>982</v>
      </c>
      <c r="F404" s="1" t="s">
        <v>984</v>
      </c>
      <c r="G404" s="1" t="s">
        <v>985</v>
      </c>
      <c r="H404" s="1" t="s">
        <v>986</v>
      </c>
      <c r="I404" s="1" t="s">
        <v>987</v>
      </c>
      <c r="J404" s="1" t="s">
        <v>988</v>
      </c>
      <c r="K404" s="1" t="s">
        <v>989</v>
      </c>
      <c r="L404" s="1" t="s">
        <v>990</v>
      </c>
      <c r="M404" s="1" t="s">
        <v>991</v>
      </c>
      <c r="N404" s="1" t="s">
        <v>992</v>
      </c>
      <c r="O404" s="1" t="s">
        <v>993</v>
      </c>
      <c r="P404" s="1" t="s">
        <v>994</v>
      </c>
      <c r="Q404" s="1" t="s">
        <v>995</v>
      </c>
      <c r="R404" s="1" t="s">
        <v>996</v>
      </c>
      <c r="S404" s="1" t="s">
        <v>997</v>
      </c>
      <c r="T404" s="1" t="s">
        <v>998</v>
      </c>
      <c r="U404" s="1" t="s">
        <v>999</v>
      </c>
      <c r="V404" s="1" t="s">
        <v>1000</v>
      </c>
      <c r="W404" s="1" t="s">
        <v>1001</v>
      </c>
      <c r="X404" s="1" t="s">
        <v>1002</v>
      </c>
      <c r="Y404" s="1" t="s">
        <v>1003</v>
      </c>
      <c r="Z404" s="1" t="s">
        <v>1004</v>
      </c>
      <c r="AA404" s="1" t="s">
        <v>1005</v>
      </c>
      <c r="AB404" s="1" t="s">
        <v>1006</v>
      </c>
      <c r="AC404" s="1" t="s">
        <v>1007</v>
      </c>
      <c r="AD404" s="1" t="s">
        <v>1008</v>
      </c>
      <c r="AE404" s="1" t="s">
        <v>1009</v>
      </c>
      <c r="AF404" s="1" t="s">
        <v>1010</v>
      </c>
      <c r="AG404" s="1" t="s">
        <v>1011</v>
      </c>
      <c r="AH404" s="1" t="s">
        <v>1012</v>
      </c>
      <c r="AI404" s="1" t="s">
        <v>1013</v>
      </c>
      <c r="AJ404" s="1" t="s">
        <v>1014</v>
      </c>
      <c r="AK404" s="1" t="s">
        <v>1015</v>
      </c>
      <c r="AL404" s="1" t="s">
        <v>1016</v>
      </c>
      <c r="AM404" s="1" t="s">
        <v>1017</v>
      </c>
      <c r="AN404" s="1" t="s">
        <v>1018</v>
      </c>
      <c r="AO404" s="1" t="s">
        <v>1019</v>
      </c>
      <c r="AP404" s="1" t="s">
        <v>1020</v>
      </c>
      <c r="AQ404" s="1" t="s">
        <v>1021</v>
      </c>
      <c r="AR404" s="1" t="s">
        <v>1022</v>
      </c>
      <c r="AS404" s="1" t="s">
        <v>1023</v>
      </c>
      <c r="AT404" s="1" t="s">
        <v>1024</v>
      </c>
      <c r="AU404" s="1" t="s">
        <v>1025</v>
      </c>
      <c r="AV404" s="1" t="s">
        <v>1026</v>
      </c>
      <c r="AW404" s="1" t="s">
        <v>1027</v>
      </c>
      <c r="AX404" s="1" t="s">
        <v>1028</v>
      </c>
    </row>
    <row r="405" spans="1:50" ht="15">
      <c r="B405" s="1" t="s">
        <v>73</v>
      </c>
      <c r="C405" s="1" t="s">
        <v>92</v>
      </c>
      <c r="D405" s="1" t="s">
        <v>271</v>
      </c>
      <c r="E405" s="1" t="s">
        <v>200</v>
      </c>
      <c r="F405" s="1" t="s">
        <v>42</v>
      </c>
      <c r="G405" s="1" t="s">
        <v>94</v>
      </c>
      <c r="H405" s="1" t="s">
        <v>273</v>
      </c>
      <c r="I405" s="1" t="s">
        <v>271</v>
      </c>
      <c r="J405" s="1" t="s">
        <v>44</v>
      </c>
      <c r="K405" s="1" t="s">
        <v>95</v>
      </c>
      <c r="L405" s="1" t="s">
        <v>92</v>
      </c>
      <c r="M405" s="1" t="s">
        <v>51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44</v>
      </c>
      <c r="S405" s="1" t="s">
        <v>52</v>
      </c>
      <c r="T405" s="1" t="s">
        <v>52</v>
      </c>
      <c r="U405" s="1" t="s">
        <v>107</v>
      </c>
      <c r="V405" s="1" t="s">
        <v>107</v>
      </c>
      <c r="W405" s="3" t="s">
        <v>1032</v>
      </c>
      <c r="X405" s="3" t="s">
        <v>677</v>
      </c>
      <c r="Y405" s="1" t="s">
        <v>109</v>
      </c>
      <c r="Z405" s="1" t="s">
        <v>52</v>
      </c>
      <c r="AA405" s="1" t="s">
        <v>52</v>
      </c>
      <c r="AB405" s="1" t="s">
        <v>52</v>
      </c>
      <c r="AC405" s="2" t="s">
        <v>236</v>
      </c>
      <c r="AD405" s="1" t="s">
        <v>52</v>
      </c>
      <c r="AE405" s="1" t="s">
        <v>121</v>
      </c>
      <c r="AF405" s="1" t="s">
        <v>121</v>
      </c>
      <c r="AG405" s="1" t="s">
        <v>122</v>
      </c>
      <c r="AH405" s="1" t="s">
        <v>122</v>
      </c>
      <c r="AI405" s="9" t="s">
        <v>107</v>
      </c>
      <c r="AJ405" s="1" t="s">
        <v>52</v>
      </c>
      <c r="AK405" s="1" t="s">
        <v>506</v>
      </c>
      <c r="AL405" s="1" t="s">
        <v>52</v>
      </c>
      <c r="AM405" s="2" t="s">
        <v>124</v>
      </c>
      <c r="AN405" s="1" t="s">
        <v>122</v>
      </c>
      <c r="AO405" s="3" t="s">
        <v>123</v>
      </c>
      <c r="AP405" s="13" t="s">
        <v>52</v>
      </c>
      <c r="AQ405" s="13" t="s">
        <v>122</v>
      </c>
      <c r="AR405" s="13" t="s">
        <v>122</v>
      </c>
      <c r="AS405" s="13" t="s">
        <v>122</v>
      </c>
      <c r="AT405" s="13" t="s">
        <v>122</v>
      </c>
      <c r="AU405" s="13" t="s">
        <v>122</v>
      </c>
      <c r="AV405" s="13" t="s">
        <v>122</v>
      </c>
      <c r="AW405" s="13" t="s">
        <v>122</v>
      </c>
      <c r="AX405" s="13" t="s">
        <v>122</v>
      </c>
    </row>
    <row r="406" spans="1:50" ht="15">
      <c r="B406" s="1" t="s">
        <v>74</v>
      </c>
      <c r="AC406" s="15" t="s">
        <v>862</v>
      </c>
      <c r="AM406" s="19" t="s">
        <v>240</v>
      </c>
    </row>
    <row r="407" spans="1:50">
      <c r="B407" s="4" t="s">
        <v>75</v>
      </c>
      <c r="C407" s="4" t="s">
        <v>96</v>
      </c>
      <c r="D407" s="4" t="s">
        <v>274</v>
      </c>
      <c r="E407" s="4" t="s">
        <v>205</v>
      </c>
      <c r="F407" s="4" t="s">
        <v>65</v>
      </c>
      <c r="G407" s="4" t="s">
        <v>98</v>
      </c>
      <c r="H407" s="4" t="s">
        <v>276</v>
      </c>
      <c r="I407" s="4" t="s">
        <v>274</v>
      </c>
      <c r="J407" s="4"/>
      <c r="K407" s="4" t="s">
        <v>99</v>
      </c>
      <c r="L407" s="4" t="s">
        <v>96</v>
      </c>
      <c r="M407" s="4" t="s">
        <v>100</v>
      </c>
    </row>
    <row r="408" spans="1:50">
      <c r="C408" s="1" t="s">
        <v>1029</v>
      </c>
      <c r="D408" s="1" t="s">
        <v>1033</v>
      </c>
      <c r="E408" s="1" t="s">
        <v>1034</v>
      </c>
      <c r="F408" s="1" t="s">
        <v>1035</v>
      </c>
      <c r="G408" s="1" t="s">
        <v>1036</v>
      </c>
      <c r="H408" s="1" t="s">
        <v>1037</v>
      </c>
      <c r="I408" s="1" t="s">
        <v>1038</v>
      </c>
      <c r="J408" s="1" t="s">
        <v>1039</v>
      </c>
      <c r="K408" s="1" t="s">
        <v>1040</v>
      </c>
      <c r="L408" s="1" t="s">
        <v>1041</v>
      </c>
      <c r="M408" s="1" t="s">
        <v>1042</v>
      </c>
      <c r="N408" s="1" t="s">
        <v>1043</v>
      </c>
      <c r="O408" s="1" t="s">
        <v>1044</v>
      </c>
      <c r="P408" s="1" t="s">
        <v>1045</v>
      </c>
      <c r="Q408" s="1" t="s">
        <v>1046</v>
      </c>
      <c r="R408" s="1" t="s">
        <v>1047</v>
      </c>
      <c r="S408" s="1" t="s">
        <v>1048</v>
      </c>
      <c r="T408" s="1" t="s">
        <v>1049</v>
      </c>
      <c r="U408" s="1" t="s">
        <v>1050</v>
      </c>
      <c r="V408" s="1" t="s">
        <v>941</v>
      </c>
      <c r="W408" s="1" t="s">
        <v>1051</v>
      </c>
      <c r="X408" s="1" t="s">
        <v>1052</v>
      </c>
      <c r="Y408" s="1" t="s">
        <v>1053</v>
      </c>
      <c r="Z408" s="1" t="s">
        <v>1054</v>
      </c>
      <c r="AA408" s="1" t="s">
        <v>1055</v>
      </c>
      <c r="AB408" s="1" t="s">
        <v>1056</v>
      </c>
      <c r="AC408" s="1" t="s">
        <v>1057</v>
      </c>
      <c r="AD408" s="1" t="s">
        <v>1058</v>
      </c>
      <c r="AE408" s="1" t="s">
        <v>1059</v>
      </c>
      <c r="AF408" s="1" t="s">
        <v>1061</v>
      </c>
      <c r="AG408" s="1" t="s">
        <v>1062</v>
      </c>
      <c r="AH408" s="1" t="s">
        <v>1063</v>
      </c>
      <c r="AI408" s="1" t="s">
        <v>1064</v>
      </c>
      <c r="AJ408" s="1" t="s">
        <v>1065</v>
      </c>
      <c r="AK408" s="1" t="s">
        <v>1066</v>
      </c>
      <c r="AL408" s="1" t="s">
        <v>1060</v>
      </c>
      <c r="AM408" s="1" t="s">
        <v>1067</v>
      </c>
      <c r="AN408" s="1" t="s">
        <v>1068</v>
      </c>
      <c r="AO408" s="1" t="s">
        <v>1069</v>
      </c>
      <c r="AP408" s="1" t="s">
        <v>1070</v>
      </c>
      <c r="AQ408" s="1" t="s">
        <v>1071</v>
      </c>
      <c r="AR408" s="1" t="s">
        <v>1072</v>
      </c>
      <c r="AS408" s="1" t="s">
        <v>1073</v>
      </c>
      <c r="AT408" s="1" t="s">
        <v>1074</v>
      </c>
      <c r="AU408" s="1" t="s">
        <v>1075</v>
      </c>
      <c r="AV408" s="1" t="s">
        <v>1077</v>
      </c>
      <c r="AW408" s="1" t="s">
        <v>1078</v>
      </c>
      <c r="AX408" s="1" t="s">
        <v>1079</v>
      </c>
    </row>
    <row r="409" spans="1:50" ht="15">
      <c r="B409" s="1" t="s">
        <v>73</v>
      </c>
      <c r="C409" s="1" t="s">
        <v>92</v>
      </c>
      <c r="D409" s="1" t="s">
        <v>271</v>
      </c>
      <c r="E409" s="1" t="s">
        <v>200</v>
      </c>
      <c r="F409" s="1" t="s">
        <v>452</v>
      </c>
      <c r="G409" s="1" t="s">
        <v>198</v>
      </c>
      <c r="H409" s="1" t="s">
        <v>43</v>
      </c>
      <c r="I409" s="1" t="s">
        <v>198</v>
      </c>
      <c r="J409" s="1" t="s">
        <v>92</v>
      </c>
      <c r="K409" s="1" t="s">
        <v>44</v>
      </c>
      <c r="L409" s="1" t="s">
        <v>95</v>
      </c>
      <c r="M409" s="1" t="s">
        <v>92</v>
      </c>
      <c r="N409" s="1" t="s">
        <v>51</v>
      </c>
      <c r="O409" s="1" t="s">
        <v>44</v>
      </c>
      <c r="P409" s="1" t="s">
        <v>44</v>
      </c>
      <c r="Q409" s="1" t="s">
        <v>44</v>
      </c>
      <c r="R409" s="1" t="s">
        <v>44</v>
      </c>
      <c r="S409" s="1" t="s">
        <v>52</v>
      </c>
      <c r="T409" s="1" t="s">
        <v>52</v>
      </c>
      <c r="U409" s="3" t="s">
        <v>845</v>
      </c>
      <c r="V409" s="1" t="s">
        <v>107</v>
      </c>
      <c r="W409" s="3" t="s">
        <v>506</v>
      </c>
      <c r="X409" s="3" t="s">
        <v>1081</v>
      </c>
      <c r="Y409" s="1" t="s">
        <v>109</v>
      </c>
      <c r="Z409" s="1" t="s">
        <v>52</v>
      </c>
      <c r="AA409" s="1" t="s">
        <v>52</v>
      </c>
      <c r="AB409" s="1" t="s">
        <v>52</v>
      </c>
      <c r="AC409" s="2" t="s">
        <v>892</v>
      </c>
      <c r="AD409" s="1" t="s">
        <v>52</v>
      </c>
      <c r="AE409" s="1" t="s">
        <v>121</v>
      </c>
      <c r="AF409" s="1" t="s">
        <v>121</v>
      </c>
      <c r="AG409" s="1" t="s">
        <v>122</v>
      </c>
      <c r="AH409" s="1" t="s">
        <v>122</v>
      </c>
      <c r="AI409" s="9" t="s">
        <v>107</v>
      </c>
      <c r="AJ409" s="1" t="s">
        <v>52</v>
      </c>
      <c r="AK409" s="1" t="s">
        <v>506</v>
      </c>
      <c r="AL409" s="1" t="s">
        <v>52</v>
      </c>
      <c r="AM409" s="2" t="s">
        <v>198</v>
      </c>
      <c r="AN409" s="1" t="s">
        <v>122</v>
      </c>
      <c r="AO409" s="3" t="s">
        <v>123</v>
      </c>
      <c r="AP409" s="13" t="s">
        <v>52</v>
      </c>
      <c r="AQ409" s="13" t="s">
        <v>122</v>
      </c>
      <c r="AR409" s="13" t="s">
        <v>122</v>
      </c>
      <c r="AS409" s="13" t="s">
        <v>122</v>
      </c>
      <c r="AT409" s="13" t="s">
        <v>122</v>
      </c>
      <c r="AU409" s="13" t="s">
        <v>122</v>
      </c>
      <c r="AV409" s="13" t="s">
        <v>122</v>
      </c>
      <c r="AW409" s="13" t="s">
        <v>122</v>
      </c>
      <c r="AX409" s="13" t="s">
        <v>122</v>
      </c>
    </row>
    <row r="410" spans="1:50" ht="15">
      <c r="B410" s="1" t="s">
        <v>74</v>
      </c>
      <c r="AC410" s="15" t="s">
        <v>51</v>
      </c>
      <c r="AM410" s="19" t="s">
        <v>677</v>
      </c>
    </row>
    <row r="411" spans="1:50">
      <c r="B411" s="4" t="s">
        <v>75</v>
      </c>
      <c r="C411" s="4" t="s">
        <v>96</v>
      </c>
      <c r="D411" s="4" t="s">
        <v>274</v>
      </c>
      <c r="E411" s="4" t="s">
        <v>205</v>
      </c>
      <c r="F411" s="4" t="s">
        <v>451</v>
      </c>
      <c r="G411" s="4" t="s">
        <v>203</v>
      </c>
      <c r="H411" s="4" t="s">
        <v>66</v>
      </c>
      <c r="I411" s="4" t="s">
        <v>203</v>
      </c>
      <c r="J411" s="4" t="s">
        <v>96</v>
      </c>
      <c r="K411" s="4"/>
      <c r="L411" s="4" t="s">
        <v>99</v>
      </c>
      <c r="M411" s="4" t="s">
        <v>96</v>
      </c>
      <c r="N411" s="4" t="s">
        <v>100</v>
      </c>
    </row>
    <row r="412" spans="1:50">
      <c r="C412" s="1" t="s">
        <v>1080</v>
      </c>
      <c r="D412" s="1" t="s">
        <v>1082</v>
      </c>
      <c r="E412" s="1" t="s">
        <v>1083</v>
      </c>
      <c r="F412" s="1" t="s">
        <v>1076</v>
      </c>
      <c r="G412" s="1" t="s">
        <v>1084</v>
      </c>
      <c r="H412" s="1" t="s">
        <v>1085</v>
      </c>
      <c r="I412" s="1" t="s">
        <v>1086</v>
      </c>
      <c r="J412" s="1" t="s">
        <v>1087</v>
      </c>
      <c r="K412" s="1" t="s">
        <v>1088</v>
      </c>
      <c r="L412" s="1" t="s">
        <v>1089</v>
      </c>
      <c r="M412" s="1" t="s">
        <v>1090</v>
      </c>
      <c r="N412" s="1" t="s">
        <v>1091</v>
      </c>
      <c r="O412" s="1" t="s">
        <v>1092</v>
      </c>
      <c r="P412" s="1" t="s">
        <v>1094</v>
      </c>
      <c r="Q412" s="1" t="s">
        <v>1095</v>
      </c>
      <c r="R412" s="1" t="s">
        <v>1096</v>
      </c>
      <c r="S412" s="1" t="s">
        <v>1097</v>
      </c>
      <c r="T412" s="1" t="s">
        <v>1098</v>
      </c>
      <c r="U412" s="1" t="s">
        <v>1099</v>
      </c>
      <c r="V412" s="1" t="s">
        <v>1093</v>
      </c>
      <c r="W412" s="1" t="s">
        <v>1100</v>
      </c>
      <c r="X412" s="1" t="s">
        <v>1101</v>
      </c>
      <c r="Y412" s="1" t="s">
        <v>1102</v>
      </c>
      <c r="Z412" s="1" t="s">
        <v>1103</v>
      </c>
      <c r="AA412" s="1" t="s">
        <v>1104</v>
      </c>
      <c r="AB412" s="1" t="s">
        <v>1105</v>
      </c>
      <c r="AC412" s="1" t="s">
        <v>1106</v>
      </c>
      <c r="AD412" s="1" t="s">
        <v>1107</v>
      </c>
      <c r="AE412" s="1" t="s">
        <v>1108</v>
      </c>
      <c r="AF412" s="1" t="s">
        <v>1110</v>
      </c>
      <c r="AG412" s="1" t="s">
        <v>1111</v>
      </c>
      <c r="AH412" s="1" t="s">
        <v>1112</v>
      </c>
      <c r="AI412" s="1" t="s">
        <v>1113</v>
      </c>
      <c r="AJ412" s="1" t="s">
        <v>1114</v>
      </c>
      <c r="AK412" s="1" t="s">
        <v>1115</v>
      </c>
      <c r="AL412" s="1" t="s">
        <v>1109</v>
      </c>
      <c r="AM412" s="1" t="s">
        <v>1116</v>
      </c>
      <c r="AN412" s="1" t="s">
        <v>1117</v>
      </c>
      <c r="AO412" s="1" t="s">
        <v>1118</v>
      </c>
      <c r="AP412" s="1" t="s">
        <v>1119</v>
      </c>
      <c r="AQ412" s="1" t="s">
        <v>1120</v>
      </c>
      <c r="AR412" s="1" t="s">
        <v>1121</v>
      </c>
      <c r="AS412" s="1" t="s">
        <v>1122</v>
      </c>
      <c r="AT412" s="1" t="s">
        <v>1123</v>
      </c>
      <c r="AU412" s="1" t="s">
        <v>1124</v>
      </c>
      <c r="AV412" s="1" t="s">
        <v>1125</v>
      </c>
      <c r="AW412" s="1" t="s">
        <v>1126</v>
      </c>
      <c r="AX412" s="1" t="s">
        <v>1127</v>
      </c>
    </row>
    <row r="413" spans="1:50" ht="15">
      <c r="B413" s="1" t="s">
        <v>73</v>
      </c>
      <c r="C413" s="1" t="s">
        <v>452</v>
      </c>
      <c r="D413" s="1" t="s">
        <v>43</v>
      </c>
      <c r="E413" s="1" t="s">
        <v>272</v>
      </c>
      <c r="F413" s="1" t="s">
        <v>46</v>
      </c>
      <c r="G413" s="1" t="s">
        <v>44</v>
      </c>
      <c r="H413" s="1" t="s">
        <v>92</v>
      </c>
      <c r="I413" s="1" t="s">
        <v>200</v>
      </c>
      <c r="J413" s="1" t="s">
        <v>197</v>
      </c>
      <c r="K413" s="1" t="s">
        <v>94</v>
      </c>
      <c r="L413" s="1" t="s">
        <v>329</v>
      </c>
      <c r="M413" s="1" t="s">
        <v>330</v>
      </c>
      <c r="N413" s="1" t="s">
        <v>1129</v>
      </c>
      <c r="O413" s="1" t="s">
        <v>95</v>
      </c>
      <c r="P413" s="1" t="s">
        <v>92</v>
      </c>
      <c r="Q413" s="1" t="s">
        <v>51</v>
      </c>
      <c r="R413" s="1" t="s">
        <v>44</v>
      </c>
      <c r="S413" s="1" t="s">
        <v>52</v>
      </c>
      <c r="T413" s="1" t="s">
        <v>52</v>
      </c>
      <c r="U413" s="1" t="s">
        <v>107</v>
      </c>
      <c r="V413" s="1" t="s">
        <v>107</v>
      </c>
      <c r="W413" s="3" t="s">
        <v>861</v>
      </c>
      <c r="X413" s="3" t="s">
        <v>1081</v>
      </c>
      <c r="Y413" s="8" t="s">
        <v>109</v>
      </c>
      <c r="Z413" s="1" t="s">
        <v>52</v>
      </c>
      <c r="AA413" s="1" t="s">
        <v>52</v>
      </c>
      <c r="AB413" s="1" t="s">
        <v>52</v>
      </c>
      <c r="AC413" s="2" t="s">
        <v>401</v>
      </c>
      <c r="AD413" s="1" t="s">
        <v>52</v>
      </c>
      <c r="AE413" s="1" t="s">
        <v>121</v>
      </c>
      <c r="AF413" s="1" t="s">
        <v>121</v>
      </c>
      <c r="AG413" s="1" t="s">
        <v>122</v>
      </c>
      <c r="AH413" s="1" t="s">
        <v>122</v>
      </c>
      <c r="AI413" s="9" t="s">
        <v>107</v>
      </c>
      <c r="AJ413" s="1" t="s">
        <v>52</v>
      </c>
      <c r="AK413" s="1" t="s">
        <v>845</v>
      </c>
      <c r="AL413" s="1" t="s">
        <v>52</v>
      </c>
      <c r="AM413" s="2" t="s">
        <v>470</v>
      </c>
      <c r="AN413" s="1" t="s">
        <v>122</v>
      </c>
      <c r="AO413" s="3" t="s">
        <v>839</v>
      </c>
      <c r="AP413" s="13" t="s">
        <v>52</v>
      </c>
      <c r="AQ413" s="13" t="s">
        <v>122</v>
      </c>
      <c r="AR413" s="13" t="s">
        <v>122</v>
      </c>
      <c r="AS413" s="13" t="s">
        <v>122</v>
      </c>
      <c r="AT413" s="13" t="s">
        <v>122</v>
      </c>
      <c r="AU413" s="13" t="s">
        <v>122</v>
      </c>
      <c r="AV413" s="13" t="s">
        <v>122</v>
      </c>
      <c r="AW413" s="13" t="s">
        <v>122</v>
      </c>
      <c r="AX413" s="13" t="s">
        <v>122</v>
      </c>
    </row>
    <row r="414" spans="1:50" ht="15">
      <c r="A414" s="1" t="s">
        <v>5038</v>
      </c>
      <c r="B414" s="1" t="s">
        <v>4947</v>
      </c>
      <c r="C414" s="10" t="s">
        <v>451</v>
      </c>
      <c r="D414" s="10" t="s">
        <v>66</v>
      </c>
      <c r="E414" s="10" t="s">
        <v>275</v>
      </c>
      <c r="F414" s="10" t="s">
        <v>68</v>
      </c>
      <c r="G414" s="10"/>
      <c r="H414" s="10" t="s">
        <v>96</v>
      </c>
      <c r="I414" s="10" t="s">
        <v>205</v>
      </c>
      <c r="J414" s="10" t="s">
        <v>202</v>
      </c>
      <c r="K414" s="10" t="s">
        <v>98</v>
      </c>
      <c r="L414" s="107" t="s">
        <v>336</v>
      </c>
      <c r="M414" s="10" t="s">
        <v>335</v>
      </c>
      <c r="N414" s="10" t="s">
        <v>1128</v>
      </c>
      <c r="O414" s="10" t="s">
        <v>99</v>
      </c>
      <c r="P414" s="10" t="s">
        <v>96</v>
      </c>
      <c r="Q414" s="10" t="s">
        <v>100</v>
      </c>
      <c r="AC414" s="15" t="s">
        <v>44</v>
      </c>
      <c r="AM414" s="19" t="s">
        <v>1130</v>
      </c>
    </row>
    <row r="416" spans="1:50">
      <c r="B416" s="1" t="s">
        <v>4097</v>
      </c>
      <c r="C416" s="3" t="s">
        <v>2401</v>
      </c>
      <c r="D416" s="3" t="s">
        <v>2402</v>
      </c>
      <c r="E416" s="3" t="s">
        <v>2403</v>
      </c>
      <c r="F416" s="1" t="s">
        <v>2404</v>
      </c>
      <c r="G416" s="1" t="s">
        <v>2405</v>
      </c>
      <c r="H416" s="1" t="s">
        <v>2406</v>
      </c>
      <c r="I416" s="1" t="s">
        <v>2407</v>
      </c>
      <c r="J416" s="1" t="s">
        <v>2408</v>
      </c>
      <c r="K416" s="1" t="s">
        <v>2409</v>
      </c>
      <c r="L416" s="1" t="s">
        <v>2410</v>
      </c>
      <c r="M416" s="1" t="s">
        <v>2411</v>
      </c>
      <c r="N416" s="1" t="s">
        <v>2412</v>
      </c>
      <c r="O416" s="1" t="s">
        <v>2413</v>
      </c>
      <c r="P416" s="1" t="s">
        <v>2414</v>
      </c>
      <c r="Q416" s="1" t="s">
        <v>2415</v>
      </c>
      <c r="R416" s="1" t="s">
        <v>2416</v>
      </c>
      <c r="S416" s="1" t="s">
        <v>2418</v>
      </c>
      <c r="T416" s="1" t="s">
        <v>2419</v>
      </c>
      <c r="U416" s="1" t="s">
        <v>2420</v>
      </c>
      <c r="V416" s="1" t="s">
        <v>2421</v>
      </c>
      <c r="W416" s="1" t="s">
        <v>2422</v>
      </c>
      <c r="X416" s="1" t="s">
        <v>2423</v>
      </c>
      <c r="Y416" s="1" t="s">
        <v>2424</v>
      </c>
      <c r="Z416" s="1" t="s">
        <v>2425</v>
      </c>
      <c r="AA416" s="1" t="s">
        <v>2426</v>
      </c>
      <c r="AB416" s="1" t="s">
        <v>2427</v>
      </c>
      <c r="AC416" s="1" t="s">
        <v>2428</v>
      </c>
      <c r="AD416" s="1" t="s">
        <v>2429</v>
      </c>
      <c r="AE416" s="1" t="s">
        <v>2430</v>
      </c>
      <c r="AF416" s="1" t="s">
        <v>2431</v>
      </c>
      <c r="AG416" s="1" t="s">
        <v>2432</v>
      </c>
      <c r="AH416" s="1" t="s">
        <v>2433</v>
      </c>
      <c r="AI416" s="1" t="s">
        <v>2434</v>
      </c>
      <c r="AJ416" s="1" t="s">
        <v>2435</v>
      </c>
      <c r="AK416" s="1" t="s">
        <v>2436</v>
      </c>
      <c r="AL416" s="1" t="s">
        <v>2437</v>
      </c>
      <c r="AM416" s="1" t="s">
        <v>2438</v>
      </c>
      <c r="AN416" s="1" t="s">
        <v>2439</v>
      </c>
      <c r="AO416" s="1" t="s">
        <v>2440</v>
      </c>
      <c r="AP416" s="1" t="s">
        <v>2441</v>
      </c>
      <c r="AQ416" s="1" t="s">
        <v>2442</v>
      </c>
      <c r="AR416" s="1" t="s">
        <v>2443</v>
      </c>
      <c r="AS416" s="1" t="s">
        <v>2444</v>
      </c>
      <c r="AT416" s="1" t="s">
        <v>2445</v>
      </c>
      <c r="AU416" s="1" t="s">
        <v>2446</v>
      </c>
      <c r="AV416" s="1" t="s">
        <v>2447</v>
      </c>
      <c r="AW416" s="1" t="s">
        <v>2448</v>
      </c>
      <c r="AX416" s="1" t="s">
        <v>2449</v>
      </c>
    </row>
    <row r="417" spans="1:50" ht="15">
      <c r="B417" s="1" t="s">
        <v>73</v>
      </c>
      <c r="C417" s="1" t="s">
        <v>329</v>
      </c>
      <c r="D417" s="1" t="s">
        <v>330</v>
      </c>
      <c r="E417" s="1" t="s">
        <v>828</v>
      </c>
      <c r="F417" s="1" t="s">
        <v>829</v>
      </c>
      <c r="G417" s="1" t="s">
        <v>277</v>
      </c>
      <c r="H417" s="1" t="s">
        <v>829</v>
      </c>
      <c r="I417" s="1" t="s">
        <v>830</v>
      </c>
      <c r="J417" s="1" t="s">
        <v>831</v>
      </c>
      <c r="K417" s="1" t="s">
        <v>1129</v>
      </c>
      <c r="L417" s="1" t="s">
        <v>44</v>
      </c>
      <c r="M417" s="1" t="s">
        <v>95</v>
      </c>
      <c r="N417" s="1" t="s">
        <v>92</v>
      </c>
      <c r="O417" s="1" t="s">
        <v>51</v>
      </c>
      <c r="P417" s="1" t="s">
        <v>44</v>
      </c>
      <c r="Q417" s="1" t="s">
        <v>44</v>
      </c>
      <c r="R417" s="1" t="s">
        <v>44</v>
      </c>
      <c r="S417" s="5" t="s">
        <v>52</v>
      </c>
      <c r="T417" s="5" t="s">
        <v>52</v>
      </c>
      <c r="U417" s="1" t="s">
        <v>107</v>
      </c>
      <c r="V417" s="1" t="s">
        <v>107</v>
      </c>
      <c r="W417" s="3" t="s">
        <v>273</v>
      </c>
      <c r="X417" s="3" t="s">
        <v>1081</v>
      </c>
      <c r="Y417" s="8" t="s">
        <v>109</v>
      </c>
      <c r="Z417" s="1" t="s">
        <v>52</v>
      </c>
      <c r="AA417" s="1" t="s">
        <v>52</v>
      </c>
      <c r="AB417" s="1" t="s">
        <v>52</v>
      </c>
      <c r="AC417" s="2" t="s">
        <v>54</v>
      </c>
      <c r="AD417" s="1" t="s">
        <v>52</v>
      </c>
      <c r="AE417" s="1" t="s">
        <v>121</v>
      </c>
      <c r="AF417" s="1" t="s">
        <v>121</v>
      </c>
      <c r="AG417" s="1" t="s">
        <v>122</v>
      </c>
      <c r="AH417" s="1" t="s">
        <v>122</v>
      </c>
      <c r="AI417" s="9" t="s">
        <v>107</v>
      </c>
      <c r="AJ417" s="1" t="s">
        <v>52</v>
      </c>
      <c r="AK417" s="1" t="s">
        <v>239</v>
      </c>
      <c r="AL417" s="1" t="s">
        <v>52</v>
      </c>
      <c r="AM417" s="2" t="s">
        <v>49</v>
      </c>
      <c r="AN417" s="1" t="s">
        <v>122</v>
      </c>
      <c r="AO417" s="3" t="s">
        <v>756</v>
      </c>
      <c r="AP417" s="90" t="s">
        <v>52</v>
      </c>
      <c r="AQ417" s="29" t="s">
        <v>122</v>
      </c>
      <c r="AR417" s="29" t="s">
        <v>122</v>
      </c>
      <c r="AS417" s="29" t="s">
        <v>122</v>
      </c>
      <c r="AT417" s="29" t="s">
        <v>122</v>
      </c>
      <c r="AU417" s="29" t="s">
        <v>122</v>
      </c>
      <c r="AV417" s="29" t="s">
        <v>122</v>
      </c>
      <c r="AW417" s="29" t="s">
        <v>122</v>
      </c>
      <c r="AX417" s="29" t="s">
        <v>122</v>
      </c>
    </row>
    <row r="418" spans="1:50" ht="18.75">
      <c r="A418" s="106" t="s">
        <v>5039</v>
      </c>
      <c r="B418" s="1" t="s">
        <v>4947</v>
      </c>
      <c r="C418" s="107" t="s">
        <v>336</v>
      </c>
      <c r="D418" s="10" t="s">
        <v>335</v>
      </c>
      <c r="E418" s="108" t="s">
        <v>832</v>
      </c>
      <c r="F418" s="108" t="s">
        <v>833</v>
      </c>
      <c r="G418" s="108" t="s">
        <v>339</v>
      </c>
      <c r="H418" s="108" t="s">
        <v>833</v>
      </c>
      <c r="I418" s="108" t="s">
        <v>834</v>
      </c>
      <c r="J418" s="108" t="s">
        <v>835</v>
      </c>
      <c r="K418" s="108" t="s">
        <v>1128</v>
      </c>
      <c r="L418" s="10"/>
      <c r="M418" s="10" t="s">
        <v>99</v>
      </c>
      <c r="N418" s="10" t="s">
        <v>96</v>
      </c>
      <c r="O418" s="10" t="s">
        <v>100</v>
      </c>
      <c r="AC418" s="15" t="s">
        <v>606</v>
      </c>
      <c r="AM418" s="19" t="s">
        <v>946</v>
      </c>
    </row>
    <row r="419" spans="1:50">
      <c r="AO419" s="559" t="s">
        <v>5873</v>
      </c>
      <c r="AP419" s="559"/>
    </row>
    <row r="420" spans="1:50">
      <c r="B420" s="1" t="s">
        <v>4097</v>
      </c>
      <c r="C420" s="3" t="s">
        <v>5931</v>
      </c>
      <c r="D420" s="3" t="s">
        <v>5932</v>
      </c>
      <c r="E420" s="3" t="s">
        <v>5933</v>
      </c>
      <c r="F420" s="9" t="s">
        <v>5934</v>
      </c>
      <c r="G420" s="9" t="s">
        <v>5935</v>
      </c>
      <c r="H420" s="9" t="s">
        <v>5936</v>
      </c>
      <c r="I420" s="9" t="s">
        <v>5937</v>
      </c>
      <c r="J420" s="9" t="s">
        <v>5938</v>
      </c>
      <c r="K420" s="9" t="s">
        <v>5939</v>
      </c>
      <c r="L420" s="9" t="s">
        <v>5940</v>
      </c>
      <c r="M420" s="9" t="s">
        <v>5941</v>
      </c>
      <c r="N420" s="9" t="s">
        <v>5942</v>
      </c>
      <c r="O420" s="9" t="s">
        <v>5943</v>
      </c>
      <c r="P420" s="9" t="s">
        <v>5945</v>
      </c>
      <c r="Q420" s="9" t="s">
        <v>5946</v>
      </c>
      <c r="R420" s="9" t="s">
        <v>5947</v>
      </c>
      <c r="S420" s="9" t="s">
        <v>5948</v>
      </c>
      <c r="T420" s="9" t="s">
        <v>5949</v>
      </c>
      <c r="U420" s="9" t="s">
        <v>5950</v>
      </c>
      <c r="V420" s="9" t="s">
        <v>5944</v>
      </c>
      <c r="W420" s="9" t="s">
        <v>5951</v>
      </c>
      <c r="X420" s="9" t="s">
        <v>5952</v>
      </c>
      <c r="Y420" s="9" t="s">
        <v>5953</v>
      </c>
      <c r="Z420" s="9" t="s">
        <v>5954</v>
      </c>
      <c r="AA420" s="9" t="s">
        <v>5955</v>
      </c>
      <c r="AB420" s="9" t="s">
        <v>5956</v>
      </c>
      <c r="AC420" s="9" t="s">
        <v>5957</v>
      </c>
      <c r="AD420" s="9" t="s">
        <v>5958</v>
      </c>
      <c r="AE420" s="9" t="s">
        <v>5959</v>
      </c>
      <c r="AF420" s="9" t="s">
        <v>5961</v>
      </c>
      <c r="AG420" s="9" t="s">
        <v>5962</v>
      </c>
      <c r="AH420" s="9" t="s">
        <v>5963</v>
      </c>
      <c r="AI420" s="9" t="s">
        <v>5964</v>
      </c>
      <c r="AJ420" s="9" t="s">
        <v>5965</v>
      </c>
      <c r="AK420" s="9" t="s">
        <v>5966</v>
      </c>
      <c r="AL420" s="9" t="s">
        <v>5960</v>
      </c>
      <c r="AM420" s="9" t="s">
        <v>5967</v>
      </c>
      <c r="AN420" s="9" t="s">
        <v>5968</v>
      </c>
      <c r="AO420" s="9" t="s">
        <v>5969</v>
      </c>
      <c r="AP420" s="9" t="s">
        <v>5970</v>
      </c>
      <c r="AQ420" s="9" t="s">
        <v>5971</v>
      </c>
      <c r="AR420" s="9" t="s">
        <v>5972</v>
      </c>
      <c r="AS420" s="9" t="s">
        <v>5973</v>
      </c>
      <c r="AT420" s="9" t="s">
        <v>5974</v>
      </c>
      <c r="AU420" s="9" t="s">
        <v>5975</v>
      </c>
      <c r="AV420" s="9" t="s">
        <v>5976</v>
      </c>
      <c r="AW420" s="9" t="s">
        <v>5977</v>
      </c>
      <c r="AX420" s="9" t="s">
        <v>5978</v>
      </c>
    </row>
    <row r="421" spans="1:50" ht="15">
      <c r="B421" s="1" t="s">
        <v>73</v>
      </c>
      <c r="C421" s="1" t="s">
        <v>94</v>
      </c>
      <c r="D421" s="1" t="s">
        <v>397</v>
      </c>
      <c r="E421" s="1" t="s">
        <v>280</v>
      </c>
      <c r="F421" s="1" t="s">
        <v>273</v>
      </c>
      <c r="G421" s="1" t="s">
        <v>944</v>
      </c>
      <c r="H421" s="1" t="s">
        <v>944</v>
      </c>
      <c r="I421" s="1" t="s">
        <v>44</v>
      </c>
      <c r="J421" s="1" t="s">
        <v>199</v>
      </c>
      <c r="K421" s="1" t="s">
        <v>272</v>
      </c>
      <c r="L421" s="1" t="s">
        <v>197</v>
      </c>
      <c r="M421" s="1" t="s">
        <v>452</v>
      </c>
      <c r="N421" s="1" t="s">
        <v>47</v>
      </c>
      <c r="O421" s="1" t="s">
        <v>199</v>
      </c>
      <c r="P421" s="1" t="s">
        <v>51</v>
      </c>
      <c r="Q421" s="1" t="s">
        <v>44</v>
      </c>
      <c r="R421" s="1" t="s">
        <v>44</v>
      </c>
      <c r="S421" s="5" t="s">
        <v>52</v>
      </c>
      <c r="T421" s="5" t="s">
        <v>52</v>
      </c>
      <c r="U421" s="1" t="s">
        <v>845</v>
      </c>
      <c r="V421" s="1" t="s">
        <v>107</v>
      </c>
      <c r="W421" s="3" t="s">
        <v>1342</v>
      </c>
      <c r="X421" s="3" t="s">
        <v>1431</v>
      </c>
      <c r="Y421" s="8" t="s">
        <v>853</v>
      </c>
      <c r="Z421" s="1" t="s">
        <v>52</v>
      </c>
      <c r="AA421" s="1" t="s">
        <v>853</v>
      </c>
      <c r="AB421" s="1" t="s">
        <v>52</v>
      </c>
      <c r="AC421" s="2" t="s">
        <v>236</v>
      </c>
      <c r="AD421" s="1" t="s">
        <v>52</v>
      </c>
      <c r="AE421" s="1" t="s">
        <v>52</v>
      </c>
      <c r="AF421" s="1" t="s">
        <v>121</v>
      </c>
      <c r="AG421" s="1" t="s">
        <v>122</v>
      </c>
      <c r="AH421" s="1" t="s">
        <v>122</v>
      </c>
      <c r="AI421" s="9" t="s">
        <v>862</v>
      </c>
      <c r="AJ421" s="1" t="s">
        <v>52</v>
      </c>
      <c r="AK421" s="1" t="s">
        <v>121</v>
      </c>
      <c r="AL421" s="1" t="s">
        <v>52</v>
      </c>
      <c r="AM421" s="2" t="s">
        <v>49</v>
      </c>
      <c r="AN421" s="1" t="s">
        <v>122</v>
      </c>
      <c r="AO421" s="48" t="s">
        <v>123</v>
      </c>
      <c r="AP421" s="171" t="s">
        <v>52</v>
      </c>
      <c r="AQ421" s="29" t="s">
        <v>122</v>
      </c>
      <c r="AR421" s="29" t="s">
        <v>122</v>
      </c>
      <c r="AS421" s="29" t="s">
        <v>122</v>
      </c>
      <c r="AT421" s="29" t="s">
        <v>122</v>
      </c>
      <c r="AU421" s="29" t="s">
        <v>122</v>
      </c>
      <c r="AV421" s="29" t="s">
        <v>122</v>
      </c>
      <c r="AW421" s="29" t="s">
        <v>122</v>
      </c>
      <c r="AX421" s="29" t="s">
        <v>122</v>
      </c>
    </row>
    <row r="422" spans="1:50" ht="18.75">
      <c r="A422" s="106" t="s">
        <v>5930</v>
      </c>
      <c r="B422" s="1" t="s">
        <v>4947</v>
      </c>
      <c r="C422" s="107" t="s">
        <v>98</v>
      </c>
      <c r="D422" s="10" t="s">
        <v>394</v>
      </c>
      <c r="E422" s="108" t="s">
        <v>395</v>
      </c>
      <c r="F422" s="108" t="s">
        <v>276</v>
      </c>
      <c r="G422" s="108" t="s">
        <v>943</v>
      </c>
      <c r="H422" s="108" t="s">
        <v>943</v>
      </c>
      <c r="I422" s="108"/>
      <c r="J422" s="108" t="s">
        <v>204</v>
      </c>
      <c r="K422" s="108" t="s">
        <v>275</v>
      </c>
      <c r="L422" s="10" t="s">
        <v>202</v>
      </c>
      <c r="M422" s="10" t="s">
        <v>451</v>
      </c>
      <c r="N422" s="193" t="s">
        <v>69</v>
      </c>
      <c r="O422" s="10" t="s">
        <v>204</v>
      </c>
      <c r="P422" s="1" t="s">
        <v>100</v>
      </c>
      <c r="AC422" s="15" t="s">
        <v>862</v>
      </c>
      <c r="AM422" s="19" t="s">
        <v>946</v>
      </c>
    </row>
    <row r="423" spans="1:50" s="9" customFormat="1">
      <c r="C423" s="83"/>
      <c r="E423" s="84"/>
      <c r="F423" s="84"/>
      <c r="G423" s="84"/>
      <c r="H423" s="84"/>
      <c r="I423" s="84"/>
      <c r="J423" s="84"/>
      <c r="K423" s="84"/>
    </row>
    <row r="424" spans="1:50">
      <c r="C424" s="1" t="s">
        <v>2450</v>
      </c>
      <c r="D424" s="1" t="s">
        <v>2451</v>
      </c>
      <c r="E424" s="1" t="s">
        <v>2452</v>
      </c>
      <c r="F424" s="1" t="s">
        <v>2453</v>
      </c>
      <c r="G424" s="1" t="s">
        <v>2454</v>
      </c>
      <c r="H424" s="1" t="s">
        <v>2455</v>
      </c>
      <c r="I424" s="1" t="s">
        <v>2456</v>
      </c>
      <c r="J424" s="1" t="s">
        <v>2457</v>
      </c>
      <c r="K424" s="1" t="s">
        <v>2458</v>
      </c>
      <c r="L424" s="1" t="s">
        <v>2459</v>
      </c>
      <c r="M424" s="1" t="s">
        <v>2460</v>
      </c>
      <c r="N424" s="1" t="s">
        <v>2461</v>
      </c>
      <c r="O424" s="1" t="s">
        <v>2462</v>
      </c>
      <c r="P424" s="1" t="s">
        <v>2463</v>
      </c>
      <c r="Q424" s="1" t="s">
        <v>2464</v>
      </c>
      <c r="R424" s="1" t="s">
        <v>2465</v>
      </c>
      <c r="S424" s="1" t="s">
        <v>4065</v>
      </c>
      <c r="T424" s="1" t="s">
        <v>4066</v>
      </c>
      <c r="U424" s="1" t="s">
        <v>4067</v>
      </c>
      <c r="V424" s="1" t="s">
        <v>4068</v>
      </c>
      <c r="W424" s="1" t="s">
        <v>4069</v>
      </c>
      <c r="X424" s="1" t="s">
        <v>4070</v>
      </c>
      <c r="Y424" s="1" t="s">
        <v>4071</v>
      </c>
      <c r="Z424" s="1" t="s">
        <v>4072</v>
      </c>
      <c r="AA424" s="1" t="s">
        <v>4073</v>
      </c>
      <c r="AB424" s="1" t="s">
        <v>4074</v>
      </c>
      <c r="AC424" s="1" t="s">
        <v>4075</v>
      </c>
      <c r="AD424" s="1" t="s">
        <v>4076</v>
      </c>
      <c r="AE424" s="1" t="s">
        <v>4077</v>
      </c>
      <c r="AF424" s="1" t="s">
        <v>4078</v>
      </c>
      <c r="AG424" s="1" t="s">
        <v>4079</v>
      </c>
      <c r="AH424" s="1" t="s">
        <v>4080</v>
      </c>
      <c r="AI424" s="1" t="s">
        <v>4081</v>
      </c>
      <c r="AJ424" s="1" t="s">
        <v>4082</v>
      </c>
      <c r="AK424" s="1" t="s">
        <v>4083</v>
      </c>
      <c r="AL424" s="1" t="s">
        <v>4084</v>
      </c>
      <c r="AM424" s="1" t="s">
        <v>4085</v>
      </c>
      <c r="AN424" s="1" t="s">
        <v>4086</v>
      </c>
      <c r="AO424" s="1" t="s">
        <v>4087</v>
      </c>
      <c r="AP424" s="1" t="s">
        <v>4088</v>
      </c>
      <c r="AQ424" s="1" t="s">
        <v>4089</v>
      </c>
      <c r="AR424" s="1" t="s">
        <v>4090</v>
      </c>
      <c r="AS424" s="1" t="s">
        <v>4091</v>
      </c>
      <c r="AT424" s="1" t="s">
        <v>4092</v>
      </c>
      <c r="AU424" s="1" t="s">
        <v>4093</v>
      </c>
      <c r="AV424" s="1" t="s">
        <v>4094</v>
      </c>
      <c r="AW424" s="1" t="s">
        <v>4095</v>
      </c>
      <c r="AX424" s="1" t="s">
        <v>4096</v>
      </c>
    </row>
    <row r="425" spans="1:50" ht="15">
      <c r="B425" s="1" t="s">
        <v>73</v>
      </c>
      <c r="C425" s="1" t="s">
        <v>45</v>
      </c>
      <c r="D425" s="1" t="s">
        <v>43</v>
      </c>
      <c r="E425" s="1" t="s">
        <v>196</v>
      </c>
      <c r="F425" s="1" t="s">
        <v>197</v>
      </c>
      <c r="G425" s="1" t="s">
        <v>198</v>
      </c>
      <c r="H425" s="1" t="s">
        <v>94</v>
      </c>
      <c r="I425" s="1" t="s">
        <v>329</v>
      </c>
      <c r="J425" s="1" t="s">
        <v>330</v>
      </c>
      <c r="K425" s="1" t="s">
        <v>1129</v>
      </c>
      <c r="L425" s="1" t="s">
        <v>44</v>
      </c>
      <c r="M425" s="1" t="s">
        <v>95</v>
      </c>
      <c r="N425" s="1" t="s">
        <v>92</v>
      </c>
      <c r="O425" s="1" t="s">
        <v>51</v>
      </c>
      <c r="P425" s="1" t="s">
        <v>44</v>
      </c>
      <c r="Q425" s="1" t="s">
        <v>44</v>
      </c>
      <c r="R425" s="1" t="s">
        <v>44</v>
      </c>
      <c r="S425" s="1" t="s">
        <v>52</v>
      </c>
      <c r="T425" s="1" t="s">
        <v>52</v>
      </c>
      <c r="U425" s="1" t="s">
        <v>107</v>
      </c>
      <c r="V425" s="1" t="s">
        <v>107</v>
      </c>
      <c r="W425" s="3" t="s">
        <v>241</v>
      </c>
      <c r="X425" s="3" t="s">
        <v>1081</v>
      </c>
      <c r="Y425" s="8" t="s">
        <v>109</v>
      </c>
      <c r="Z425" s="1" t="s">
        <v>52</v>
      </c>
      <c r="AA425" s="1" t="s">
        <v>52</v>
      </c>
      <c r="AB425" s="1" t="s">
        <v>52</v>
      </c>
      <c r="AC425" s="2" t="s">
        <v>845</v>
      </c>
      <c r="AD425" s="1" t="s">
        <v>52</v>
      </c>
      <c r="AE425" s="1" t="s">
        <v>121</v>
      </c>
      <c r="AF425" s="1" t="s">
        <v>121</v>
      </c>
      <c r="AG425" s="1" t="s">
        <v>122</v>
      </c>
      <c r="AH425" s="1" t="s">
        <v>122</v>
      </c>
      <c r="AI425" s="9" t="s">
        <v>107</v>
      </c>
      <c r="AJ425" s="1" t="s">
        <v>52</v>
      </c>
      <c r="AK425" s="1" t="s">
        <v>239</v>
      </c>
      <c r="AL425" s="1" t="s">
        <v>52</v>
      </c>
      <c r="AM425" s="2" t="s">
        <v>197</v>
      </c>
      <c r="AN425" s="1" t="s">
        <v>122</v>
      </c>
      <c r="AO425" s="3" t="s">
        <v>123</v>
      </c>
      <c r="AP425" s="13" t="s">
        <v>52</v>
      </c>
      <c r="AQ425" s="13" t="s">
        <v>122</v>
      </c>
      <c r="AR425" s="13" t="s">
        <v>122</v>
      </c>
      <c r="AS425" s="13" t="s">
        <v>122</v>
      </c>
      <c r="AT425" s="13" t="s">
        <v>122</v>
      </c>
      <c r="AU425" s="13" t="s">
        <v>122</v>
      </c>
      <c r="AV425" s="13" t="s">
        <v>122</v>
      </c>
      <c r="AW425" s="13" t="s">
        <v>122</v>
      </c>
      <c r="AX425" s="13" t="s">
        <v>122</v>
      </c>
    </row>
    <row r="426" spans="1:50" ht="15.75">
      <c r="A426" s="1" t="s">
        <v>5979</v>
      </c>
      <c r="B426" s="1" t="s">
        <v>3738</v>
      </c>
      <c r="C426" s="79" t="s">
        <v>67</v>
      </c>
      <c r="D426" s="79" t="s">
        <v>66</v>
      </c>
      <c r="E426" s="79" t="s">
        <v>201</v>
      </c>
      <c r="F426" s="79" t="s">
        <v>202</v>
      </c>
      <c r="G426" s="79" t="s">
        <v>203</v>
      </c>
      <c r="H426" s="79" t="s">
        <v>98</v>
      </c>
      <c r="I426" s="80" t="s">
        <v>336</v>
      </c>
      <c r="J426" s="79" t="s">
        <v>335</v>
      </c>
      <c r="K426" s="81" t="s">
        <v>1128</v>
      </c>
      <c r="L426" s="82"/>
      <c r="M426" s="82" t="s">
        <v>99</v>
      </c>
      <c r="N426" s="82" t="s">
        <v>96</v>
      </c>
      <c r="O426" s="82" t="s">
        <v>100</v>
      </c>
      <c r="AC426" s="15" t="s">
        <v>845</v>
      </c>
      <c r="AM426" s="19" t="s">
        <v>763</v>
      </c>
    </row>
    <row r="427" spans="1:50">
      <c r="B427" s="9"/>
    </row>
    <row r="428" spans="1:50">
      <c r="C428" s="1" t="s">
        <v>1132</v>
      </c>
      <c r="D428" s="1" t="s">
        <v>1133</v>
      </c>
      <c r="E428" s="1" t="s">
        <v>1134</v>
      </c>
      <c r="F428" s="1" t="s">
        <v>1135</v>
      </c>
      <c r="G428" s="1" t="s">
        <v>1138</v>
      </c>
      <c r="H428" s="1" t="s">
        <v>1139</v>
      </c>
      <c r="I428" s="1" t="s">
        <v>1140</v>
      </c>
      <c r="J428" s="1" t="s">
        <v>1141</v>
      </c>
      <c r="K428" s="1" t="s">
        <v>1142</v>
      </c>
      <c r="L428" s="1" t="s">
        <v>1143</v>
      </c>
      <c r="M428" s="1" t="s">
        <v>1144</v>
      </c>
      <c r="N428" s="1" t="s">
        <v>1145</v>
      </c>
      <c r="O428" s="1" t="s">
        <v>1146</v>
      </c>
      <c r="P428" s="1" t="s">
        <v>1147</v>
      </c>
      <c r="Q428" s="1" t="s">
        <v>1148</v>
      </c>
      <c r="R428" s="1" t="s">
        <v>1149</v>
      </c>
      <c r="S428" s="1" t="s">
        <v>1150</v>
      </c>
      <c r="T428" s="1" t="s">
        <v>1151</v>
      </c>
      <c r="U428" s="1" t="s">
        <v>1152</v>
      </c>
      <c r="V428" s="1" t="s">
        <v>1153</v>
      </c>
      <c r="W428" s="1" t="s">
        <v>1154</v>
      </c>
      <c r="X428" s="1" t="s">
        <v>1155</v>
      </c>
      <c r="Y428" s="1" t="s">
        <v>1156</v>
      </c>
      <c r="Z428" s="1" t="s">
        <v>1157</v>
      </c>
      <c r="AA428" s="1" t="s">
        <v>1158</v>
      </c>
      <c r="AB428" s="1" t="s">
        <v>1159</v>
      </c>
      <c r="AC428" s="1" t="s">
        <v>1160</v>
      </c>
      <c r="AD428" s="1" t="s">
        <v>1161</v>
      </c>
      <c r="AE428" s="1" t="s">
        <v>1162</v>
      </c>
      <c r="AF428" s="1" t="s">
        <v>1163</v>
      </c>
      <c r="AG428" s="1" t="s">
        <v>1164</v>
      </c>
      <c r="AH428" s="1" t="s">
        <v>1165</v>
      </c>
      <c r="AI428" s="1" t="s">
        <v>1167</v>
      </c>
      <c r="AJ428" s="1" t="s">
        <v>1168</v>
      </c>
      <c r="AK428" s="1" t="s">
        <v>1169</v>
      </c>
      <c r="AL428" s="1" t="s">
        <v>1170</v>
      </c>
      <c r="AM428" s="1" t="s">
        <v>1171</v>
      </c>
      <c r="AN428" s="1" t="s">
        <v>1172</v>
      </c>
      <c r="AO428" s="1" t="s">
        <v>1173</v>
      </c>
      <c r="AP428" s="1" t="s">
        <v>1174</v>
      </c>
      <c r="AQ428" s="1" t="s">
        <v>1175</v>
      </c>
      <c r="AR428" s="1" t="s">
        <v>1176</v>
      </c>
      <c r="AS428" s="1" t="s">
        <v>1177</v>
      </c>
      <c r="AT428" s="1" t="s">
        <v>1178</v>
      </c>
      <c r="AU428" s="1" t="s">
        <v>1179</v>
      </c>
      <c r="AV428" s="1" t="s">
        <v>1180</v>
      </c>
      <c r="AW428" s="1" t="s">
        <v>1181</v>
      </c>
      <c r="AX428" s="1" t="s">
        <v>1182</v>
      </c>
    </row>
    <row r="429" spans="1:50" ht="15">
      <c r="B429" s="1" t="s">
        <v>73</v>
      </c>
      <c r="C429" s="1" t="s">
        <v>92</v>
      </c>
      <c r="D429" s="1" t="s">
        <v>197</v>
      </c>
      <c r="E429" s="1" t="s">
        <v>272</v>
      </c>
      <c r="F429" s="1" t="s">
        <v>470</v>
      </c>
      <c r="G429" s="1" t="s">
        <v>200</v>
      </c>
      <c r="H429" s="1" t="s">
        <v>44</v>
      </c>
      <c r="I429" s="1" t="s">
        <v>280</v>
      </c>
      <c r="J429" s="1" t="s">
        <v>93</v>
      </c>
      <c r="K429" s="1" t="s">
        <v>198</v>
      </c>
      <c r="L429" s="1" t="s">
        <v>199</v>
      </c>
      <c r="M429" s="1" t="s">
        <v>453</v>
      </c>
      <c r="N429" s="1" t="s">
        <v>51</v>
      </c>
      <c r="O429" s="1" t="s">
        <v>44</v>
      </c>
      <c r="P429" s="1" t="s">
        <v>44</v>
      </c>
      <c r="Q429" s="1" t="s">
        <v>44</v>
      </c>
      <c r="R429" s="1" t="s">
        <v>44</v>
      </c>
      <c r="S429" s="1" t="s">
        <v>52</v>
      </c>
      <c r="T429" s="1" t="s">
        <v>52</v>
      </c>
      <c r="U429" s="3" t="s">
        <v>845</v>
      </c>
      <c r="V429" s="1" t="s">
        <v>107</v>
      </c>
      <c r="W429" s="3" t="s">
        <v>1137</v>
      </c>
      <c r="X429" s="3" t="s">
        <v>1081</v>
      </c>
      <c r="Y429" s="3" t="s">
        <v>853</v>
      </c>
      <c r="Z429" s="1" t="s">
        <v>52</v>
      </c>
      <c r="AA429" s="1" t="s">
        <v>52</v>
      </c>
      <c r="AB429" s="1" t="s">
        <v>52</v>
      </c>
      <c r="AC429" s="2" t="s">
        <v>852</v>
      </c>
      <c r="AD429" s="1" t="s">
        <v>52</v>
      </c>
      <c r="AE429" s="3" t="s">
        <v>52</v>
      </c>
      <c r="AF429" s="1" t="s">
        <v>121</v>
      </c>
      <c r="AG429" s="1" t="s">
        <v>122</v>
      </c>
      <c r="AH429" s="1" t="s">
        <v>122</v>
      </c>
      <c r="AI429" s="9" t="s">
        <v>862</v>
      </c>
      <c r="AJ429" s="1" t="s">
        <v>52</v>
      </c>
      <c r="AK429" s="1" t="s">
        <v>121</v>
      </c>
      <c r="AL429" s="1" t="s">
        <v>52</v>
      </c>
      <c r="AM429" s="2" t="s">
        <v>271</v>
      </c>
      <c r="AN429" s="1" t="s">
        <v>122</v>
      </c>
      <c r="AO429" s="3" t="s">
        <v>506</v>
      </c>
      <c r="AP429" s="13" t="s">
        <v>52</v>
      </c>
      <c r="AQ429" s="13" t="s">
        <v>122</v>
      </c>
      <c r="AR429" s="13" t="s">
        <v>122</v>
      </c>
      <c r="AS429" s="13" t="s">
        <v>122</v>
      </c>
      <c r="AT429" s="13" t="s">
        <v>122</v>
      </c>
      <c r="AU429" s="13" t="s">
        <v>122</v>
      </c>
      <c r="AV429" s="13" t="s">
        <v>122</v>
      </c>
      <c r="AW429" s="13" t="s">
        <v>122</v>
      </c>
      <c r="AX429" s="13" t="s">
        <v>122</v>
      </c>
    </row>
    <row r="430" spans="1:50" ht="15">
      <c r="B430" s="1" t="s">
        <v>74</v>
      </c>
      <c r="AC430" s="15" t="s">
        <v>757</v>
      </c>
      <c r="AM430" s="19" t="s">
        <v>838</v>
      </c>
    </row>
    <row r="431" spans="1:50">
      <c r="B431" s="10" t="s">
        <v>75</v>
      </c>
      <c r="C431" s="10" t="s">
        <v>96</v>
      </c>
      <c r="D431" s="10" t="s">
        <v>202</v>
      </c>
      <c r="E431" s="10" t="s">
        <v>275</v>
      </c>
      <c r="F431" s="10" t="s">
        <v>458</v>
      </c>
      <c r="G431" s="10" t="s">
        <v>205</v>
      </c>
      <c r="H431" s="10"/>
      <c r="I431" s="10" t="s">
        <v>395</v>
      </c>
      <c r="J431" s="10" t="s">
        <v>97</v>
      </c>
      <c r="K431" s="10" t="s">
        <v>203</v>
      </c>
      <c r="L431" s="10" t="s">
        <v>204</v>
      </c>
      <c r="M431" s="10" t="s">
        <v>1136</v>
      </c>
      <c r="N431" s="10" t="s">
        <v>100</v>
      </c>
    </row>
    <row r="432" spans="1:50">
      <c r="C432" s="1" t="s">
        <v>1183</v>
      </c>
      <c r="D432" s="1" t="s">
        <v>1184</v>
      </c>
      <c r="E432" s="1" t="s">
        <v>1185</v>
      </c>
      <c r="F432" s="1" t="s">
        <v>1186</v>
      </c>
      <c r="G432" s="1" t="s">
        <v>1187</v>
      </c>
      <c r="H432" s="1" t="s">
        <v>1188</v>
      </c>
      <c r="I432" s="1" t="s">
        <v>1189</v>
      </c>
      <c r="J432" s="1" t="s">
        <v>1190</v>
      </c>
      <c r="K432" s="1" t="s">
        <v>1191</v>
      </c>
      <c r="L432" s="1" t="s">
        <v>1192</v>
      </c>
      <c r="M432" s="1" t="s">
        <v>1193</v>
      </c>
      <c r="N432" s="1" t="s">
        <v>1194</v>
      </c>
      <c r="O432" s="1" t="s">
        <v>1195</v>
      </c>
      <c r="P432" s="1" t="s">
        <v>1196</v>
      </c>
      <c r="Q432" s="1" t="s">
        <v>1197</v>
      </c>
      <c r="R432" s="1" t="s">
        <v>1198</v>
      </c>
      <c r="S432" s="1" t="s">
        <v>1199</v>
      </c>
      <c r="T432" s="1" t="s">
        <v>1200</v>
      </c>
      <c r="U432" s="1" t="s">
        <v>1201</v>
      </c>
      <c r="V432" s="1" t="s">
        <v>1202</v>
      </c>
      <c r="W432" s="1" t="s">
        <v>1203</v>
      </c>
      <c r="X432" s="1" t="s">
        <v>1204</v>
      </c>
      <c r="Y432" s="1" t="s">
        <v>1205</v>
      </c>
      <c r="Z432" s="1" t="s">
        <v>1206</v>
      </c>
      <c r="AA432" s="1" t="s">
        <v>1207</v>
      </c>
      <c r="AB432" s="1" t="s">
        <v>1208</v>
      </c>
      <c r="AC432" s="1" t="s">
        <v>1209</v>
      </c>
      <c r="AD432" s="1" t="s">
        <v>1210</v>
      </c>
      <c r="AE432" s="1" t="s">
        <v>1211</v>
      </c>
      <c r="AF432" s="1" t="s">
        <v>1212</v>
      </c>
      <c r="AG432" s="1" t="s">
        <v>1213</v>
      </c>
      <c r="AH432" s="1" t="s">
        <v>1214</v>
      </c>
      <c r="AI432" s="1" t="s">
        <v>1216</v>
      </c>
      <c r="AJ432" s="1" t="s">
        <v>1217</v>
      </c>
      <c r="AK432" s="1" t="s">
        <v>1218</v>
      </c>
      <c r="AL432" s="1" t="s">
        <v>1131</v>
      </c>
      <c r="AM432" s="1" t="s">
        <v>1219</v>
      </c>
      <c r="AN432" s="1" t="s">
        <v>1220</v>
      </c>
      <c r="AO432" s="1" t="s">
        <v>1221</v>
      </c>
      <c r="AP432" s="1" t="s">
        <v>1222</v>
      </c>
      <c r="AQ432" s="1" t="s">
        <v>1223</v>
      </c>
      <c r="AR432" s="1" t="s">
        <v>1224</v>
      </c>
      <c r="AS432" s="1" t="s">
        <v>1225</v>
      </c>
      <c r="AT432" s="1" t="s">
        <v>1226</v>
      </c>
      <c r="AU432" s="1" t="s">
        <v>1227</v>
      </c>
      <c r="AV432" s="1" t="s">
        <v>1228</v>
      </c>
      <c r="AW432" s="1" t="s">
        <v>1229</v>
      </c>
      <c r="AX432" s="1" t="s">
        <v>1230</v>
      </c>
    </row>
    <row r="433" spans="2:50" ht="15">
      <c r="B433" s="1" t="s">
        <v>73</v>
      </c>
      <c r="C433" s="1" t="s">
        <v>196</v>
      </c>
      <c r="D433" s="1" t="s">
        <v>273</v>
      </c>
      <c r="E433" s="1" t="s">
        <v>198</v>
      </c>
      <c r="F433" s="1" t="s">
        <v>43</v>
      </c>
      <c r="G433" s="1" t="s">
        <v>94</v>
      </c>
      <c r="H433" s="1" t="s">
        <v>453</v>
      </c>
      <c r="I433" s="1" t="s">
        <v>44</v>
      </c>
      <c r="J433" s="1" t="s">
        <v>280</v>
      </c>
      <c r="K433" s="1" t="s">
        <v>93</v>
      </c>
      <c r="L433" s="1" t="s">
        <v>198</v>
      </c>
      <c r="M433" s="1" t="s">
        <v>199</v>
      </c>
      <c r="N433" s="1" t="s">
        <v>453</v>
      </c>
      <c r="O433" s="1" t="s">
        <v>51</v>
      </c>
      <c r="P433" s="1" t="s">
        <v>44</v>
      </c>
      <c r="Q433" s="1" t="s">
        <v>44</v>
      </c>
      <c r="R433" s="1" t="s">
        <v>44</v>
      </c>
      <c r="S433" s="1" t="s">
        <v>52</v>
      </c>
      <c r="T433" s="1" t="s">
        <v>52</v>
      </c>
      <c r="U433" s="3" t="s">
        <v>845</v>
      </c>
      <c r="V433" s="1" t="s">
        <v>107</v>
      </c>
      <c r="W433" s="3" t="s">
        <v>1215</v>
      </c>
      <c r="X433" s="3" t="s">
        <v>1081</v>
      </c>
      <c r="Y433" s="3" t="s">
        <v>853</v>
      </c>
      <c r="Z433" s="1" t="s">
        <v>52</v>
      </c>
      <c r="AA433" s="1" t="s">
        <v>52</v>
      </c>
      <c r="AB433" s="1" t="s">
        <v>52</v>
      </c>
      <c r="AC433" s="2" t="s">
        <v>846</v>
      </c>
      <c r="AD433" s="1" t="s">
        <v>52</v>
      </c>
      <c r="AE433" s="1" t="s">
        <v>52</v>
      </c>
      <c r="AF433" s="1" t="s">
        <v>121</v>
      </c>
      <c r="AG433" s="1" t="s">
        <v>122</v>
      </c>
      <c r="AH433" s="1" t="s">
        <v>122</v>
      </c>
      <c r="AI433" s="9" t="s">
        <v>862</v>
      </c>
      <c r="AJ433" s="1" t="s">
        <v>52</v>
      </c>
      <c r="AK433" s="1" t="s">
        <v>121</v>
      </c>
      <c r="AL433" s="1" t="s">
        <v>52</v>
      </c>
      <c r="AM433" s="2" t="s">
        <v>271</v>
      </c>
      <c r="AN433" s="1" t="s">
        <v>122</v>
      </c>
      <c r="AO433" s="3" t="s">
        <v>845</v>
      </c>
      <c r="AP433" s="13" t="s">
        <v>52</v>
      </c>
      <c r="AQ433" s="13" t="s">
        <v>122</v>
      </c>
      <c r="AR433" s="13" t="s">
        <v>122</v>
      </c>
      <c r="AS433" s="13" t="s">
        <v>122</v>
      </c>
      <c r="AT433" s="13" t="s">
        <v>122</v>
      </c>
      <c r="AU433" s="13" t="s">
        <v>122</v>
      </c>
      <c r="AV433" s="13" t="s">
        <v>122</v>
      </c>
      <c r="AW433" s="13" t="s">
        <v>122</v>
      </c>
      <c r="AX433" s="13" t="s">
        <v>122</v>
      </c>
    </row>
    <row r="434" spans="2:50" ht="15">
      <c r="B434" s="1" t="s">
        <v>74</v>
      </c>
      <c r="AC434" s="15" t="s">
        <v>846</v>
      </c>
      <c r="AM434" s="19" t="s">
        <v>838</v>
      </c>
    </row>
    <row r="435" spans="2:50">
      <c r="B435" s="10" t="s">
        <v>75</v>
      </c>
      <c r="C435" s="10" t="s">
        <v>201</v>
      </c>
      <c r="D435" s="10" t="s">
        <v>276</v>
      </c>
      <c r="E435" s="10" t="s">
        <v>203</v>
      </c>
      <c r="F435" s="10" t="s">
        <v>66</v>
      </c>
      <c r="G435" s="10" t="s">
        <v>98</v>
      </c>
      <c r="H435" s="10" t="s">
        <v>1136</v>
      </c>
      <c r="I435" s="10"/>
      <c r="J435" s="10" t="s">
        <v>395</v>
      </c>
      <c r="K435" s="10" t="s">
        <v>97</v>
      </c>
      <c r="L435" s="10" t="s">
        <v>203</v>
      </c>
      <c r="M435" s="10" t="s">
        <v>204</v>
      </c>
      <c r="N435" s="10" t="s">
        <v>1136</v>
      </c>
      <c r="O435" s="10" t="s">
        <v>100</v>
      </c>
    </row>
    <row r="436" spans="2:50">
      <c r="C436" s="1" t="s">
        <v>1231</v>
      </c>
      <c r="D436" s="1" t="s">
        <v>1515</v>
      </c>
      <c r="E436" s="1" t="s">
        <v>1516</v>
      </c>
      <c r="F436" s="1" t="s">
        <v>1517</v>
      </c>
      <c r="G436" s="1" t="s">
        <v>1518</v>
      </c>
      <c r="H436" s="1" t="s">
        <v>1519</v>
      </c>
      <c r="I436" s="1" t="s">
        <v>1520</v>
      </c>
      <c r="J436" s="1" t="s">
        <v>1521</v>
      </c>
      <c r="K436" s="1" t="s">
        <v>1522</v>
      </c>
      <c r="L436" s="1" t="s">
        <v>1523</v>
      </c>
      <c r="M436" s="1" t="s">
        <v>1524</v>
      </c>
      <c r="N436" s="1" t="s">
        <v>1525</v>
      </c>
      <c r="O436" s="1" t="s">
        <v>1526</v>
      </c>
      <c r="P436" s="1" t="s">
        <v>1527</v>
      </c>
      <c r="Q436" s="1" t="s">
        <v>1528</v>
      </c>
      <c r="R436" s="1" t="s">
        <v>1529</v>
      </c>
      <c r="S436" s="1" t="s">
        <v>1530</v>
      </c>
      <c r="T436" s="1" t="s">
        <v>1531</v>
      </c>
      <c r="U436" s="1" t="s">
        <v>1532</v>
      </c>
      <c r="V436" s="1" t="s">
        <v>1533</v>
      </c>
      <c r="W436" s="1" t="s">
        <v>1534</v>
      </c>
      <c r="X436" s="1" t="s">
        <v>1535</v>
      </c>
      <c r="Y436" s="1" t="s">
        <v>1536</v>
      </c>
      <c r="Z436" s="1" t="s">
        <v>1537</v>
      </c>
      <c r="AA436" s="1" t="s">
        <v>1538</v>
      </c>
      <c r="AB436" s="1" t="s">
        <v>1539</v>
      </c>
      <c r="AC436" s="1" t="s">
        <v>1540</v>
      </c>
      <c r="AD436" s="1" t="s">
        <v>1541</v>
      </c>
      <c r="AE436" s="1" t="s">
        <v>1542</v>
      </c>
      <c r="AF436" s="1" t="s">
        <v>1543</v>
      </c>
      <c r="AG436" s="1" t="s">
        <v>1544</v>
      </c>
      <c r="AH436" s="1" t="s">
        <v>1545</v>
      </c>
      <c r="AI436" s="1" t="s">
        <v>1546</v>
      </c>
      <c r="AJ436" s="1" t="s">
        <v>1547</v>
      </c>
      <c r="AK436" s="1" t="s">
        <v>1548</v>
      </c>
      <c r="AL436" s="1" t="s">
        <v>1549</v>
      </c>
      <c r="AM436" s="1" t="s">
        <v>1550</v>
      </c>
      <c r="AN436" s="1" t="s">
        <v>1551</v>
      </c>
      <c r="AO436" s="1" t="s">
        <v>1552</v>
      </c>
      <c r="AP436" s="1" t="s">
        <v>1553</v>
      </c>
      <c r="AQ436" s="1" t="s">
        <v>1554</v>
      </c>
      <c r="AR436" s="1" t="s">
        <v>1555</v>
      </c>
      <c r="AS436" s="1" t="s">
        <v>1556</v>
      </c>
      <c r="AT436" s="1" t="s">
        <v>1557</v>
      </c>
      <c r="AU436" s="1" t="s">
        <v>1558</v>
      </c>
      <c r="AV436" s="1" t="s">
        <v>1559</v>
      </c>
      <c r="AW436" s="1" t="s">
        <v>1560</v>
      </c>
      <c r="AX436" s="1" t="s">
        <v>1561</v>
      </c>
    </row>
    <row r="437" spans="2:50" ht="15">
      <c r="B437" s="1" t="s">
        <v>73</v>
      </c>
      <c r="C437" s="1" t="s">
        <v>199</v>
      </c>
      <c r="D437" s="1" t="s">
        <v>197</v>
      </c>
      <c r="E437" s="1" t="s">
        <v>272</v>
      </c>
      <c r="F437" s="1" t="s">
        <v>95</v>
      </c>
      <c r="G437" s="1" t="s">
        <v>44</v>
      </c>
      <c r="H437" s="1" t="s">
        <v>280</v>
      </c>
      <c r="I437" s="1" t="s">
        <v>93</v>
      </c>
      <c r="J437" s="1" t="s">
        <v>198</v>
      </c>
      <c r="K437" s="1" t="s">
        <v>199</v>
      </c>
      <c r="L437" s="1" t="s">
        <v>453</v>
      </c>
      <c r="M437" s="1" t="s">
        <v>51</v>
      </c>
      <c r="N437" s="1" t="s">
        <v>44</v>
      </c>
      <c r="O437" s="1" t="s">
        <v>44</v>
      </c>
      <c r="P437" s="1" t="s">
        <v>44</v>
      </c>
      <c r="Q437" s="1" t="s">
        <v>44</v>
      </c>
      <c r="R437" s="1" t="s">
        <v>44</v>
      </c>
      <c r="S437" s="1" t="s">
        <v>52</v>
      </c>
      <c r="T437" s="1" t="s">
        <v>52</v>
      </c>
      <c r="U437" s="3" t="s">
        <v>845</v>
      </c>
      <c r="V437" s="1" t="s">
        <v>107</v>
      </c>
      <c r="W437" s="3" t="s">
        <v>1562</v>
      </c>
      <c r="X437" s="3" t="s">
        <v>1081</v>
      </c>
      <c r="Y437" s="3" t="s">
        <v>853</v>
      </c>
      <c r="Z437" s="1" t="s">
        <v>52</v>
      </c>
      <c r="AA437" s="1" t="s">
        <v>52</v>
      </c>
      <c r="AB437" s="1" t="s">
        <v>52</v>
      </c>
      <c r="AC437" s="2" t="s">
        <v>846</v>
      </c>
      <c r="AD437" s="1" t="s">
        <v>52</v>
      </c>
      <c r="AE437" s="1" t="s">
        <v>52</v>
      </c>
      <c r="AF437" s="1" t="s">
        <v>121</v>
      </c>
      <c r="AG437" s="1" t="s">
        <v>122</v>
      </c>
      <c r="AH437" s="1" t="s">
        <v>122</v>
      </c>
      <c r="AI437" s="9" t="s">
        <v>862</v>
      </c>
      <c r="AJ437" s="1" t="s">
        <v>52</v>
      </c>
      <c r="AK437" s="1" t="s">
        <v>121</v>
      </c>
      <c r="AL437" s="1" t="s">
        <v>52</v>
      </c>
      <c r="AM437" s="2" t="s">
        <v>280</v>
      </c>
      <c r="AN437" s="1" t="s">
        <v>122</v>
      </c>
      <c r="AO437" s="3" t="s">
        <v>107</v>
      </c>
      <c r="AP437" s="13" t="s">
        <v>52</v>
      </c>
      <c r="AQ437" s="13" t="s">
        <v>122</v>
      </c>
      <c r="AR437" s="13" t="s">
        <v>122</v>
      </c>
      <c r="AS437" s="13" t="s">
        <v>122</v>
      </c>
      <c r="AT437" s="13" t="s">
        <v>122</v>
      </c>
      <c r="AU437" s="13" t="s">
        <v>122</v>
      </c>
      <c r="AV437" s="13" t="s">
        <v>122</v>
      </c>
      <c r="AW437" s="13" t="s">
        <v>122</v>
      </c>
      <c r="AX437" s="13" t="s">
        <v>122</v>
      </c>
    </row>
    <row r="438" spans="2:50" ht="15">
      <c r="B438" s="1" t="s">
        <v>74</v>
      </c>
      <c r="AC438" s="15" t="s">
        <v>846</v>
      </c>
      <c r="AM438" s="15" t="s">
        <v>522</v>
      </c>
    </row>
    <row r="439" spans="2:50">
      <c r="B439" s="10" t="s">
        <v>75</v>
      </c>
      <c r="C439" s="10" t="s">
        <v>204</v>
      </c>
      <c r="D439" s="10" t="s">
        <v>202</v>
      </c>
      <c r="E439" s="10" t="s">
        <v>275</v>
      </c>
      <c r="F439" s="10" t="s">
        <v>99</v>
      </c>
      <c r="G439" s="10"/>
      <c r="H439" s="10" t="s">
        <v>395</v>
      </c>
      <c r="I439" s="10" t="s">
        <v>97</v>
      </c>
      <c r="J439" s="10" t="s">
        <v>203</v>
      </c>
      <c r="K439" s="10" t="s">
        <v>204</v>
      </c>
      <c r="L439" s="10" t="s">
        <v>1136</v>
      </c>
      <c r="M439" s="10" t="s">
        <v>100</v>
      </c>
    </row>
    <row r="440" spans="2:50">
      <c r="C440" s="1" t="s">
        <v>2113</v>
      </c>
      <c r="D440" s="1" t="s">
        <v>2114</v>
      </c>
      <c r="E440" s="1" t="s">
        <v>2115</v>
      </c>
      <c r="F440" s="1" t="s">
        <v>2116</v>
      </c>
      <c r="G440" s="1" t="s">
        <v>2117</v>
      </c>
      <c r="H440" s="1" t="s">
        <v>2118</v>
      </c>
      <c r="I440" s="1" t="s">
        <v>2119</v>
      </c>
      <c r="J440" s="1" t="s">
        <v>2120</v>
      </c>
      <c r="K440" s="1" t="s">
        <v>2121</v>
      </c>
      <c r="L440" s="1" t="s">
        <v>2122</v>
      </c>
      <c r="M440" s="1" t="s">
        <v>2123</v>
      </c>
      <c r="N440" s="1" t="s">
        <v>2124</v>
      </c>
      <c r="O440" s="1" t="s">
        <v>2125</v>
      </c>
      <c r="P440" s="1" t="s">
        <v>2126</v>
      </c>
      <c r="Q440" s="1" t="s">
        <v>2127</v>
      </c>
      <c r="R440" s="1" t="s">
        <v>2128</v>
      </c>
      <c r="S440" s="1" t="s">
        <v>2129</v>
      </c>
      <c r="T440" s="1" t="s">
        <v>2130</v>
      </c>
      <c r="U440" s="1" t="s">
        <v>2131</v>
      </c>
      <c r="V440" s="1" t="s">
        <v>2132</v>
      </c>
      <c r="W440" s="1" t="s">
        <v>2133</v>
      </c>
      <c r="X440" s="1" t="s">
        <v>2134</v>
      </c>
      <c r="Y440" s="1" t="s">
        <v>2135</v>
      </c>
      <c r="Z440" s="1" t="s">
        <v>2136</v>
      </c>
      <c r="AA440" s="1" t="s">
        <v>2137</v>
      </c>
      <c r="AB440" s="1" t="s">
        <v>2138</v>
      </c>
      <c r="AC440" s="1" t="s">
        <v>2139</v>
      </c>
      <c r="AD440" s="1" t="s">
        <v>2140</v>
      </c>
      <c r="AE440" s="1" t="s">
        <v>2141</v>
      </c>
      <c r="AF440" s="1" t="s">
        <v>2142</v>
      </c>
      <c r="AG440" s="1" t="s">
        <v>2143</v>
      </c>
      <c r="AH440" s="1" t="s">
        <v>2144</v>
      </c>
      <c r="AI440" s="1" t="s">
        <v>2145</v>
      </c>
      <c r="AJ440" s="1" t="s">
        <v>2146</v>
      </c>
      <c r="AK440" s="1" t="s">
        <v>2147</v>
      </c>
      <c r="AL440" s="1" t="s">
        <v>2148</v>
      </c>
      <c r="AM440" s="1" t="s">
        <v>2149</v>
      </c>
      <c r="AN440" s="1" t="s">
        <v>2150</v>
      </c>
      <c r="AO440" s="1" t="s">
        <v>2151</v>
      </c>
      <c r="AP440" s="1" t="s">
        <v>2152</v>
      </c>
      <c r="AQ440" s="1" t="s">
        <v>2153</v>
      </c>
      <c r="AR440" s="1" t="s">
        <v>2154</v>
      </c>
      <c r="AS440" s="1" t="s">
        <v>2155</v>
      </c>
      <c r="AT440" s="1" t="s">
        <v>2156</v>
      </c>
      <c r="AU440" s="1" t="s">
        <v>2157</v>
      </c>
      <c r="AV440" s="1" t="s">
        <v>2158</v>
      </c>
      <c r="AW440" s="1" t="s">
        <v>2159</v>
      </c>
      <c r="AX440" s="1" t="s">
        <v>2160</v>
      </c>
    </row>
    <row r="441" spans="2:50" ht="15">
      <c r="B441" s="1" t="s">
        <v>73</v>
      </c>
      <c r="C441" s="1" t="s">
        <v>196</v>
      </c>
      <c r="D441" s="1" t="s">
        <v>200</v>
      </c>
      <c r="E441" s="1" t="s">
        <v>272</v>
      </c>
      <c r="F441" s="1" t="s">
        <v>197</v>
      </c>
      <c r="G441" s="1" t="s">
        <v>44</v>
      </c>
      <c r="H441" s="1" t="s">
        <v>280</v>
      </c>
      <c r="I441" s="1" t="s">
        <v>93</v>
      </c>
      <c r="J441" s="1" t="s">
        <v>198</v>
      </c>
      <c r="K441" s="1" t="s">
        <v>199</v>
      </c>
      <c r="L441" s="1" t="s">
        <v>453</v>
      </c>
      <c r="M441" s="1" t="s">
        <v>51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44</v>
      </c>
      <c r="S441" s="1" t="s">
        <v>52</v>
      </c>
      <c r="T441" s="1" t="s">
        <v>52</v>
      </c>
      <c r="U441" s="3" t="s">
        <v>845</v>
      </c>
      <c r="V441" s="1" t="s">
        <v>107</v>
      </c>
      <c r="W441" s="3" t="s">
        <v>891</v>
      </c>
      <c r="X441" s="3" t="s">
        <v>1812</v>
      </c>
      <c r="Y441" s="3" t="s">
        <v>853</v>
      </c>
      <c r="Z441" s="1" t="s">
        <v>52</v>
      </c>
      <c r="AA441" s="1" t="s">
        <v>52</v>
      </c>
      <c r="AB441" s="1" t="s">
        <v>52</v>
      </c>
      <c r="AC441" s="2" t="s">
        <v>239</v>
      </c>
      <c r="AD441" s="1" t="s">
        <v>52</v>
      </c>
      <c r="AE441" s="1" t="s">
        <v>52</v>
      </c>
      <c r="AF441" s="1" t="s">
        <v>121</v>
      </c>
      <c r="AG441" s="1" t="s">
        <v>122</v>
      </c>
      <c r="AH441" s="1" t="s">
        <v>122</v>
      </c>
      <c r="AI441" s="9" t="s">
        <v>862</v>
      </c>
      <c r="AJ441" s="1" t="s">
        <v>52</v>
      </c>
      <c r="AK441" s="1" t="s">
        <v>121</v>
      </c>
      <c r="AL441" s="1" t="s">
        <v>52</v>
      </c>
      <c r="AM441" s="2" t="s">
        <v>42</v>
      </c>
      <c r="AN441" s="1" t="s">
        <v>122</v>
      </c>
      <c r="AO441" s="3" t="s">
        <v>123</v>
      </c>
      <c r="AP441" s="13" t="s">
        <v>52</v>
      </c>
      <c r="AQ441" s="13" t="s">
        <v>122</v>
      </c>
      <c r="AR441" s="13" t="s">
        <v>122</v>
      </c>
      <c r="AS441" s="13" t="s">
        <v>122</v>
      </c>
      <c r="AT441" s="13" t="s">
        <v>122</v>
      </c>
      <c r="AU441" s="13" t="s">
        <v>122</v>
      </c>
      <c r="AV441" s="13" t="s">
        <v>122</v>
      </c>
      <c r="AW441" s="13" t="s">
        <v>122</v>
      </c>
      <c r="AX441" s="13" t="s">
        <v>122</v>
      </c>
    </row>
    <row r="442" spans="2:50" ht="15">
      <c r="B442" s="1" t="s">
        <v>74</v>
      </c>
      <c r="AC442" s="15" t="s">
        <v>239</v>
      </c>
      <c r="AM442" s="15" t="s">
        <v>2161</v>
      </c>
    </row>
    <row r="443" spans="2:50">
      <c r="B443" s="10" t="s">
        <v>75</v>
      </c>
      <c r="C443" s="10" t="s">
        <v>201</v>
      </c>
      <c r="D443" s="10" t="s">
        <v>205</v>
      </c>
      <c r="E443" s="10" t="s">
        <v>275</v>
      </c>
      <c r="F443" s="10" t="s">
        <v>202</v>
      </c>
      <c r="G443" s="10"/>
      <c r="H443" s="10" t="s">
        <v>395</v>
      </c>
      <c r="I443" s="10" t="s">
        <v>97</v>
      </c>
      <c r="J443" s="10" t="s">
        <v>203</v>
      </c>
      <c r="K443" s="10" t="s">
        <v>204</v>
      </c>
      <c r="L443" s="10" t="s">
        <v>1136</v>
      </c>
      <c r="M443" s="10" t="s">
        <v>100</v>
      </c>
    </row>
    <row r="444" spans="2:50">
      <c r="C444" s="1" t="s">
        <v>2162</v>
      </c>
      <c r="D444" s="1" t="s">
        <v>2163</v>
      </c>
      <c r="E444" s="1" t="s">
        <v>2164</v>
      </c>
      <c r="F444" s="1" t="s">
        <v>2165</v>
      </c>
      <c r="G444" s="1" t="s">
        <v>2166</v>
      </c>
      <c r="H444" s="1" t="s">
        <v>2167</v>
      </c>
      <c r="I444" s="1" t="s">
        <v>2168</v>
      </c>
      <c r="J444" s="1" t="s">
        <v>2169</v>
      </c>
      <c r="K444" s="1" t="s">
        <v>2170</v>
      </c>
      <c r="L444" s="1" t="s">
        <v>2171</v>
      </c>
      <c r="M444" s="1" t="s">
        <v>2172</v>
      </c>
      <c r="N444" s="1" t="s">
        <v>2173</v>
      </c>
      <c r="O444" s="1" t="s">
        <v>2174</v>
      </c>
      <c r="P444" s="1" t="s">
        <v>2175</v>
      </c>
      <c r="Q444" s="1" t="s">
        <v>2176</v>
      </c>
      <c r="R444" s="1" t="s">
        <v>2177</v>
      </c>
      <c r="S444" s="1" t="s">
        <v>2178</v>
      </c>
      <c r="T444" s="1" t="s">
        <v>2179</v>
      </c>
      <c r="U444" s="1" t="s">
        <v>2180</v>
      </c>
      <c r="V444" s="1" t="s">
        <v>2181</v>
      </c>
      <c r="W444" s="1" t="s">
        <v>2182</v>
      </c>
      <c r="X444" s="1" t="s">
        <v>2183</v>
      </c>
      <c r="Y444" s="1" t="s">
        <v>2184</v>
      </c>
      <c r="Z444" s="1" t="s">
        <v>2185</v>
      </c>
      <c r="AA444" s="1" t="s">
        <v>2186</v>
      </c>
      <c r="AB444" s="1" t="s">
        <v>2187</v>
      </c>
      <c r="AC444" s="1" t="s">
        <v>2188</v>
      </c>
      <c r="AD444" s="1" t="s">
        <v>2189</v>
      </c>
      <c r="AE444" s="1" t="s">
        <v>2190</v>
      </c>
      <c r="AF444" s="1" t="s">
        <v>2191</v>
      </c>
      <c r="AG444" s="1" t="s">
        <v>2192</v>
      </c>
      <c r="AH444" s="1" t="s">
        <v>2193</v>
      </c>
      <c r="AI444" s="1" t="s">
        <v>2194</v>
      </c>
      <c r="AJ444" s="1" t="s">
        <v>2195</v>
      </c>
      <c r="AK444" s="1" t="s">
        <v>2196</v>
      </c>
      <c r="AL444" s="1" t="s">
        <v>2197</v>
      </c>
      <c r="AM444" s="1" t="s">
        <v>2198</v>
      </c>
      <c r="AN444" s="1" t="s">
        <v>2199</v>
      </c>
      <c r="AO444" s="1" t="s">
        <v>2200</v>
      </c>
      <c r="AP444" s="1" t="s">
        <v>2201</v>
      </c>
      <c r="AQ444" s="1" t="s">
        <v>2202</v>
      </c>
      <c r="AR444" s="1" t="s">
        <v>2203</v>
      </c>
      <c r="AS444" s="1" t="s">
        <v>2204</v>
      </c>
      <c r="AT444" s="1" t="s">
        <v>2205</v>
      </c>
      <c r="AU444" s="1" t="s">
        <v>2206</v>
      </c>
      <c r="AV444" s="1" t="s">
        <v>2207</v>
      </c>
      <c r="AW444" s="1" t="s">
        <v>2208</v>
      </c>
      <c r="AX444" s="1" t="s">
        <v>2209</v>
      </c>
    </row>
    <row r="445" spans="2:50" ht="15">
      <c r="B445" s="1" t="s">
        <v>73</v>
      </c>
      <c r="C445" s="1" t="s">
        <v>92</v>
      </c>
      <c r="D445" s="1" t="s">
        <v>43</v>
      </c>
      <c r="E445" s="1" t="s">
        <v>196</v>
      </c>
      <c r="F445" s="1" t="s">
        <v>273</v>
      </c>
      <c r="G445" s="1" t="s">
        <v>453</v>
      </c>
      <c r="H445" s="1" t="s">
        <v>44</v>
      </c>
      <c r="I445" s="1" t="s">
        <v>280</v>
      </c>
      <c r="J445" s="1" t="s">
        <v>93</v>
      </c>
      <c r="K445" s="1" t="s">
        <v>198</v>
      </c>
      <c r="L445" s="1" t="s">
        <v>199</v>
      </c>
      <c r="M445" s="1" t="s">
        <v>453</v>
      </c>
      <c r="N445" s="1" t="s">
        <v>51</v>
      </c>
      <c r="O445" s="1" t="s">
        <v>44</v>
      </c>
      <c r="P445" s="1" t="s">
        <v>44</v>
      </c>
      <c r="Q445" s="1" t="s">
        <v>44</v>
      </c>
      <c r="R445" s="1" t="s">
        <v>44</v>
      </c>
      <c r="S445" s="1" t="s">
        <v>52</v>
      </c>
      <c r="T445" s="1" t="s">
        <v>52</v>
      </c>
      <c r="U445" s="3" t="s">
        <v>845</v>
      </c>
      <c r="V445" s="1" t="s">
        <v>107</v>
      </c>
      <c r="W445" s="3" t="s">
        <v>271</v>
      </c>
      <c r="X445" s="3" t="s">
        <v>1812</v>
      </c>
      <c r="Y445" s="3" t="s">
        <v>853</v>
      </c>
      <c r="Z445" s="1" t="s">
        <v>52</v>
      </c>
      <c r="AA445" s="1" t="s">
        <v>52</v>
      </c>
      <c r="AB445" s="1" t="s">
        <v>52</v>
      </c>
      <c r="AC445" s="15" t="s">
        <v>109</v>
      </c>
      <c r="AD445" s="1" t="s">
        <v>52</v>
      </c>
      <c r="AE445" s="1" t="s">
        <v>52</v>
      </c>
      <c r="AF445" s="1" t="s">
        <v>121</v>
      </c>
      <c r="AG445" s="1" t="s">
        <v>122</v>
      </c>
      <c r="AH445" s="1" t="s">
        <v>122</v>
      </c>
      <c r="AI445" s="9" t="s">
        <v>862</v>
      </c>
      <c r="AJ445" s="1" t="s">
        <v>52</v>
      </c>
      <c r="AK445" s="1" t="s">
        <v>121</v>
      </c>
      <c r="AL445" s="1" t="s">
        <v>52</v>
      </c>
      <c r="AM445" s="15" t="s">
        <v>1341</v>
      </c>
      <c r="AN445" s="1" t="s">
        <v>122</v>
      </c>
      <c r="AO445" s="3" t="s">
        <v>506</v>
      </c>
      <c r="AP445" s="13" t="s">
        <v>52</v>
      </c>
      <c r="AQ445" s="13" t="s">
        <v>122</v>
      </c>
      <c r="AR445" s="13" t="s">
        <v>122</v>
      </c>
      <c r="AS445" s="13" t="s">
        <v>122</v>
      </c>
      <c r="AT445" s="13" t="s">
        <v>122</v>
      </c>
      <c r="AU445" s="13" t="s">
        <v>122</v>
      </c>
      <c r="AV445" s="13" t="s">
        <v>122</v>
      </c>
      <c r="AW445" s="13" t="s">
        <v>122</v>
      </c>
      <c r="AX445" s="13" t="s">
        <v>122</v>
      </c>
    </row>
    <row r="446" spans="2:50" ht="15">
      <c r="B446" s="1" t="s">
        <v>74</v>
      </c>
      <c r="AC446" s="15"/>
      <c r="AM446" s="15"/>
    </row>
    <row r="447" spans="2:50">
      <c r="B447" s="10" t="s">
        <v>75</v>
      </c>
      <c r="C447" s="10" t="s">
        <v>96</v>
      </c>
      <c r="D447" s="10" t="s">
        <v>66</v>
      </c>
      <c r="E447" s="10" t="s">
        <v>201</v>
      </c>
      <c r="F447" s="10" t="s">
        <v>276</v>
      </c>
      <c r="G447" s="10" t="s">
        <v>1136</v>
      </c>
      <c r="H447" s="10"/>
      <c r="I447" s="10" t="s">
        <v>395</v>
      </c>
      <c r="J447" s="10" t="s">
        <v>97</v>
      </c>
      <c r="K447" s="10" t="s">
        <v>203</v>
      </c>
      <c r="L447" s="10" t="s">
        <v>204</v>
      </c>
      <c r="M447" s="10" t="s">
        <v>1136</v>
      </c>
      <c r="N447" s="10" t="s">
        <v>100</v>
      </c>
    </row>
    <row r="448" spans="2:50">
      <c r="C448" s="1" t="s">
        <v>2210</v>
      </c>
      <c r="D448" s="1" t="s">
        <v>2211</v>
      </c>
      <c r="E448" s="1" t="s">
        <v>2212</v>
      </c>
      <c r="F448" s="1" t="s">
        <v>2213</v>
      </c>
      <c r="G448" s="1" t="s">
        <v>2214</v>
      </c>
      <c r="H448" s="1" t="s">
        <v>2215</v>
      </c>
      <c r="I448" s="1" t="s">
        <v>2216</v>
      </c>
      <c r="J448" s="1" t="s">
        <v>2217</v>
      </c>
      <c r="K448" s="1" t="s">
        <v>2218</v>
      </c>
      <c r="L448" s="1" t="s">
        <v>2219</v>
      </c>
      <c r="M448" s="1" t="s">
        <v>2220</v>
      </c>
      <c r="N448" s="1" t="s">
        <v>2221</v>
      </c>
      <c r="O448" s="1" t="s">
        <v>2222</v>
      </c>
      <c r="P448" s="1" t="s">
        <v>2223</v>
      </c>
      <c r="Q448" s="1" t="s">
        <v>2224</v>
      </c>
      <c r="R448" s="1" t="s">
        <v>2225</v>
      </c>
      <c r="S448" s="1" t="s">
        <v>2226</v>
      </c>
      <c r="T448" s="1" t="s">
        <v>2227</v>
      </c>
      <c r="U448" s="1" t="s">
        <v>2228</v>
      </c>
      <c r="V448" s="1" t="s">
        <v>2229</v>
      </c>
      <c r="W448" s="1" t="s">
        <v>2230</v>
      </c>
      <c r="X448" s="1" t="s">
        <v>2231</v>
      </c>
      <c r="Y448" s="1" t="s">
        <v>2232</v>
      </c>
      <c r="Z448" s="1" t="s">
        <v>2233</v>
      </c>
      <c r="AA448" s="1" t="s">
        <v>2234</v>
      </c>
      <c r="AB448" s="1" t="s">
        <v>2235</v>
      </c>
      <c r="AC448" s="1" t="s">
        <v>2236</v>
      </c>
      <c r="AD448" s="1" t="s">
        <v>2237</v>
      </c>
      <c r="AE448" s="1" t="s">
        <v>2238</v>
      </c>
      <c r="AF448" s="1" t="s">
        <v>2239</v>
      </c>
      <c r="AG448" s="1" t="s">
        <v>2240</v>
      </c>
      <c r="AH448" s="1" t="s">
        <v>2241</v>
      </c>
      <c r="AI448" s="1" t="s">
        <v>2242</v>
      </c>
      <c r="AJ448" s="1" t="s">
        <v>2243</v>
      </c>
      <c r="AK448" s="1" t="s">
        <v>2244</v>
      </c>
      <c r="AL448" s="1" t="s">
        <v>2245</v>
      </c>
      <c r="AM448" s="1" t="s">
        <v>2246</v>
      </c>
      <c r="AN448" s="1" t="s">
        <v>2247</v>
      </c>
      <c r="AO448" s="1" t="s">
        <v>2248</v>
      </c>
      <c r="AP448" s="1" t="s">
        <v>2249</v>
      </c>
      <c r="AQ448" s="1" t="s">
        <v>2250</v>
      </c>
      <c r="AR448" s="1" t="s">
        <v>2251</v>
      </c>
      <c r="AS448" s="1" t="s">
        <v>2252</v>
      </c>
      <c r="AT448" s="1" t="s">
        <v>2253</v>
      </c>
      <c r="AU448" s="1" t="s">
        <v>2254</v>
      </c>
      <c r="AV448" s="1" t="s">
        <v>2255</v>
      </c>
      <c r="AW448" s="1" t="s">
        <v>2256</v>
      </c>
      <c r="AX448" s="1" t="s">
        <v>2257</v>
      </c>
    </row>
    <row r="449" spans="2:50" ht="15">
      <c r="B449" s="1" t="s">
        <v>73</v>
      </c>
      <c r="C449" s="1" t="s">
        <v>94</v>
      </c>
      <c r="D449" s="1" t="s">
        <v>397</v>
      </c>
      <c r="E449" s="1" t="s">
        <v>280</v>
      </c>
      <c r="F449" s="1" t="s">
        <v>273</v>
      </c>
      <c r="G449" s="1" t="s">
        <v>2263</v>
      </c>
      <c r="H449" s="1" t="s">
        <v>281</v>
      </c>
      <c r="I449" s="1" t="s">
        <v>2264</v>
      </c>
      <c r="J449" s="1" t="s">
        <v>44</v>
      </c>
      <c r="K449" s="1" t="s">
        <v>280</v>
      </c>
      <c r="L449" s="1" t="s">
        <v>93</v>
      </c>
      <c r="M449" s="1" t="s">
        <v>198</v>
      </c>
      <c r="N449" s="1" t="s">
        <v>199</v>
      </c>
      <c r="O449" s="1" t="s">
        <v>453</v>
      </c>
      <c r="P449" s="1" t="s">
        <v>51</v>
      </c>
      <c r="Q449" s="1" t="s">
        <v>44</v>
      </c>
      <c r="R449" s="1" t="s">
        <v>44</v>
      </c>
      <c r="S449" s="1" t="s">
        <v>52</v>
      </c>
      <c r="T449" s="1" t="s">
        <v>52</v>
      </c>
      <c r="U449" s="3" t="s">
        <v>845</v>
      </c>
      <c r="V449" s="1" t="s">
        <v>107</v>
      </c>
      <c r="W449" s="3" t="s">
        <v>2265</v>
      </c>
      <c r="X449" s="3" t="s">
        <v>1812</v>
      </c>
      <c r="Y449" s="3" t="s">
        <v>853</v>
      </c>
      <c r="Z449" s="1" t="s">
        <v>52</v>
      </c>
      <c r="AA449" s="1" t="s">
        <v>52</v>
      </c>
      <c r="AB449" s="1" t="s">
        <v>52</v>
      </c>
      <c r="AC449" s="15" t="s">
        <v>892</v>
      </c>
      <c r="AD449" s="1" t="s">
        <v>52</v>
      </c>
      <c r="AE449" s="1" t="s">
        <v>52</v>
      </c>
      <c r="AF449" s="1" t="s">
        <v>121</v>
      </c>
      <c r="AG449" s="1" t="s">
        <v>122</v>
      </c>
      <c r="AH449" s="1" t="s">
        <v>122</v>
      </c>
      <c r="AI449" s="9" t="s">
        <v>862</v>
      </c>
      <c r="AJ449" s="1" t="s">
        <v>52</v>
      </c>
      <c r="AK449" s="1" t="s">
        <v>121</v>
      </c>
      <c r="AL449" s="1" t="s">
        <v>52</v>
      </c>
      <c r="AM449" s="15" t="s">
        <v>280</v>
      </c>
      <c r="AN449" s="1" t="s">
        <v>122</v>
      </c>
      <c r="AO449" s="3" t="s">
        <v>54</v>
      </c>
      <c r="AP449" s="13" t="s">
        <v>52</v>
      </c>
      <c r="AQ449" s="13" t="s">
        <v>122</v>
      </c>
      <c r="AR449" s="13" t="s">
        <v>122</v>
      </c>
      <c r="AS449" s="13" t="s">
        <v>122</v>
      </c>
      <c r="AT449" s="13" t="s">
        <v>122</v>
      </c>
      <c r="AU449" s="13" t="s">
        <v>122</v>
      </c>
      <c r="AV449" s="13" t="s">
        <v>122</v>
      </c>
      <c r="AW449" s="13" t="s">
        <v>122</v>
      </c>
      <c r="AX449" s="13" t="s">
        <v>122</v>
      </c>
    </row>
    <row r="450" spans="2:50" ht="15">
      <c r="B450" s="1" t="s">
        <v>74</v>
      </c>
      <c r="AC450" s="15"/>
      <c r="AM450" s="15"/>
    </row>
    <row r="451" spans="2:50" ht="15">
      <c r="B451" s="10" t="s">
        <v>75</v>
      </c>
      <c r="C451" s="21" t="s">
        <v>98</v>
      </c>
      <c r="D451" s="21" t="s">
        <v>394</v>
      </c>
      <c r="E451" s="21" t="s">
        <v>395</v>
      </c>
      <c r="F451" s="21" t="s">
        <v>276</v>
      </c>
      <c r="G451" s="21" t="s">
        <v>2258</v>
      </c>
      <c r="H451" s="21" t="s">
        <v>2259</v>
      </c>
      <c r="I451" s="21" t="s">
        <v>2260</v>
      </c>
      <c r="J451" s="10"/>
      <c r="K451" s="10" t="s">
        <v>395</v>
      </c>
      <c r="L451" s="10" t="s">
        <v>97</v>
      </c>
      <c r="M451" s="10" t="s">
        <v>203</v>
      </c>
      <c r="N451" s="10" t="s">
        <v>204</v>
      </c>
      <c r="O451" s="10" t="s">
        <v>1136</v>
      </c>
      <c r="P451" s="10" t="s">
        <v>100</v>
      </c>
    </row>
    <row r="452" spans="2:50">
      <c r="C452" s="1" t="s">
        <v>2267</v>
      </c>
      <c r="D452" s="1" t="s">
        <v>2268</v>
      </c>
      <c r="E452" s="1" t="s">
        <v>2269</v>
      </c>
      <c r="F452" s="1" t="s">
        <v>2270</v>
      </c>
      <c r="G452" s="1" t="s">
        <v>2271</v>
      </c>
      <c r="H452" s="1" t="s">
        <v>2272</v>
      </c>
      <c r="I452" s="1" t="s">
        <v>2273</v>
      </c>
      <c r="J452" s="1" t="s">
        <v>2274</v>
      </c>
      <c r="K452" s="1" t="s">
        <v>2275</v>
      </c>
      <c r="L452" s="1" t="s">
        <v>2276</v>
      </c>
      <c r="M452" s="1" t="s">
        <v>2277</v>
      </c>
      <c r="N452" s="1" t="s">
        <v>2278</v>
      </c>
      <c r="O452" s="1" t="s">
        <v>2279</v>
      </c>
      <c r="P452" s="1" t="s">
        <v>2280</v>
      </c>
      <c r="Q452" s="1" t="s">
        <v>2281</v>
      </c>
      <c r="R452" s="1" t="s">
        <v>2282</v>
      </c>
      <c r="S452" s="1" t="s">
        <v>2283</v>
      </c>
      <c r="T452" s="1" t="s">
        <v>2284</v>
      </c>
      <c r="U452" s="1" t="s">
        <v>2285</v>
      </c>
      <c r="V452" s="1" t="s">
        <v>2286</v>
      </c>
      <c r="W452" s="1" t="s">
        <v>2287</v>
      </c>
      <c r="X452" s="1" t="s">
        <v>2288</v>
      </c>
      <c r="Y452" s="1" t="s">
        <v>2289</v>
      </c>
      <c r="Z452" s="1" t="s">
        <v>2290</v>
      </c>
      <c r="AA452" s="1" t="s">
        <v>2291</v>
      </c>
      <c r="AB452" s="1" t="s">
        <v>2292</v>
      </c>
      <c r="AC452" s="1" t="s">
        <v>2293</v>
      </c>
      <c r="AD452" s="1" t="s">
        <v>2294</v>
      </c>
      <c r="AE452" s="1" t="s">
        <v>2295</v>
      </c>
      <c r="AF452" s="1" t="s">
        <v>2296</v>
      </c>
      <c r="AG452" s="1" t="s">
        <v>2297</v>
      </c>
      <c r="AH452" s="1" t="s">
        <v>2298</v>
      </c>
      <c r="AI452" s="1" t="s">
        <v>2299</v>
      </c>
      <c r="AJ452" s="1" t="s">
        <v>2300</v>
      </c>
      <c r="AK452" s="1" t="s">
        <v>2301</v>
      </c>
      <c r="AL452" s="1" t="s">
        <v>2302</v>
      </c>
      <c r="AM452" s="1" t="s">
        <v>2303</v>
      </c>
      <c r="AN452" s="1" t="s">
        <v>2304</v>
      </c>
      <c r="AO452" s="1" t="s">
        <v>2305</v>
      </c>
      <c r="AP452" s="1" t="s">
        <v>2306</v>
      </c>
      <c r="AQ452" s="1" t="s">
        <v>2307</v>
      </c>
      <c r="AR452" s="1" t="s">
        <v>2308</v>
      </c>
      <c r="AS452" s="1" t="s">
        <v>2309</v>
      </c>
      <c r="AT452" s="1" t="s">
        <v>2310</v>
      </c>
      <c r="AU452" s="1" t="s">
        <v>2311</v>
      </c>
      <c r="AV452" s="1" t="s">
        <v>2312</v>
      </c>
      <c r="AW452" s="1" t="s">
        <v>2313</v>
      </c>
      <c r="AX452" s="1" t="s">
        <v>2314</v>
      </c>
    </row>
    <row r="453" spans="2:50" ht="15">
      <c r="B453" s="1" t="s">
        <v>73</v>
      </c>
      <c r="C453" s="1" t="s">
        <v>453</v>
      </c>
      <c r="D453" s="1" t="s">
        <v>93</v>
      </c>
      <c r="E453" s="1" t="s">
        <v>42</v>
      </c>
      <c r="F453" s="1" t="s">
        <v>49</v>
      </c>
      <c r="G453" s="1" t="s">
        <v>397</v>
      </c>
      <c r="H453" s="1" t="s">
        <v>44</v>
      </c>
      <c r="I453" s="1" t="s">
        <v>329</v>
      </c>
      <c r="J453" s="1" t="s">
        <v>330</v>
      </c>
      <c r="K453" s="1" t="s">
        <v>2315</v>
      </c>
      <c r="L453" s="1" t="s">
        <v>44</v>
      </c>
      <c r="M453" s="1" t="s">
        <v>280</v>
      </c>
      <c r="N453" s="1" t="s">
        <v>93</v>
      </c>
      <c r="O453" s="1" t="s">
        <v>198</v>
      </c>
      <c r="P453" s="1" t="s">
        <v>199</v>
      </c>
      <c r="Q453" s="1" t="s">
        <v>453</v>
      </c>
      <c r="R453" s="1" t="s">
        <v>51</v>
      </c>
      <c r="S453" s="1" t="s">
        <v>52</v>
      </c>
      <c r="T453" s="1" t="s">
        <v>52</v>
      </c>
      <c r="U453" s="3" t="s">
        <v>845</v>
      </c>
      <c r="V453" s="1" t="s">
        <v>107</v>
      </c>
      <c r="W453" s="3" t="s">
        <v>2317</v>
      </c>
      <c r="X453" s="3" t="s">
        <v>1812</v>
      </c>
      <c r="Y453" s="3" t="s">
        <v>853</v>
      </c>
      <c r="Z453" s="1" t="s">
        <v>52</v>
      </c>
      <c r="AA453" s="1" t="s">
        <v>52</v>
      </c>
      <c r="AB453" s="1" t="s">
        <v>52</v>
      </c>
      <c r="AC453" s="15" t="s">
        <v>54</v>
      </c>
      <c r="AD453" s="1" t="s">
        <v>52</v>
      </c>
      <c r="AE453" s="1" t="s">
        <v>52</v>
      </c>
      <c r="AF453" s="1" t="s">
        <v>121</v>
      </c>
      <c r="AG453" s="1" t="s">
        <v>122</v>
      </c>
      <c r="AH453" s="1" t="s">
        <v>122</v>
      </c>
      <c r="AI453" s="9" t="s">
        <v>862</v>
      </c>
      <c r="AJ453" s="1" t="s">
        <v>52</v>
      </c>
      <c r="AK453" s="1" t="s">
        <v>121</v>
      </c>
      <c r="AL453" s="1" t="s">
        <v>52</v>
      </c>
      <c r="AM453" s="15" t="s">
        <v>42</v>
      </c>
      <c r="AN453" s="1" t="s">
        <v>122</v>
      </c>
      <c r="AO453" s="3" t="s">
        <v>506</v>
      </c>
      <c r="AP453" s="13" t="s">
        <v>52</v>
      </c>
      <c r="AQ453" s="13" t="s">
        <v>122</v>
      </c>
      <c r="AR453" s="13" t="s">
        <v>122</v>
      </c>
      <c r="AS453" s="13" t="s">
        <v>122</v>
      </c>
      <c r="AT453" s="13" t="s">
        <v>122</v>
      </c>
      <c r="AU453" s="13" t="s">
        <v>122</v>
      </c>
      <c r="AV453" s="13" t="s">
        <v>122</v>
      </c>
      <c r="AW453" s="13" t="s">
        <v>122</v>
      </c>
      <c r="AX453" s="13" t="s">
        <v>122</v>
      </c>
    </row>
    <row r="454" spans="2:50" ht="15">
      <c r="B454" s="1" t="s">
        <v>74</v>
      </c>
      <c r="AC454" s="15"/>
      <c r="AM454" s="15"/>
    </row>
    <row r="455" spans="2:50">
      <c r="B455" s="10" t="s">
        <v>75</v>
      </c>
      <c r="C455" s="25" t="s">
        <v>1136</v>
      </c>
      <c r="D455" s="25" t="s">
        <v>97</v>
      </c>
      <c r="E455" s="25" t="s">
        <v>65</v>
      </c>
      <c r="F455" s="25" t="s">
        <v>70</v>
      </c>
      <c r="G455" s="25" t="s">
        <v>394</v>
      </c>
      <c r="H455" s="26" t="s">
        <v>336</v>
      </c>
      <c r="I455" s="25" t="s">
        <v>335</v>
      </c>
      <c r="J455" s="10" t="s">
        <v>2316</v>
      </c>
      <c r="K455" s="10"/>
      <c r="L455" s="10"/>
      <c r="M455" s="10" t="s">
        <v>395</v>
      </c>
      <c r="N455" s="10" t="s">
        <v>97</v>
      </c>
      <c r="O455" s="10" t="s">
        <v>203</v>
      </c>
      <c r="P455" s="10" t="s">
        <v>204</v>
      </c>
      <c r="Q455" s="10" t="s">
        <v>1136</v>
      </c>
      <c r="R455" s="10" t="s">
        <v>100</v>
      </c>
    </row>
    <row r="456" spans="2:50">
      <c r="C456" s="1" t="s">
        <v>2320</v>
      </c>
      <c r="D456" s="1" t="s">
        <v>2321</v>
      </c>
      <c r="E456" s="1" t="s">
        <v>2322</v>
      </c>
      <c r="F456" s="1" t="s">
        <v>2323</v>
      </c>
      <c r="G456" s="1" t="s">
        <v>2324</v>
      </c>
      <c r="H456" s="1" t="s">
        <v>2325</v>
      </c>
      <c r="I456" s="1" t="s">
        <v>2326</v>
      </c>
      <c r="J456" s="1" t="s">
        <v>2327</v>
      </c>
      <c r="K456" s="1" t="s">
        <v>2328</v>
      </c>
      <c r="L456" s="1" t="s">
        <v>2329</v>
      </c>
      <c r="M456" s="1" t="s">
        <v>2330</v>
      </c>
      <c r="N456" s="1" t="s">
        <v>2331</v>
      </c>
      <c r="O456" s="1" t="s">
        <v>2332</v>
      </c>
      <c r="P456" s="1" t="s">
        <v>2333</v>
      </c>
      <c r="Q456" s="1" t="s">
        <v>2334</v>
      </c>
      <c r="R456" s="1" t="s">
        <v>2335</v>
      </c>
      <c r="S456" s="1" t="s">
        <v>2336</v>
      </c>
      <c r="T456" s="1" t="s">
        <v>2337</v>
      </c>
      <c r="U456" s="1" t="s">
        <v>2338</v>
      </c>
      <c r="V456" s="1" t="s">
        <v>2339</v>
      </c>
      <c r="W456" s="1" t="s">
        <v>2340</v>
      </c>
      <c r="X456" s="1" t="s">
        <v>2341</v>
      </c>
      <c r="Y456" s="1" t="s">
        <v>2342</v>
      </c>
      <c r="Z456" s="1" t="s">
        <v>2343</v>
      </c>
      <c r="AA456" s="1" t="s">
        <v>2344</v>
      </c>
      <c r="AB456" s="1" t="s">
        <v>2345</v>
      </c>
      <c r="AC456" s="1" t="s">
        <v>2346</v>
      </c>
      <c r="AD456" s="1" t="s">
        <v>2347</v>
      </c>
      <c r="AE456" s="1" t="s">
        <v>2348</v>
      </c>
      <c r="AF456" s="1" t="s">
        <v>2351</v>
      </c>
      <c r="AG456" s="1" t="s">
        <v>2352</v>
      </c>
      <c r="AH456" s="1" t="s">
        <v>2353</v>
      </c>
      <c r="AI456" s="1" t="s">
        <v>2354</v>
      </c>
      <c r="AJ456" s="1" t="s">
        <v>2355</v>
      </c>
      <c r="AK456" s="1" t="s">
        <v>2356</v>
      </c>
      <c r="AL456" s="1" t="s">
        <v>2349</v>
      </c>
      <c r="AM456" s="1" t="s">
        <v>2350</v>
      </c>
      <c r="AN456" s="1" t="s">
        <v>2357</v>
      </c>
      <c r="AO456" s="1" t="s">
        <v>2358</v>
      </c>
      <c r="AP456" s="1" t="s">
        <v>2359</v>
      </c>
      <c r="AQ456" s="1" t="s">
        <v>2360</v>
      </c>
      <c r="AR456" s="1" t="s">
        <v>2361</v>
      </c>
      <c r="AS456" s="1" t="s">
        <v>2362</v>
      </c>
      <c r="AT456" s="1" t="s">
        <v>2363</v>
      </c>
      <c r="AU456" s="1" t="s">
        <v>2364</v>
      </c>
      <c r="AV456" s="1" t="s">
        <v>2368</v>
      </c>
      <c r="AW456" s="1" t="s">
        <v>2369</v>
      </c>
      <c r="AX456" s="1" t="s">
        <v>2370</v>
      </c>
    </row>
    <row r="457" spans="2:50" ht="15">
      <c r="B457" s="1" t="s">
        <v>73</v>
      </c>
      <c r="C457" s="1" t="s">
        <v>95</v>
      </c>
      <c r="D457" s="1" t="s">
        <v>200</v>
      </c>
      <c r="E457" s="1" t="s">
        <v>94</v>
      </c>
      <c r="F457" s="1" t="s">
        <v>453</v>
      </c>
      <c r="G457" s="1" t="s">
        <v>44</v>
      </c>
      <c r="H457" s="1" t="s">
        <v>280</v>
      </c>
      <c r="I457" s="1" t="s">
        <v>93</v>
      </c>
      <c r="J457" s="1" t="s">
        <v>198</v>
      </c>
      <c r="K457" s="1" t="s">
        <v>199</v>
      </c>
      <c r="L457" s="1" t="s">
        <v>453</v>
      </c>
      <c r="M457" s="1" t="s">
        <v>51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44</v>
      </c>
      <c r="S457" s="1" t="s">
        <v>52</v>
      </c>
      <c r="T457" s="1" t="s">
        <v>52</v>
      </c>
      <c r="U457" s="3" t="s">
        <v>845</v>
      </c>
      <c r="V457" s="1" t="s">
        <v>107</v>
      </c>
      <c r="W457" s="3" t="s">
        <v>2371</v>
      </c>
      <c r="X457" s="3" t="s">
        <v>1812</v>
      </c>
      <c r="Y457" s="3" t="s">
        <v>853</v>
      </c>
      <c r="Z457" s="1" t="s">
        <v>52</v>
      </c>
      <c r="AA457" s="1" t="s">
        <v>52</v>
      </c>
      <c r="AB457" s="1" t="s">
        <v>52</v>
      </c>
      <c r="AC457" s="15" t="s">
        <v>756</v>
      </c>
      <c r="AD457" s="1" t="s">
        <v>52</v>
      </c>
      <c r="AE457" s="1" t="s">
        <v>52</v>
      </c>
      <c r="AF457" s="1" t="s">
        <v>121</v>
      </c>
      <c r="AG457" s="1" t="s">
        <v>122</v>
      </c>
      <c r="AH457" s="1" t="s">
        <v>122</v>
      </c>
      <c r="AI457" s="9" t="s">
        <v>862</v>
      </c>
      <c r="AJ457" s="1" t="s">
        <v>52</v>
      </c>
      <c r="AK457" s="1" t="s">
        <v>121</v>
      </c>
      <c r="AL457" s="1" t="s">
        <v>52</v>
      </c>
      <c r="AM457" s="15" t="s">
        <v>271</v>
      </c>
      <c r="AN457" s="1" t="s">
        <v>122</v>
      </c>
      <c r="AO457" s="3" t="s">
        <v>54</v>
      </c>
      <c r="AP457" s="13" t="s">
        <v>52</v>
      </c>
      <c r="AQ457" s="13" t="s">
        <v>122</v>
      </c>
      <c r="AR457" s="13" t="s">
        <v>122</v>
      </c>
      <c r="AS457" s="13" t="s">
        <v>122</v>
      </c>
      <c r="AT457" s="13" t="s">
        <v>122</v>
      </c>
      <c r="AU457" s="13" t="s">
        <v>122</v>
      </c>
      <c r="AV457" s="13" t="s">
        <v>122</v>
      </c>
      <c r="AW457" s="13" t="s">
        <v>122</v>
      </c>
      <c r="AX457" s="13" t="s">
        <v>122</v>
      </c>
    </row>
    <row r="458" spans="2:50" ht="15">
      <c r="B458" s="1" t="s">
        <v>74</v>
      </c>
      <c r="AC458" s="15"/>
      <c r="AM458" s="15"/>
    </row>
    <row r="459" spans="2:50">
      <c r="B459" s="10" t="s">
        <v>75</v>
      </c>
      <c r="C459" s="25" t="s">
        <v>99</v>
      </c>
      <c r="D459" s="25" t="s">
        <v>205</v>
      </c>
      <c r="E459" s="25" t="s">
        <v>98</v>
      </c>
      <c r="F459" s="25" t="s">
        <v>1136</v>
      </c>
      <c r="G459" s="25"/>
      <c r="H459" s="10" t="s">
        <v>395</v>
      </c>
      <c r="I459" s="10" t="s">
        <v>97</v>
      </c>
      <c r="J459" s="10" t="s">
        <v>203</v>
      </c>
      <c r="K459" s="10" t="s">
        <v>204</v>
      </c>
      <c r="L459" s="10" t="s">
        <v>1136</v>
      </c>
      <c r="M459" s="10" t="s">
        <v>100</v>
      </c>
    </row>
    <row r="460" spans="2:50">
      <c r="C460" s="1" t="s">
        <v>2372</v>
      </c>
      <c r="D460" s="1" t="s">
        <v>2373</v>
      </c>
      <c r="E460" s="1" t="s">
        <v>2374</v>
      </c>
      <c r="F460" s="1" t="s">
        <v>2365</v>
      </c>
      <c r="G460" s="1" t="s">
        <v>2366</v>
      </c>
      <c r="H460" s="1" t="s">
        <v>2367</v>
      </c>
      <c r="I460" s="1" t="s">
        <v>2375</v>
      </c>
      <c r="J460" s="1" t="s">
        <v>2376</v>
      </c>
      <c r="K460" s="1" t="s">
        <v>2377</v>
      </c>
      <c r="L460" s="1" t="s">
        <v>2378</v>
      </c>
      <c r="M460" s="1" t="s">
        <v>2379</v>
      </c>
      <c r="N460" s="1" t="s">
        <v>2380</v>
      </c>
      <c r="O460" s="1" t="s">
        <v>2381</v>
      </c>
      <c r="P460" s="1" t="s">
        <v>2382</v>
      </c>
      <c r="Q460" s="1" t="s">
        <v>2383</v>
      </c>
      <c r="R460" s="1" t="s">
        <v>2384</v>
      </c>
      <c r="S460" s="1" t="s">
        <v>2385</v>
      </c>
      <c r="T460" s="1" t="s">
        <v>2386</v>
      </c>
      <c r="U460" s="1" t="s">
        <v>2387</v>
      </c>
      <c r="V460" s="1" t="s">
        <v>2388</v>
      </c>
      <c r="W460" s="1" t="s">
        <v>2389</v>
      </c>
      <c r="X460" s="1" t="s">
        <v>2390</v>
      </c>
      <c r="Y460" s="1" t="s">
        <v>2391</v>
      </c>
      <c r="Z460" s="1" t="s">
        <v>2392</v>
      </c>
      <c r="AA460" s="1" t="s">
        <v>2393</v>
      </c>
      <c r="AB460" s="1" t="s">
        <v>2394</v>
      </c>
      <c r="AC460" s="1" t="s">
        <v>2395</v>
      </c>
      <c r="AD460" s="1" t="s">
        <v>2396</v>
      </c>
      <c r="AE460" s="1" t="s">
        <v>2397</v>
      </c>
      <c r="AF460" s="1" t="s">
        <v>2398</v>
      </c>
      <c r="AG460" s="1" t="s">
        <v>2399</v>
      </c>
      <c r="AH460" s="1" t="s">
        <v>2400</v>
      </c>
      <c r="AI460" s="1" t="s">
        <v>2401</v>
      </c>
      <c r="AJ460" s="1" t="s">
        <v>2402</v>
      </c>
      <c r="AK460" s="1" t="s">
        <v>2403</v>
      </c>
      <c r="AL460" s="1" t="s">
        <v>2404</v>
      </c>
      <c r="AM460" s="1" t="s">
        <v>2405</v>
      </c>
      <c r="AN460" s="1" t="s">
        <v>2406</v>
      </c>
      <c r="AO460" s="1" t="s">
        <v>2407</v>
      </c>
      <c r="AP460" s="1" t="s">
        <v>2408</v>
      </c>
      <c r="AQ460" s="1" t="s">
        <v>2409</v>
      </c>
      <c r="AR460" s="1" t="s">
        <v>2410</v>
      </c>
      <c r="AS460" s="1" t="s">
        <v>2411</v>
      </c>
      <c r="AT460" s="1" t="s">
        <v>2412</v>
      </c>
      <c r="AU460" s="1" t="s">
        <v>2413</v>
      </c>
      <c r="AV460" s="1" t="s">
        <v>2414</v>
      </c>
      <c r="AW460" s="1" t="s">
        <v>2415</v>
      </c>
      <c r="AX460" s="1" t="s">
        <v>2416</v>
      </c>
    </row>
    <row r="461" spans="2:50" ht="15">
      <c r="B461" s="1" t="s">
        <v>73</v>
      </c>
      <c r="C461" s="1" t="s">
        <v>92</v>
      </c>
      <c r="D461" s="1" t="s">
        <v>271</v>
      </c>
      <c r="E461" s="1" t="s">
        <v>200</v>
      </c>
      <c r="F461" s="1" t="s">
        <v>280</v>
      </c>
      <c r="G461" s="1" t="s">
        <v>44</v>
      </c>
      <c r="H461" s="1" t="s">
        <v>280</v>
      </c>
      <c r="I461" s="1" t="s">
        <v>93</v>
      </c>
      <c r="J461" s="1" t="s">
        <v>198</v>
      </c>
      <c r="K461" s="1" t="s">
        <v>199</v>
      </c>
      <c r="L461" s="1" t="s">
        <v>453</v>
      </c>
      <c r="M461" s="1" t="s">
        <v>51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44</v>
      </c>
      <c r="S461" s="1" t="s">
        <v>52</v>
      </c>
      <c r="T461" s="1" t="s">
        <v>52</v>
      </c>
      <c r="U461" s="3" t="s">
        <v>845</v>
      </c>
      <c r="V461" s="1" t="s">
        <v>107</v>
      </c>
      <c r="W461" s="3" t="s">
        <v>54</v>
      </c>
      <c r="X461" s="3" t="s">
        <v>2417</v>
      </c>
      <c r="Y461" s="3" t="s">
        <v>853</v>
      </c>
      <c r="Z461" s="1" t="s">
        <v>52</v>
      </c>
      <c r="AA461" s="1" t="s">
        <v>52</v>
      </c>
      <c r="AB461" s="1" t="s">
        <v>52</v>
      </c>
      <c r="AC461" s="15" t="s">
        <v>402</v>
      </c>
      <c r="AD461" s="1" t="s">
        <v>52</v>
      </c>
      <c r="AE461" s="1" t="s">
        <v>52</v>
      </c>
      <c r="AF461" s="1" t="s">
        <v>121</v>
      </c>
      <c r="AG461" s="1" t="s">
        <v>122</v>
      </c>
      <c r="AH461" s="1" t="s">
        <v>122</v>
      </c>
      <c r="AI461" s="9" t="s">
        <v>862</v>
      </c>
      <c r="AJ461" s="1" t="s">
        <v>52</v>
      </c>
      <c r="AK461" s="1" t="s">
        <v>121</v>
      </c>
      <c r="AL461" s="1" t="s">
        <v>52</v>
      </c>
      <c r="AM461" s="15" t="s">
        <v>271</v>
      </c>
      <c r="AN461" s="1" t="s">
        <v>122</v>
      </c>
      <c r="AO461" s="3" t="s">
        <v>54</v>
      </c>
      <c r="AP461" s="13" t="s">
        <v>52</v>
      </c>
      <c r="AQ461" s="13" t="s">
        <v>122</v>
      </c>
      <c r="AR461" s="13" t="s">
        <v>122</v>
      </c>
      <c r="AS461" s="13" t="s">
        <v>122</v>
      </c>
      <c r="AT461" s="13" t="s">
        <v>122</v>
      </c>
      <c r="AU461" s="13" t="s">
        <v>122</v>
      </c>
      <c r="AV461" s="13" t="s">
        <v>122</v>
      </c>
      <c r="AW461" s="13" t="s">
        <v>122</v>
      </c>
      <c r="AX461" s="13" t="s">
        <v>122</v>
      </c>
    </row>
    <row r="462" spans="2:50" ht="15">
      <c r="B462" s="1" t="s">
        <v>74</v>
      </c>
      <c r="AC462" s="15"/>
      <c r="AM462" s="15"/>
    </row>
    <row r="463" spans="2:50">
      <c r="B463" s="10" t="s">
        <v>75</v>
      </c>
      <c r="C463" s="25" t="s">
        <v>96</v>
      </c>
      <c r="D463" s="25" t="s">
        <v>274</v>
      </c>
      <c r="E463" s="25" t="s">
        <v>205</v>
      </c>
      <c r="F463" s="25" t="s">
        <v>395</v>
      </c>
      <c r="G463" s="25"/>
      <c r="H463" s="10" t="s">
        <v>395</v>
      </c>
      <c r="I463" s="10" t="s">
        <v>97</v>
      </c>
      <c r="J463" s="10" t="s">
        <v>203</v>
      </c>
      <c r="K463" s="10" t="s">
        <v>204</v>
      </c>
      <c r="L463" s="10" t="s">
        <v>1136</v>
      </c>
      <c r="M463" s="10" t="s">
        <v>100</v>
      </c>
    </row>
    <row r="464" spans="2:50">
      <c r="C464" s="1" t="s">
        <v>2418</v>
      </c>
      <c r="D464" s="1" t="s">
        <v>2419</v>
      </c>
      <c r="E464" s="1" t="s">
        <v>2420</v>
      </c>
      <c r="F464" s="1" t="s">
        <v>2421</v>
      </c>
      <c r="G464" s="1" t="s">
        <v>2422</v>
      </c>
      <c r="H464" s="1" t="s">
        <v>2423</v>
      </c>
      <c r="I464" s="1" t="s">
        <v>2424</v>
      </c>
      <c r="J464" s="1" t="s">
        <v>2425</v>
      </c>
      <c r="K464" s="1" t="s">
        <v>2426</v>
      </c>
      <c r="L464" s="1" t="s">
        <v>2427</v>
      </c>
      <c r="M464" s="1" t="s">
        <v>2428</v>
      </c>
      <c r="N464" s="1" t="s">
        <v>2429</v>
      </c>
      <c r="O464" s="1" t="s">
        <v>2430</v>
      </c>
      <c r="P464" s="1" t="s">
        <v>2431</v>
      </c>
      <c r="Q464" s="1" t="s">
        <v>2432</v>
      </c>
      <c r="R464" s="1" t="s">
        <v>2433</v>
      </c>
      <c r="S464" s="1" t="s">
        <v>2434</v>
      </c>
      <c r="T464" s="1" t="s">
        <v>2435</v>
      </c>
      <c r="U464" s="1" t="s">
        <v>2436</v>
      </c>
      <c r="V464" s="1" t="s">
        <v>2437</v>
      </c>
      <c r="W464" s="1" t="s">
        <v>2438</v>
      </c>
      <c r="X464" s="1" t="s">
        <v>2439</v>
      </c>
      <c r="Y464" s="1" t="s">
        <v>2440</v>
      </c>
      <c r="Z464" s="1" t="s">
        <v>2441</v>
      </c>
      <c r="AA464" s="1" t="s">
        <v>2442</v>
      </c>
      <c r="AB464" s="1" t="s">
        <v>2443</v>
      </c>
      <c r="AC464" s="1" t="s">
        <v>2444</v>
      </c>
      <c r="AD464" s="1" t="s">
        <v>2445</v>
      </c>
      <c r="AE464" s="1" t="s">
        <v>2446</v>
      </c>
      <c r="AF464" s="1" t="s">
        <v>2447</v>
      </c>
      <c r="AG464" s="1" t="s">
        <v>2448</v>
      </c>
      <c r="AH464" s="1" t="s">
        <v>2449</v>
      </c>
      <c r="AI464" s="1" t="s">
        <v>2450</v>
      </c>
      <c r="AJ464" s="1" t="s">
        <v>2451</v>
      </c>
      <c r="AK464" s="1" t="s">
        <v>2452</v>
      </c>
      <c r="AL464" s="1" t="s">
        <v>2453</v>
      </c>
      <c r="AM464" s="1" t="s">
        <v>2454</v>
      </c>
      <c r="AN464" s="1" t="s">
        <v>2455</v>
      </c>
      <c r="AO464" s="1" t="s">
        <v>2456</v>
      </c>
      <c r="AP464" s="1" t="s">
        <v>2457</v>
      </c>
      <c r="AQ464" s="1" t="s">
        <v>2458</v>
      </c>
      <c r="AR464" s="1" t="s">
        <v>2459</v>
      </c>
      <c r="AS464" s="1" t="s">
        <v>2460</v>
      </c>
      <c r="AT464" s="1" t="s">
        <v>2461</v>
      </c>
      <c r="AU464" s="1" t="s">
        <v>2462</v>
      </c>
      <c r="AV464" s="1" t="s">
        <v>2463</v>
      </c>
      <c r="AW464" s="1" t="s">
        <v>2464</v>
      </c>
      <c r="AX464" s="1" t="s">
        <v>2465</v>
      </c>
    </row>
    <row r="465" spans="1:50" ht="15">
      <c r="B465" s="1" t="s">
        <v>73</v>
      </c>
      <c r="C465" s="1" t="s">
        <v>280</v>
      </c>
      <c r="D465" s="1" t="s">
        <v>197</v>
      </c>
      <c r="E465" s="1" t="s">
        <v>470</v>
      </c>
      <c r="F465" s="1" t="s">
        <v>200</v>
      </c>
      <c r="G465" s="1" t="s">
        <v>94</v>
      </c>
      <c r="H465" s="1" t="s">
        <v>44</v>
      </c>
      <c r="I465" s="1" t="s">
        <v>280</v>
      </c>
      <c r="J465" s="1" t="s">
        <v>93</v>
      </c>
      <c r="K465" s="1" t="s">
        <v>198</v>
      </c>
      <c r="L465" s="1" t="s">
        <v>199</v>
      </c>
      <c r="M465" s="1" t="s">
        <v>453</v>
      </c>
      <c r="N465" s="1" t="s">
        <v>51</v>
      </c>
      <c r="O465" s="1" t="s">
        <v>44</v>
      </c>
      <c r="P465" s="1" t="s">
        <v>44</v>
      </c>
      <c r="Q465" s="1" t="s">
        <v>44</v>
      </c>
      <c r="R465" s="1" t="s">
        <v>44</v>
      </c>
      <c r="S465" s="1" t="s">
        <v>52</v>
      </c>
      <c r="T465" s="1" t="s">
        <v>52</v>
      </c>
      <c r="U465" s="3" t="s">
        <v>845</v>
      </c>
      <c r="V465" s="1" t="s">
        <v>107</v>
      </c>
      <c r="W465" s="3" t="s">
        <v>48</v>
      </c>
      <c r="X465" s="3" t="s">
        <v>2417</v>
      </c>
      <c r="Y465" s="3" t="s">
        <v>853</v>
      </c>
      <c r="Z465" s="1" t="s">
        <v>52</v>
      </c>
      <c r="AA465" s="1" t="s">
        <v>52</v>
      </c>
      <c r="AB465" s="1" t="s">
        <v>52</v>
      </c>
      <c r="AC465" s="15" t="s">
        <v>54</v>
      </c>
      <c r="AD465" s="1" t="s">
        <v>52</v>
      </c>
      <c r="AE465" s="1" t="s">
        <v>52</v>
      </c>
      <c r="AF465" s="1" t="s">
        <v>121</v>
      </c>
      <c r="AG465" s="1" t="s">
        <v>122</v>
      </c>
      <c r="AH465" s="1" t="s">
        <v>122</v>
      </c>
      <c r="AI465" s="9" t="s">
        <v>862</v>
      </c>
      <c r="AJ465" s="1" t="s">
        <v>52</v>
      </c>
      <c r="AK465" s="1" t="s">
        <v>121</v>
      </c>
      <c r="AL465" s="1" t="s">
        <v>52</v>
      </c>
      <c r="AM465" s="15" t="s">
        <v>1341</v>
      </c>
      <c r="AN465" s="1" t="s">
        <v>122</v>
      </c>
      <c r="AO465" s="3" t="s">
        <v>123</v>
      </c>
      <c r="AP465" s="13" t="s">
        <v>52</v>
      </c>
      <c r="AQ465" s="13" t="s">
        <v>122</v>
      </c>
      <c r="AR465" s="13" t="s">
        <v>122</v>
      </c>
      <c r="AS465" s="13" t="s">
        <v>122</v>
      </c>
      <c r="AT465" s="13" t="s">
        <v>122</v>
      </c>
      <c r="AU465" s="13" t="s">
        <v>122</v>
      </c>
      <c r="AV465" s="13" t="s">
        <v>122</v>
      </c>
      <c r="AW465" s="13" t="s">
        <v>122</v>
      </c>
      <c r="AX465" s="13" t="s">
        <v>122</v>
      </c>
    </row>
    <row r="466" spans="1:50" ht="15">
      <c r="B466" s="1" t="s">
        <v>74</v>
      </c>
      <c r="AC466" s="15"/>
      <c r="AM466" s="15"/>
    </row>
    <row r="467" spans="1:50">
      <c r="B467" s="10" t="s">
        <v>75</v>
      </c>
      <c r="C467" s="25" t="s">
        <v>395</v>
      </c>
      <c r="D467" s="25" t="s">
        <v>202</v>
      </c>
      <c r="E467" s="25" t="s">
        <v>458</v>
      </c>
      <c r="F467" s="25" t="s">
        <v>205</v>
      </c>
      <c r="G467" s="25" t="s">
        <v>98</v>
      </c>
      <c r="H467" s="10"/>
      <c r="I467" s="10" t="s">
        <v>395</v>
      </c>
      <c r="J467" s="10" t="s">
        <v>97</v>
      </c>
      <c r="K467" s="10" t="s">
        <v>203</v>
      </c>
      <c r="L467" s="10" t="s">
        <v>204</v>
      </c>
      <c r="M467" s="10" t="s">
        <v>1136</v>
      </c>
      <c r="N467" s="10" t="s">
        <v>100</v>
      </c>
      <c r="Y467" s="560" t="s">
        <v>10337</v>
      </c>
      <c r="Z467" s="560"/>
    </row>
    <row r="468" spans="1:50">
      <c r="Y468" s="560" t="s">
        <v>5395</v>
      </c>
      <c r="Z468" s="560"/>
      <c r="AI468" s="562" t="s">
        <v>6930</v>
      </c>
      <c r="AJ468" s="562"/>
    </row>
    <row r="469" spans="1:50">
      <c r="Y469" s="560" t="s">
        <v>10278</v>
      </c>
      <c r="Z469" s="560"/>
      <c r="AC469" s="560" t="s">
        <v>5400</v>
      </c>
      <c r="AD469" s="560"/>
      <c r="AE469" s="561" t="s">
        <v>2581</v>
      </c>
      <c r="AF469" s="561"/>
      <c r="AI469" s="562" t="s">
        <v>2684</v>
      </c>
      <c r="AJ469" s="562"/>
    </row>
    <row r="470" spans="1:50" ht="15">
      <c r="S470" s="566" t="s">
        <v>2516</v>
      </c>
      <c r="T470" s="566"/>
      <c r="U470" s="568" t="s">
        <v>10335</v>
      </c>
      <c r="V470" s="568"/>
      <c r="W470" s="567" t="s">
        <v>843</v>
      </c>
      <c r="X470" s="567"/>
      <c r="Y470" s="560" t="s">
        <v>3123</v>
      </c>
      <c r="Z470" s="560"/>
      <c r="AA470" s="573" t="s">
        <v>4974</v>
      </c>
      <c r="AB470" s="573"/>
      <c r="AC470" s="560" t="s">
        <v>4971</v>
      </c>
      <c r="AD470" s="560"/>
      <c r="AE470" s="561" t="s">
        <v>5842</v>
      </c>
      <c r="AF470" s="561"/>
      <c r="AI470" s="562" t="s">
        <v>10341</v>
      </c>
      <c r="AJ470" s="562"/>
      <c r="AO470" s="563" t="s">
        <v>5281</v>
      </c>
      <c r="AP470" s="563"/>
      <c r="AQ470" s="564" t="s">
        <v>10332</v>
      </c>
      <c r="AR470" s="564"/>
      <c r="AS470" s="564"/>
      <c r="AT470" s="564"/>
      <c r="AU470" s="565" t="s">
        <v>10333</v>
      </c>
      <c r="AV470" s="565"/>
    </row>
    <row r="471" spans="1:50">
      <c r="A471" s="1" t="s">
        <v>9382</v>
      </c>
      <c r="B471" s="440" t="s">
        <v>4097</v>
      </c>
      <c r="C471" s="1" t="s">
        <v>10284</v>
      </c>
      <c r="D471" s="440" t="s">
        <v>10285</v>
      </c>
      <c r="E471" s="440" t="s">
        <v>10286</v>
      </c>
      <c r="F471" s="440" t="s">
        <v>10287</v>
      </c>
      <c r="G471" s="440" t="s">
        <v>10288</v>
      </c>
      <c r="H471" s="440" t="s">
        <v>10289</v>
      </c>
      <c r="I471" s="440" t="s">
        <v>10290</v>
      </c>
      <c r="J471" s="440" t="s">
        <v>10291</v>
      </c>
      <c r="K471" s="440" t="s">
        <v>10292</v>
      </c>
      <c r="L471" s="440" t="s">
        <v>10293</v>
      </c>
      <c r="M471" s="440" t="s">
        <v>10294</v>
      </c>
      <c r="N471" s="440" t="s">
        <v>10295</v>
      </c>
      <c r="O471" s="440" t="s">
        <v>10296</v>
      </c>
      <c r="P471" s="440" t="s">
        <v>10297</v>
      </c>
      <c r="Q471" s="440" t="s">
        <v>10298</v>
      </c>
      <c r="R471" s="440" t="s">
        <v>10299</v>
      </c>
      <c r="S471" s="440" t="s">
        <v>10300</v>
      </c>
      <c r="T471" s="440" t="s">
        <v>10301</v>
      </c>
      <c r="U471" s="440" t="s">
        <v>10302</v>
      </c>
      <c r="V471" s="440" t="s">
        <v>10303</v>
      </c>
      <c r="W471" s="440" t="s">
        <v>10304</v>
      </c>
      <c r="X471" s="440" t="s">
        <v>10305</v>
      </c>
      <c r="Y471" s="440" t="s">
        <v>10306</v>
      </c>
      <c r="Z471" s="440" t="s">
        <v>10307</v>
      </c>
      <c r="AA471" s="440" t="s">
        <v>10308</v>
      </c>
      <c r="AB471" s="440" t="s">
        <v>10309</v>
      </c>
      <c r="AC471" s="440" t="s">
        <v>10310</v>
      </c>
      <c r="AD471" s="440" t="s">
        <v>10311</v>
      </c>
      <c r="AE471" s="440" t="s">
        <v>10312</v>
      </c>
      <c r="AF471" s="440" t="s">
        <v>10313</v>
      </c>
      <c r="AG471" s="440" t="s">
        <v>10314</v>
      </c>
      <c r="AH471" s="440" t="s">
        <v>10315</v>
      </c>
      <c r="AI471" s="440" t="s">
        <v>10316</v>
      </c>
      <c r="AJ471" s="440" t="s">
        <v>10317</v>
      </c>
      <c r="AK471" s="440" t="s">
        <v>10318</v>
      </c>
      <c r="AL471" s="440" t="s">
        <v>10319</v>
      </c>
      <c r="AM471" s="440" t="s">
        <v>10320</v>
      </c>
      <c r="AN471" s="440" t="s">
        <v>10321</v>
      </c>
      <c r="AO471" s="442" t="s">
        <v>10322</v>
      </c>
      <c r="AP471" s="442" t="s">
        <v>10323</v>
      </c>
      <c r="AQ471" s="442" t="s">
        <v>10324</v>
      </c>
      <c r="AR471" s="442" t="s">
        <v>10325</v>
      </c>
      <c r="AS471" s="442" t="s">
        <v>10326</v>
      </c>
      <c r="AT471" s="442" t="s">
        <v>10327</v>
      </c>
      <c r="AU471" s="440" t="s">
        <v>10328</v>
      </c>
      <c r="AV471" s="440" t="s">
        <v>10329</v>
      </c>
      <c r="AW471" s="440" t="s">
        <v>10330</v>
      </c>
      <c r="AX471" s="440" t="s">
        <v>10331</v>
      </c>
    </row>
    <row r="472" spans="1:50" ht="15">
      <c r="B472" s="440" t="s">
        <v>842</v>
      </c>
      <c r="G472" s="1" t="s">
        <v>44</v>
      </c>
      <c r="L472" s="1" t="s">
        <v>51</v>
      </c>
      <c r="M472" s="440" t="s">
        <v>44</v>
      </c>
      <c r="N472" s="440" t="s">
        <v>44</v>
      </c>
      <c r="O472" s="440" t="s">
        <v>44</v>
      </c>
      <c r="P472" s="440" t="s">
        <v>44</v>
      </c>
      <c r="Q472" s="440" t="s">
        <v>44</v>
      </c>
      <c r="R472" s="440" t="s">
        <v>44</v>
      </c>
      <c r="S472" s="465" t="s">
        <v>677</v>
      </c>
      <c r="T472" s="465" t="s">
        <v>52</v>
      </c>
      <c r="U472" s="466" t="s">
        <v>52</v>
      </c>
      <c r="V472" s="466" t="s">
        <v>120</v>
      </c>
      <c r="W472" s="34" t="s">
        <v>10334</v>
      </c>
      <c r="X472" s="34" t="s">
        <v>2998</v>
      </c>
      <c r="Y472" s="1" t="s">
        <v>120</v>
      </c>
      <c r="Z472" s="1" t="s">
        <v>52</v>
      </c>
      <c r="AA472" s="27" t="s">
        <v>44</v>
      </c>
      <c r="AB472" s="27" t="s">
        <v>52</v>
      </c>
      <c r="AC472" s="1" t="s">
        <v>121</v>
      </c>
      <c r="AD472" s="1" t="s">
        <v>52</v>
      </c>
      <c r="AE472" s="440" t="s">
        <v>52</v>
      </c>
      <c r="AF472" s="440" t="s">
        <v>52</v>
      </c>
      <c r="AG472" s="440" t="s">
        <v>52</v>
      </c>
      <c r="AH472" s="440" t="s">
        <v>52</v>
      </c>
      <c r="AI472" s="440" t="s">
        <v>52</v>
      </c>
      <c r="AJ472" s="440" t="s">
        <v>52</v>
      </c>
      <c r="AK472" s="440" t="s">
        <v>52</v>
      </c>
      <c r="AL472" s="440" t="s">
        <v>52</v>
      </c>
      <c r="AM472" s="440" t="s">
        <v>52</v>
      </c>
      <c r="AN472" s="440" t="s">
        <v>52</v>
      </c>
      <c r="AO472" s="154" t="s">
        <v>52</v>
      </c>
      <c r="AP472" s="154" t="s">
        <v>52</v>
      </c>
      <c r="AQ472" s="446" t="s">
        <v>52</v>
      </c>
      <c r="AR472" s="446" t="s">
        <v>52</v>
      </c>
      <c r="AS472" s="446" t="s">
        <v>52</v>
      </c>
      <c r="AT472" s="446" t="s">
        <v>52</v>
      </c>
      <c r="AU472" s="464" t="s">
        <v>52</v>
      </c>
      <c r="AV472" s="464" t="s">
        <v>52</v>
      </c>
      <c r="AW472" s="440" t="s">
        <v>52</v>
      </c>
      <c r="AX472" s="440" t="s">
        <v>52</v>
      </c>
    </row>
    <row r="473" spans="1:50" ht="15">
      <c r="B473" s="10" t="s">
        <v>75</v>
      </c>
      <c r="C473" s="1" t="s">
        <v>275</v>
      </c>
      <c r="D473" s="1" t="s">
        <v>1370</v>
      </c>
      <c r="E473" s="1" t="s">
        <v>335</v>
      </c>
      <c r="F473" s="1" t="s">
        <v>2009</v>
      </c>
      <c r="H473" s="1" t="s">
        <v>99</v>
      </c>
      <c r="I473" s="1" t="s">
        <v>1289</v>
      </c>
      <c r="J473" s="1" t="s">
        <v>335</v>
      </c>
      <c r="K473" s="1" t="s">
        <v>760</v>
      </c>
      <c r="L473" s="1" t="s">
        <v>100</v>
      </c>
      <c r="T473" s="468" t="s">
        <v>10339</v>
      </c>
      <c r="U473" s="469" t="s">
        <v>107</v>
      </c>
      <c r="V473" s="469" t="s">
        <v>107</v>
      </c>
      <c r="X473" s="468" t="s">
        <v>10339</v>
      </c>
      <c r="Y473" s="470" t="s">
        <v>10340</v>
      </c>
      <c r="Z473" s="470" t="s">
        <v>52</v>
      </c>
      <c r="AT473" s="468" t="s">
        <v>10339</v>
      </c>
      <c r="AU473" s="156" t="s">
        <v>2945</v>
      </c>
      <c r="AV473" s="156" t="s">
        <v>1030</v>
      </c>
      <c r="AW473" s="156" t="s">
        <v>2946</v>
      </c>
      <c r="AX473" s="156" t="s">
        <v>1030</v>
      </c>
    </row>
    <row r="474" spans="1:50" ht="15">
      <c r="B474" s="1" t="s">
        <v>10336</v>
      </c>
      <c r="U474" s="569" t="s">
        <v>10342</v>
      </c>
      <c r="V474" s="569"/>
      <c r="Y474" s="569" t="s">
        <v>209</v>
      </c>
      <c r="Z474" s="569"/>
    </row>
    <row r="476" spans="1:50">
      <c r="R476" s="440" t="s">
        <v>8886</v>
      </c>
      <c r="U476" s="559" t="s">
        <v>10347</v>
      </c>
      <c r="V476" s="559"/>
      <c r="Y476" s="559" t="s">
        <v>9998</v>
      </c>
      <c r="Z476" s="559"/>
      <c r="AA476" s="559" t="s">
        <v>10343</v>
      </c>
      <c r="AB476" s="559"/>
      <c r="AC476" s="440" t="s">
        <v>10346</v>
      </c>
    </row>
    <row r="477" spans="1:50">
      <c r="R477" s="440" t="s">
        <v>8887</v>
      </c>
      <c r="U477" s="559" t="s">
        <v>10347</v>
      </c>
      <c r="V477" s="559"/>
      <c r="Y477" s="559" t="s">
        <v>9998</v>
      </c>
      <c r="Z477" s="559"/>
      <c r="AA477" s="559" t="s">
        <v>10344</v>
      </c>
      <c r="AB477" s="559"/>
      <c r="AC477" s="440" t="s">
        <v>8890</v>
      </c>
    </row>
    <row r="478" spans="1:50">
      <c r="R478" s="440" t="s">
        <v>8888</v>
      </c>
      <c r="U478" s="559" t="s">
        <v>10347</v>
      </c>
      <c r="V478" s="559"/>
      <c r="Y478" s="559" t="s">
        <v>9998</v>
      </c>
      <c r="Z478" s="559"/>
      <c r="AA478" s="559" t="s">
        <v>10345</v>
      </c>
      <c r="AB478" s="559"/>
      <c r="AC478" s="440" t="s">
        <v>121</v>
      </c>
    </row>
    <row r="479" spans="1:50">
      <c r="R479" s="440" t="s">
        <v>8889</v>
      </c>
      <c r="U479" s="559" t="s">
        <v>10347</v>
      </c>
      <c r="V479" s="559"/>
      <c r="Y479" s="559" t="s">
        <v>9998</v>
      </c>
      <c r="Z479" s="559"/>
      <c r="AA479" s="559" t="s">
        <v>9259</v>
      </c>
      <c r="AB479" s="559"/>
      <c r="AC479" s="440" t="s">
        <v>121</v>
      </c>
    </row>
  </sheetData>
  <mergeCells count="169">
    <mergeCell ref="AO37:AP37"/>
    <mergeCell ref="AO338:AP338"/>
    <mergeCell ref="AK1:AL1"/>
    <mergeCell ref="AG1:AH1"/>
    <mergeCell ref="AC2:AD2"/>
    <mergeCell ref="AC1:AD1"/>
    <mergeCell ref="AE1:AF1"/>
    <mergeCell ref="AC37:AD37"/>
    <mergeCell ref="AE37:AF37"/>
    <mergeCell ref="AG37:AH37"/>
    <mergeCell ref="AK2:AL2"/>
    <mergeCell ref="AG338:AH338"/>
    <mergeCell ref="AG162:AH162"/>
    <mergeCell ref="AG209:AH209"/>
    <mergeCell ref="AG156:AH156"/>
    <mergeCell ref="AE97:AF97"/>
    <mergeCell ref="AG217:AH217"/>
    <mergeCell ref="AO217:AP217"/>
    <mergeCell ref="AI1:AJ1"/>
    <mergeCell ref="AG129:AH129"/>
    <mergeCell ref="AE117:AF117"/>
    <mergeCell ref="AG117:AH117"/>
    <mergeCell ref="AE123:AF123"/>
    <mergeCell ref="AG123:AH123"/>
    <mergeCell ref="AE74:AF74"/>
    <mergeCell ref="AG74:AH74"/>
    <mergeCell ref="S68:T68"/>
    <mergeCell ref="U68:V68"/>
    <mergeCell ref="W68:X68"/>
    <mergeCell ref="U48:V48"/>
    <mergeCell ref="AG62:AH62"/>
    <mergeCell ref="AE48:AF48"/>
    <mergeCell ref="AE62:AF62"/>
    <mergeCell ref="W55:X55"/>
    <mergeCell ref="AE55:AF55"/>
    <mergeCell ref="AG55:AH55"/>
    <mergeCell ref="S48:T48"/>
    <mergeCell ref="S2:T2"/>
    <mergeCell ref="U2:V2"/>
    <mergeCell ref="W2:X2"/>
    <mergeCell ref="AE2:AF2"/>
    <mergeCell ref="AG2:AH2"/>
    <mergeCell ref="AQ2:AT2"/>
    <mergeCell ref="AU156:AV156"/>
    <mergeCell ref="C156:R156"/>
    <mergeCell ref="S156:T156"/>
    <mergeCell ref="W156:X156"/>
    <mergeCell ref="S80:T80"/>
    <mergeCell ref="U80:V80"/>
    <mergeCell ref="W80:X80"/>
    <mergeCell ref="AE80:AF80"/>
    <mergeCell ref="AG80:AH80"/>
    <mergeCell ref="S145:T145"/>
    <mergeCell ref="U145:V145"/>
    <mergeCell ref="AE145:AF145"/>
    <mergeCell ref="AG145:AH145"/>
    <mergeCell ref="S136:T136"/>
    <mergeCell ref="W136:X136"/>
    <mergeCell ref="AE136:AF136"/>
    <mergeCell ref="AG136:AH136"/>
    <mergeCell ref="AQ156:AT156"/>
    <mergeCell ref="AE104:AF104"/>
    <mergeCell ref="S209:T209"/>
    <mergeCell ref="U209:V209"/>
    <mergeCell ref="W209:X209"/>
    <mergeCell ref="S162:T162"/>
    <mergeCell ref="S132:T132"/>
    <mergeCell ref="U132:V132"/>
    <mergeCell ref="W132:X132"/>
    <mergeCell ref="S97:T97"/>
    <mergeCell ref="U97:V97"/>
    <mergeCell ref="W97:X97"/>
    <mergeCell ref="S104:T104"/>
    <mergeCell ref="W145:X145"/>
    <mergeCell ref="S129:T129"/>
    <mergeCell ref="U129:V129"/>
    <mergeCell ref="W129:X129"/>
    <mergeCell ref="S117:T117"/>
    <mergeCell ref="U117:V117"/>
    <mergeCell ref="W117:X117"/>
    <mergeCell ref="S123:T123"/>
    <mergeCell ref="U123:V123"/>
    <mergeCell ref="W123:X123"/>
    <mergeCell ref="U104:V104"/>
    <mergeCell ref="S111:T111"/>
    <mergeCell ref="U111:V111"/>
    <mergeCell ref="W111:X111"/>
    <mergeCell ref="W104:X104"/>
    <mergeCell ref="U136:V136"/>
    <mergeCell ref="S37:T37"/>
    <mergeCell ref="U37:V37"/>
    <mergeCell ref="W37:X37"/>
    <mergeCell ref="S55:T55"/>
    <mergeCell ref="W48:X48"/>
    <mergeCell ref="S62:T62"/>
    <mergeCell ref="U62:V62"/>
    <mergeCell ref="W62:X62"/>
    <mergeCell ref="U55:V55"/>
    <mergeCell ref="S74:T74"/>
    <mergeCell ref="U74:V74"/>
    <mergeCell ref="W74:X74"/>
    <mergeCell ref="AQ37:AT37"/>
    <mergeCell ref="AU37:AV37"/>
    <mergeCell ref="AO145:AP145"/>
    <mergeCell ref="U162:V162"/>
    <mergeCell ref="W234:X234"/>
    <mergeCell ref="AO2:AP2"/>
    <mergeCell ref="AK37:AL37"/>
    <mergeCell ref="AC132:AD132"/>
    <mergeCell ref="AC145:AD145"/>
    <mergeCell ref="AO132:AP132"/>
    <mergeCell ref="AE68:AF68"/>
    <mergeCell ref="AG68:AH68"/>
    <mergeCell ref="AG97:AH97"/>
    <mergeCell ref="U14:V14"/>
    <mergeCell ref="W162:X162"/>
    <mergeCell ref="AG104:AH104"/>
    <mergeCell ref="AU2:AV2"/>
    <mergeCell ref="AE132:AF132"/>
    <mergeCell ref="AG132:AH132"/>
    <mergeCell ref="AG48:AH48"/>
    <mergeCell ref="U156:V156"/>
    <mergeCell ref="AE111:AF111"/>
    <mergeCell ref="AG111:AH111"/>
    <mergeCell ref="AE129:AF129"/>
    <mergeCell ref="AO470:AP470"/>
    <mergeCell ref="AQ470:AT470"/>
    <mergeCell ref="AU470:AV470"/>
    <mergeCell ref="S470:T470"/>
    <mergeCell ref="W470:X470"/>
    <mergeCell ref="U470:V470"/>
    <mergeCell ref="U474:V474"/>
    <mergeCell ref="Y474:Z474"/>
    <mergeCell ref="S202:T202"/>
    <mergeCell ref="U202:V202"/>
    <mergeCell ref="W202:X202"/>
    <mergeCell ref="S334:T334"/>
    <mergeCell ref="W331:X331"/>
    <mergeCell ref="S234:T234"/>
    <mergeCell ref="AO419:AP419"/>
    <mergeCell ref="AO209:AP209"/>
    <mergeCell ref="Y468:Z468"/>
    <mergeCell ref="Y469:Z469"/>
    <mergeCell ref="Y470:Z470"/>
    <mergeCell ref="AA470:AB470"/>
    <mergeCell ref="AC234:AD234"/>
    <mergeCell ref="AE234:AF234"/>
    <mergeCell ref="AG234:AH234"/>
    <mergeCell ref="AI234:AJ234"/>
    <mergeCell ref="AC469:AD469"/>
    <mergeCell ref="AC470:AD470"/>
    <mergeCell ref="Y467:Z467"/>
    <mergeCell ref="AE469:AF469"/>
    <mergeCell ref="AE470:AF470"/>
    <mergeCell ref="AI468:AJ468"/>
    <mergeCell ref="AI469:AJ469"/>
    <mergeCell ref="AI470:AJ470"/>
    <mergeCell ref="Y476:Z476"/>
    <mergeCell ref="Y477:Z477"/>
    <mergeCell ref="Y478:Z478"/>
    <mergeCell ref="Y479:Z479"/>
    <mergeCell ref="AA476:AB476"/>
    <mergeCell ref="AA477:AB477"/>
    <mergeCell ref="AA478:AB478"/>
    <mergeCell ref="AA479:AB479"/>
    <mergeCell ref="U476:V476"/>
    <mergeCell ref="U477:V477"/>
    <mergeCell ref="U478:V478"/>
    <mergeCell ref="U479:V47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81"/>
  <sheetViews>
    <sheetView topLeftCell="E22" zoomScale="90" zoomScaleNormal="90" workbookViewId="0">
      <selection activeCell="T25" sqref="T25"/>
    </sheetView>
  </sheetViews>
  <sheetFormatPr defaultRowHeight="14.25"/>
  <cols>
    <col min="2" max="2" width="6" bestFit="1" customWidth="1"/>
    <col min="3" max="17" width="6" customWidth="1"/>
    <col min="21" max="21" width="49.25" bestFit="1" customWidth="1"/>
    <col min="27" max="27" width="6" customWidth="1"/>
    <col min="36" max="36" width="17.375" bestFit="1" customWidth="1"/>
  </cols>
  <sheetData>
    <row r="2" spans="1:49" s="1" customFormat="1" ht="15.75">
      <c r="A2" s="415" t="s">
        <v>2800</v>
      </c>
      <c r="B2" s="415" t="s">
        <v>10274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15" t="s">
        <v>100</v>
      </c>
      <c r="R2" s="570" t="s">
        <v>2516</v>
      </c>
      <c r="S2" s="570"/>
      <c r="T2" s="571" t="s">
        <v>10261</v>
      </c>
      <c r="U2" s="571"/>
      <c r="V2" s="582" t="s">
        <v>10276</v>
      </c>
      <c r="W2" s="582"/>
      <c r="X2" s="202" t="s">
        <v>10362</v>
      </c>
      <c r="Z2" s="424" t="s">
        <v>2517</v>
      </c>
      <c r="AA2" s="420" t="s">
        <v>52</v>
      </c>
      <c r="AB2" s="578" t="s">
        <v>5600</v>
      </c>
      <c r="AC2" s="578"/>
      <c r="AD2" s="579" t="s">
        <v>5396</v>
      </c>
      <c r="AE2" s="579"/>
      <c r="AF2" s="580" t="s">
        <v>2582</v>
      </c>
      <c r="AG2" s="580"/>
      <c r="AH2" s="588" t="s">
        <v>10350</v>
      </c>
      <c r="AI2" s="588"/>
      <c r="AJ2" s="425" t="s">
        <v>10349</v>
      </c>
      <c r="AK2" s="478" t="s">
        <v>209</v>
      </c>
      <c r="AL2" s="481" t="s">
        <v>209</v>
      </c>
      <c r="AM2" s="415" t="s">
        <v>209</v>
      </c>
      <c r="AN2" s="563" t="s">
        <v>5281</v>
      </c>
      <c r="AO2" s="563"/>
      <c r="AP2" s="564" t="s">
        <v>10922</v>
      </c>
      <c r="AQ2" s="564"/>
      <c r="AR2" s="564"/>
      <c r="AS2" s="564"/>
      <c r="AT2" s="564"/>
      <c r="AU2" s="564"/>
      <c r="AV2" s="564"/>
      <c r="AW2" s="564"/>
    </row>
    <row r="3" spans="1:49" s="9" customFormat="1" ht="15.75">
      <c r="A3" s="417"/>
      <c r="B3" s="417"/>
      <c r="Q3" s="417"/>
      <c r="R3" s="1" t="s">
        <v>2520</v>
      </c>
      <c r="S3" s="1" t="s">
        <v>2521</v>
      </c>
      <c r="T3" s="590" t="s">
        <v>10279</v>
      </c>
      <c r="U3" s="590"/>
      <c r="V3" s="417"/>
      <c r="W3" s="417"/>
      <c r="X3" s="421" t="s">
        <v>121</v>
      </c>
      <c r="Y3" s="1" t="s">
        <v>2800</v>
      </c>
      <c r="Z3" s="417"/>
      <c r="AA3" s="422"/>
      <c r="AB3" s="418"/>
      <c r="AC3" s="418"/>
      <c r="AD3" s="418"/>
      <c r="AE3" s="418"/>
      <c r="AF3" s="418"/>
      <c r="AG3" s="418"/>
      <c r="AH3" s="589" t="s">
        <v>10351</v>
      </c>
      <c r="AI3" s="589"/>
      <c r="AJ3" s="434" t="s">
        <v>10873</v>
      </c>
      <c r="AK3" s="435"/>
      <c r="AL3" s="12"/>
      <c r="AM3" s="417"/>
      <c r="AN3" s="419"/>
      <c r="AO3" s="419"/>
      <c r="AP3" s="417"/>
      <c r="AQ3" s="417"/>
      <c r="AR3" s="417"/>
      <c r="AS3" s="417"/>
      <c r="AT3" s="417"/>
      <c r="AU3" s="417"/>
      <c r="AV3" s="417"/>
      <c r="AW3" s="417"/>
    </row>
    <row r="4" spans="1:49" s="9" customFormat="1" ht="15.75">
      <c r="A4" s="417"/>
      <c r="B4" s="417"/>
      <c r="Q4" s="417"/>
      <c r="R4" s="1" t="s">
        <v>2522</v>
      </c>
      <c r="S4" s="1" t="s">
        <v>2523</v>
      </c>
      <c r="T4" s="429" t="s">
        <v>10280</v>
      </c>
      <c r="U4" s="440" t="s">
        <v>10847</v>
      </c>
      <c r="V4" s="417"/>
      <c r="W4" s="417"/>
      <c r="X4" s="421" t="s">
        <v>107</v>
      </c>
      <c r="Y4" s="1" t="s">
        <v>2853</v>
      </c>
      <c r="Z4" s="417"/>
      <c r="AA4" s="422"/>
      <c r="AB4" s="418"/>
      <c r="AC4" s="418"/>
      <c r="AD4" s="418"/>
      <c r="AE4" s="418"/>
      <c r="AF4" s="418"/>
      <c r="AG4" s="418"/>
      <c r="AH4" s="54"/>
      <c r="AJ4" s="434"/>
      <c r="AK4" s="435"/>
      <c r="AL4" s="12"/>
      <c r="AM4" s="417"/>
      <c r="AN4" s="419"/>
      <c r="AO4" s="419"/>
      <c r="AP4" s="417"/>
      <c r="AQ4" s="417"/>
      <c r="AR4" s="417"/>
      <c r="AS4" s="417"/>
      <c r="AT4" s="417"/>
      <c r="AU4" s="417"/>
      <c r="AV4" s="417"/>
      <c r="AW4" s="417"/>
    </row>
    <row r="5" spans="1:49" s="9" customFormat="1" ht="15.75">
      <c r="A5" s="417"/>
      <c r="B5" s="417"/>
      <c r="O5" s="440"/>
      <c r="Q5" s="417"/>
      <c r="R5" s="417"/>
      <c r="S5" s="417"/>
      <c r="T5" s="429" t="s">
        <v>10281</v>
      </c>
      <c r="U5" s="440" t="s">
        <v>10839</v>
      </c>
      <c r="V5" s="417"/>
      <c r="W5" s="417"/>
      <c r="X5" s="421" t="s">
        <v>123</v>
      </c>
      <c r="Y5" s="1" t="s">
        <v>2854</v>
      </c>
      <c r="Z5" s="417"/>
      <c r="AA5" s="422"/>
      <c r="AB5" s="418"/>
      <c r="AC5" s="418"/>
      <c r="AD5" s="418"/>
      <c r="AE5" s="418"/>
      <c r="AF5" s="418"/>
      <c r="AG5" s="418"/>
      <c r="AH5" s="54"/>
      <c r="AJ5" s="434"/>
      <c r="AK5" s="435"/>
      <c r="AL5" s="12"/>
      <c r="AM5" s="417"/>
      <c r="AN5" s="419"/>
      <c r="AO5" s="419"/>
      <c r="AP5" s="417"/>
      <c r="AQ5" s="417"/>
      <c r="AR5" s="417"/>
      <c r="AS5" s="417"/>
      <c r="AT5" s="417"/>
      <c r="AU5" s="417"/>
      <c r="AV5" s="417"/>
      <c r="AW5" s="417"/>
    </row>
    <row r="6" spans="1:49" s="9" customFormat="1" ht="15.75">
      <c r="A6" s="417"/>
      <c r="B6" s="417"/>
      <c r="Q6" s="417"/>
      <c r="R6" s="417"/>
      <c r="S6" s="417"/>
      <c r="T6" s="463" t="s">
        <v>9998</v>
      </c>
      <c r="U6" s="462" t="s">
        <v>10283</v>
      </c>
      <c r="V6" s="417"/>
      <c r="W6" s="417"/>
      <c r="X6" s="421" t="s">
        <v>120</v>
      </c>
      <c r="Y6" s="1" t="s">
        <v>2855</v>
      </c>
      <c r="Z6" s="417"/>
      <c r="AA6" s="422"/>
      <c r="AB6" s="418"/>
      <c r="AC6" s="418"/>
      <c r="AD6" s="418"/>
      <c r="AE6" s="418"/>
      <c r="AF6" s="418"/>
      <c r="AG6" s="418"/>
      <c r="AH6" s="54"/>
      <c r="AJ6" s="434"/>
      <c r="AK6" s="435"/>
      <c r="AL6" s="12"/>
      <c r="AM6" s="417"/>
      <c r="AN6" s="419"/>
      <c r="AO6" s="419"/>
      <c r="AP6" s="417"/>
      <c r="AQ6" s="417"/>
      <c r="AR6" s="417"/>
      <c r="AS6" s="417"/>
      <c r="AT6" s="417"/>
      <c r="AU6" s="417"/>
      <c r="AV6" s="417"/>
      <c r="AW6" s="417"/>
    </row>
    <row r="7" spans="1:49" s="9" customFormat="1" ht="15.75">
      <c r="A7" s="417"/>
      <c r="B7" s="417"/>
      <c r="Q7" s="417"/>
      <c r="R7" s="417"/>
      <c r="S7" s="417"/>
      <c r="T7" s="484" t="s">
        <v>10377</v>
      </c>
      <c r="U7" s="429"/>
      <c r="V7" s="417"/>
      <c r="W7" s="417"/>
      <c r="Z7" s="417"/>
      <c r="AA7" s="422"/>
      <c r="AB7" s="418"/>
      <c r="AC7" s="418"/>
      <c r="AD7" s="418"/>
      <c r="AE7" s="418"/>
      <c r="AF7" s="418"/>
      <c r="AG7" s="418"/>
      <c r="AH7" s="54"/>
      <c r="AJ7" s="434"/>
      <c r="AK7" s="435"/>
      <c r="AL7" s="12"/>
      <c r="AM7" s="417"/>
      <c r="AN7" s="419"/>
      <c r="AO7" s="419"/>
      <c r="AP7" s="417"/>
      <c r="AQ7" s="417"/>
      <c r="AR7" s="417"/>
      <c r="AS7" s="417"/>
      <c r="AT7" s="417"/>
      <c r="AU7" s="417"/>
      <c r="AV7" s="417"/>
      <c r="AW7" s="417"/>
    </row>
    <row r="8" spans="1:49" s="9" customFormat="1" ht="15.75">
      <c r="A8" s="417"/>
      <c r="B8" s="417"/>
      <c r="Q8" s="417"/>
      <c r="R8" s="417"/>
      <c r="S8" s="417"/>
      <c r="T8" s="484" t="s">
        <v>10838</v>
      </c>
      <c r="U8" s="429"/>
      <c r="V8" s="486" t="s">
        <v>10380</v>
      </c>
      <c r="W8" s="417"/>
      <c r="Z8" s="417"/>
      <c r="AA8" s="422"/>
      <c r="AB8" s="418"/>
      <c r="AC8" s="418"/>
      <c r="AD8" s="418"/>
      <c r="AE8" s="418"/>
      <c r="AF8" s="418"/>
      <c r="AG8" s="418"/>
      <c r="AH8" s="54"/>
      <c r="AJ8" s="434"/>
      <c r="AK8" s="435"/>
      <c r="AL8" s="12"/>
      <c r="AM8" s="417"/>
      <c r="AN8" s="419"/>
      <c r="AO8" s="419"/>
      <c r="AP8" s="417"/>
      <c r="AQ8" s="417"/>
      <c r="AR8" s="417"/>
      <c r="AS8" s="417"/>
      <c r="AT8" s="417"/>
      <c r="AU8" s="417"/>
      <c r="AV8" s="417"/>
      <c r="AW8" s="417"/>
    </row>
    <row r="9" spans="1:49" s="9" customFormat="1" ht="15.75">
      <c r="A9" s="417"/>
      <c r="B9" s="417"/>
      <c r="Q9" s="417"/>
      <c r="R9" s="417"/>
      <c r="S9" s="417"/>
      <c r="T9" s="484"/>
      <c r="U9" s="429"/>
      <c r="V9" s="486" t="s">
        <v>10381</v>
      </c>
      <c r="W9" s="417"/>
      <c r="Z9" s="417"/>
      <c r="AA9" s="422"/>
      <c r="AB9" s="418"/>
      <c r="AC9" s="418"/>
      <c r="AD9" s="418"/>
      <c r="AE9" s="418"/>
      <c r="AF9" s="418"/>
      <c r="AG9" s="418"/>
      <c r="AH9" s="54"/>
      <c r="AJ9" s="434"/>
      <c r="AK9" s="435"/>
      <c r="AL9" s="12"/>
      <c r="AM9" s="417"/>
      <c r="AN9" s="419"/>
      <c r="AO9" s="419"/>
      <c r="AP9" s="417"/>
      <c r="AQ9" s="417"/>
      <c r="AR9" s="417"/>
      <c r="AS9" s="417"/>
      <c r="AT9" s="417"/>
      <c r="AU9" s="417"/>
      <c r="AV9" s="417"/>
      <c r="AW9" s="417"/>
    </row>
    <row r="10" spans="1:49" s="9" customFormat="1" ht="15.75">
      <c r="A10" s="417"/>
      <c r="B10" s="417"/>
      <c r="Q10" s="417"/>
      <c r="R10" s="417"/>
      <c r="S10" s="417"/>
      <c r="T10" s="484" t="s">
        <v>10376</v>
      </c>
      <c r="U10" s="429"/>
      <c r="V10" s="417"/>
      <c r="W10" s="417"/>
      <c r="Z10" s="417"/>
      <c r="AA10" s="422"/>
      <c r="AB10" s="418"/>
      <c r="AC10" s="418"/>
      <c r="AD10" s="418"/>
      <c r="AE10" s="418"/>
      <c r="AF10" s="418"/>
      <c r="AG10" s="418"/>
      <c r="AH10" s="54"/>
      <c r="AJ10" s="434"/>
      <c r="AK10" s="435"/>
      <c r="AL10" s="12"/>
      <c r="AM10" s="417"/>
      <c r="AN10" s="419"/>
      <c r="AO10" s="419"/>
      <c r="AP10" s="417"/>
      <c r="AQ10" s="417"/>
      <c r="AR10" s="417"/>
      <c r="AS10" s="417"/>
      <c r="AT10" s="417"/>
      <c r="AU10" s="417"/>
      <c r="AV10" s="417"/>
      <c r="AW10" s="417"/>
    </row>
    <row r="11" spans="1:49" s="9" customFormat="1" ht="15.75">
      <c r="A11" s="417"/>
      <c r="B11" s="417"/>
      <c r="Q11" s="417"/>
      <c r="R11" s="417"/>
      <c r="S11" s="417"/>
      <c r="T11" s="484" t="s">
        <v>10379</v>
      </c>
      <c r="U11" s="429"/>
      <c r="V11" s="417"/>
      <c r="W11" s="417"/>
      <c r="X11" s="421" t="s">
        <v>54</v>
      </c>
      <c r="Y11" s="1" t="s">
        <v>2856</v>
      </c>
      <c r="Z11" s="417"/>
      <c r="AA11" s="422"/>
      <c r="AB11" s="418"/>
      <c r="AC11" s="418"/>
      <c r="AD11" s="418"/>
      <c r="AE11" s="418"/>
      <c r="AF11" s="418"/>
      <c r="AG11" s="418"/>
      <c r="AH11" s="54"/>
      <c r="AJ11" s="434"/>
      <c r="AK11" s="435"/>
      <c r="AL11" s="12"/>
      <c r="AM11" s="417"/>
      <c r="AN11" s="419"/>
      <c r="AO11" s="419"/>
      <c r="AP11" s="417"/>
      <c r="AQ11" s="417"/>
      <c r="AR11" s="417"/>
      <c r="AS11" s="417"/>
      <c r="AT11" s="417"/>
      <c r="AU11" s="417"/>
      <c r="AV11" s="417"/>
      <c r="AW11" s="417"/>
    </row>
    <row r="12" spans="1:49" s="9" customFormat="1" ht="15.75">
      <c r="A12" s="417"/>
      <c r="B12" s="417"/>
      <c r="Q12" s="417"/>
      <c r="R12" s="417"/>
      <c r="S12" s="417"/>
      <c r="T12" s="485" t="s">
        <v>10378</v>
      </c>
      <c r="U12" s="429"/>
      <c r="V12" s="417"/>
      <c r="W12" s="417"/>
      <c r="X12" s="421" t="s">
        <v>852</v>
      </c>
      <c r="Y12" s="1" t="s">
        <v>4352</v>
      </c>
      <c r="Z12" s="417"/>
      <c r="AA12" s="422"/>
      <c r="AB12" s="418"/>
      <c r="AC12" s="418"/>
      <c r="AD12" s="418"/>
      <c r="AE12" s="418"/>
      <c r="AF12" s="418"/>
      <c r="AG12" s="418"/>
      <c r="AH12" s="54"/>
      <c r="AJ12" s="434"/>
      <c r="AK12" s="435"/>
      <c r="AL12" s="12"/>
      <c r="AM12" s="417"/>
      <c r="AN12" s="419"/>
      <c r="AO12" s="419"/>
      <c r="AP12" s="417"/>
      <c r="AQ12" s="417"/>
      <c r="AR12" s="417"/>
      <c r="AS12" s="417"/>
      <c r="AT12" s="417"/>
      <c r="AU12" s="417"/>
      <c r="AV12" s="417"/>
      <c r="AW12" s="417"/>
    </row>
    <row r="13" spans="1:49" s="9" customFormat="1" ht="15.75">
      <c r="A13" s="417"/>
      <c r="B13" s="417"/>
      <c r="Q13" s="417"/>
      <c r="R13" s="417"/>
      <c r="S13" s="417"/>
      <c r="T13" s="485" t="s">
        <v>10848</v>
      </c>
      <c r="U13" s="497" t="s">
        <v>10849</v>
      </c>
      <c r="V13" s="417"/>
      <c r="W13" s="417"/>
      <c r="Z13" s="417"/>
      <c r="AA13" s="422"/>
      <c r="AB13" s="418"/>
      <c r="AC13" s="418"/>
      <c r="AD13" s="418"/>
      <c r="AE13" s="418"/>
      <c r="AF13" s="418"/>
      <c r="AG13" s="418"/>
      <c r="AH13" s="54"/>
      <c r="AJ13" s="434"/>
      <c r="AK13" s="435"/>
      <c r="AL13" s="12"/>
      <c r="AM13" s="417"/>
      <c r="AN13" s="419"/>
      <c r="AO13" s="419"/>
      <c r="AP13" s="417"/>
      <c r="AQ13" s="417"/>
      <c r="AR13" s="417"/>
      <c r="AS13" s="417"/>
      <c r="AT13" s="417"/>
      <c r="AU13" s="417"/>
      <c r="AV13" s="417"/>
      <c r="AW13" s="417"/>
    </row>
    <row r="14" spans="1:49" s="9" customFormat="1" ht="15.75">
      <c r="A14" s="417"/>
      <c r="B14" s="417"/>
      <c r="Q14" s="417"/>
      <c r="R14" s="417"/>
      <c r="S14" s="417"/>
      <c r="T14" s="9" t="s">
        <v>10844</v>
      </c>
      <c r="U14" s="497" t="s">
        <v>10850</v>
      </c>
      <c r="V14" s="417"/>
      <c r="W14" s="417"/>
      <c r="Z14" s="417"/>
      <c r="AA14" s="422"/>
      <c r="AB14" s="418"/>
      <c r="AC14" s="418"/>
      <c r="AD14" s="418"/>
      <c r="AE14" s="418"/>
      <c r="AF14" s="418"/>
      <c r="AG14" s="418"/>
      <c r="AH14" s="54"/>
      <c r="AJ14" s="434"/>
      <c r="AK14" s="435"/>
      <c r="AL14" s="12"/>
      <c r="AM14" s="417"/>
      <c r="AN14" s="419"/>
      <c r="AO14" s="419"/>
      <c r="AP14" s="417"/>
      <c r="AQ14" s="417"/>
      <c r="AR14" s="417"/>
      <c r="AS14" s="417"/>
      <c r="AT14" s="417"/>
      <c r="AU14" s="417"/>
      <c r="AV14" s="417"/>
      <c r="AW14" s="417"/>
    </row>
    <row r="15" spans="1:49" s="9" customFormat="1" ht="15.75">
      <c r="A15" s="417"/>
      <c r="B15" s="417"/>
      <c r="Q15" s="417"/>
      <c r="R15" s="417"/>
      <c r="S15" s="417"/>
      <c r="U15" s="429"/>
      <c r="V15" s="417"/>
      <c r="W15" s="417"/>
      <c r="X15" s="437" t="s">
        <v>506</v>
      </c>
      <c r="Y15" s="436" t="s">
        <v>5710</v>
      </c>
      <c r="Z15" s="417"/>
      <c r="AA15" s="422"/>
      <c r="AB15" s="418"/>
      <c r="AC15" s="418"/>
      <c r="AD15" s="418"/>
      <c r="AG15" s="418"/>
      <c r="AJ15" s="434"/>
      <c r="AK15" s="435"/>
      <c r="AL15" s="12"/>
      <c r="AM15" s="417"/>
      <c r="AN15" s="419"/>
      <c r="AO15" s="419"/>
      <c r="AP15" s="417"/>
      <c r="AQ15" s="417"/>
      <c r="AR15" s="417"/>
      <c r="AS15" s="417"/>
      <c r="AT15" s="417"/>
      <c r="AU15" s="417"/>
      <c r="AV15" s="417"/>
      <c r="AW15" s="417"/>
    </row>
    <row r="16" spans="1:49">
      <c r="A16" s="121" t="s">
        <v>10275</v>
      </c>
      <c r="B16" s="415" t="s">
        <v>10274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415" t="s">
        <v>100</v>
      </c>
      <c r="R16" s="570" t="s">
        <v>2516</v>
      </c>
      <c r="S16" s="570"/>
      <c r="T16" s="571" t="s">
        <v>10261</v>
      </c>
      <c r="U16" s="571"/>
      <c r="V16" s="582" t="s">
        <v>10276</v>
      </c>
      <c r="W16" s="582"/>
      <c r="X16" s="561" t="s">
        <v>8885</v>
      </c>
      <c r="Y16" s="561"/>
      <c r="Z16" s="424" t="s">
        <v>2517</v>
      </c>
      <c r="AA16" s="420" t="s">
        <v>52</v>
      </c>
      <c r="AB16" s="559" t="s">
        <v>209</v>
      </c>
      <c r="AC16" s="559"/>
      <c r="AD16" s="559" t="s">
        <v>209</v>
      </c>
      <c r="AE16" s="559"/>
      <c r="AF16" s="576" t="s">
        <v>209</v>
      </c>
      <c r="AG16" s="576"/>
      <c r="AH16" s="570" t="s">
        <v>6930</v>
      </c>
      <c r="AI16" s="570"/>
      <c r="AJ16" s="476" t="s">
        <v>5599</v>
      </c>
      <c r="AL16" s="482" t="s">
        <v>2318</v>
      </c>
      <c r="AN16" s="563" t="s">
        <v>5281</v>
      </c>
      <c r="AO16" s="563"/>
      <c r="AP16" s="564" t="s">
        <v>3056</v>
      </c>
      <c r="AQ16" s="564"/>
      <c r="AR16" s="564"/>
      <c r="AS16" s="564"/>
      <c r="AT16" s="565" t="s">
        <v>3057</v>
      </c>
      <c r="AU16" s="565"/>
      <c r="AV16" s="416" t="s">
        <v>209</v>
      </c>
      <c r="AW16" s="416" t="s">
        <v>209</v>
      </c>
    </row>
    <row r="17" spans="1:50" ht="15.75">
      <c r="A17" s="121" t="s">
        <v>2855</v>
      </c>
      <c r="B17" s="415" t="s">
        <v>10274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415" t="s">
        <v>100</v>
      </c>
      <c r="R17" s="570" t="s">
        <v>2516</v>
      </c>
      <c r="S17" s="570"/>
      <c r="T17" s="571" t="s">
        <v>10261</v>
      </c>
      <c r="U17" s="571"/>
      <c r="V17" s="582" t="s">
        <v>10276</v>
      </c>
      <c r="W17" s="582"/>
      <c r="Z17" s="424" t="s">
        <v>2517</v>
      </c>
      <c r="AA17" s="420" t="s">
        <v>52</v>
      </c>
      <c r="AH17" s="433" t="s">
        <v>2684</v>
      </c>
      <c r="AI17" s="422" t="s">
        <v>52</v>
      </c>
      <c r="AJ17" s="430" t="s">
        <v>3312</v>
      </c>
      <c r="AK17" s="418"/>
      <c r="AL17" s="504" t="s">
        <v>209</v>
      </c>
      <c r="AN17" s="563" t="s">
        <v>5281</v>
      </c>
      <c r="AO17" s="563"/>
      <c r="AP17" s="564" t="s">
        <v>3056</v>
      </c>
      <c r="AQ17" s="564"/>
      <c r="AR17" s="564"/>
      <c r="AS17" s="564"/>
      <c r="AT17" s="565" t="s">
        <v>3057</v>
      </c>
      <c r="AU17" s="565"/>
      <c r="AV17" s="416" t="s">
        <v>209</v>
      </c>
      <c r="AW17" s="416" t="s">
        <v>209</v>
      </c>
    </row>
    <row r="18" spans="1:50" ht="15">
      <c r="A18" s="121"/>
      <c r="B18" s="41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417"/>
      <c r="R18" s="417"/>
      <c r="S18" s="417"/>
      <c r="T18" s="497" t="s">
        <v>10411</v>
      </c>
      <c r="U18" s="429"/>
      <c r="V18" s="417"/>
      <c r="W18" s="417"/>
      <c r="X18" s="176"/>
      <c r="Y18" s="176"/>
      <c r="Z18" s="417"/>
      <c r="AA18" s="422"/>
      <c r="AB18" s="176"/>
      <c r="AC18" s="176"/>
      <c r="AD18" s="176"/>
      <c r="AE18" s="176"/>
      <c r="AF18" s="176"/>
      <c r="AG18" s="176"/>
      <c r="AH18" s="54"/>
      <c r="AI18" s="422"/>
      <c r="AJ18" s="4" t="s">
        <v>52</v>
      </c>
      <c r="AK18" s="1" t="s">
        <v>3588</v>
      </c>
      <c r="AL18" s="505"/>
      <c r="AM18" s="1"/>
      <c r="AN18" s="419"/>
      <c r="AO18" s="419"/>
      <c r="AP18" s="417" t="s">
        <v>4511</v>
      </c>
      <c r="AQ18" s="417" t="s">
        <v>4511</v>
      </c>
      <c r="AR18" s="417" t="s">
        <v>4511</v>
      </c>
      <c r="AS18" s="417" t="s">
        <v>4511</v>
      </c>
      <c r="AT18" s="417" t="s">
        <v>4511</v>
      </c>
      <c r="AU18" s="417" t="s">
        <v>4511</v>
      </c>
      <c r="AV18" s="417" t="s">
        <v>4511</v>
      </c>
      <c r="AW18" s="417" t="s">
        <v>4511</v>
      </c>
      <c r="AX18" s="479" t="s">
        <v>10371</v>
      </c>
    </row>
    <row r="19" spans="1:50" ht="15">
      <c r="A19" s="121"/>
      <c r="B19" s="41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417"/>
      <c r="R19" s="417"/>
      <c r="S19" s="417"/>
      <c r="T19" s="483" t="s">
        <v>10412</v>
      </c>
      <c r="U19" s="429"/>
      <c r="V19" s="417"/>
      <c r="W19" s="417"/>
      <c r="X19" s="176"/>
      <c r="Y19" s="176"/>
      <c r="Z19" s="417"/>
      <c r="AA19" s="422"/>
      <c r="AB19" s="176"/>
      <c r="AC19" s="176"/>
      <c r="AD19" s="176"/>
      <c r="AE19" s="176"/>
      <c r="AF19" s="176"/>
      <c r="AG19" s="176"/>
      <c r="AH19" s="54"/>
      <c r="AI19" s="422"/>
      <c r="AJ19" s="4" t="s">
        <v>121</v>
      </c>
      <c r="AK19" t="s">
        <v>5413</v>
      </c>
      <c r="AL19" s="505" t="s">
        <v>121</v>
      </c>
      <c r="AM19" s="1" t="s">
        <v>10606</v>
      </c>
      <c r="AN19" s="419"/>
      <c r="AO19" s="419"/>
      <c r="AP19" s="417"/>
      <c r="AQ19" s="417"/>
      <c r="AR19" s="417"/>
      <c r="AS19" s="417"/>
      <c r="AT19" s="417"/>
      <c r="AU19" s="417"/>
      <c r="AV19" s="417"/>
      <c r="AW19" s="417"/>
    </row>
    <row r="20" spans="1:50" ht="15">
      <c r="A20" s="121"/>
      <c r="B20" s="41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417"/>
      <c r="R20" s="417"/>
      <c r="S20" s="417"/>
      <c r="T20" s="498" t="s">
        <v>10602</v>
      </c>
      <c r="U20" s="429"/>
      <c r="V20" s="417"/>
      <c r="W20" s="417"/>
      <c r="X20" s="176"/>
      <c r="Y20" s="176"/>
      <c r="Z20" s="417"/>
      <c r="AA20" s="422"/>
      <c r="AB20" s="176"/>
      <c r="AC20" s="176"/>
      <c r="AD20" s="176"/>
      <c r="AE20" s="176"/>
      <c r="AF20" s="176"/>
      <c r="AG20" s="176"/>
      <c r="AH20" s="54"/>
      <c r="AI20" s="422"/>
      <c r="AJ20" s="4" t="s">
        <v>107</v>
      </c>
      <c r="AK20" s="1" t="s">
        <v>3589</v>
      </c>
      <c r="AL20" s="505" t="s">
        <v>107</v>
      </c>
      <c r="AM20" s="1" t="s">
        <v>3590</v>
      </c>
      <c r="AN20" s="419"/>
      <c r="AO20" s="419"/>
      <c r="AP20" s="417"/>
      <c r="AQ20" s="417"/>
      <c r="AR20" s="417"/>
      <c r="AS20" s="417"/>
      <c r="AT20" s="417"/>
      <c r="AU20" s="417"/>
      <c r="AV20" s="417"/>
      <c r="AW20" s="417"/>
    </row>
    <row r="21" spans="1:50" ht="15">
      <c r="A21" s="121"/>
      <c r="B21" s="41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417"/>
      <c r="R21" s="417"/>
      <c r="S21" s="417"/>
      <c r="T21" s="497" t="s">
        <v>10413</v>
      </c>
      <c r="U21" s="429"/>
      <c r="V21" s="417"/>
      <c r="W21" s="417"/>
      <c r="X21" s="176"/>
      <c r="Y21" s="176"/>
      <c r="Z21" s="417"/>
      <c r="AA21" s="422"/>
      <c r="AB21" s="176"/>
      <c r="AC21" s="176"/>
      <c r="AD21" s="176"/>
      <c r="AE21" s="176"/>
      <c r="AF21" s="176"/>
      <c r="AG21" s="176"/>
      <c r="AH21" s="54"/>
      <c r="AI21" s="422"/>
      <c r="AJ21" s="4" t="s">
        <v>123</v>
      </c>
      <c r="AK21" s="1" t="s">
        <v>3591</v>
      </c>
      <c r="AL21" s="505"/>
      <c r="AM21" s="1"/>
      <c r="AN21" s="419"/>
      <c r="AO21" s="419"/>
      <c r="AP21" s="417"/>
      <c r="AQ21" s="417"/>
      <c r="AR21" s="417"/>
      <c r="AS21" s="417"/>
      <c r="AT21" s="417"/>
      <c r="AU21" s="417"/>
      <c r="AV21" s="417"/>
      <c r="AW21" s="417"/>
    </row>
    <row r="22" spans="1:50" ht="15">
      <c r="A22" s="121"/>
      <c r="B22" s="41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417"/>
      <c r="R22" s="417"/>
      <c r="S22" s="417"/>
      <c r="T22" s="497" t="s">
        <v>10603</v>
      </c>
      <c r="U22" s="429"/>
      <c r="V22" s="417"/>
      <c r="W22" s="417"/>
      <c r="X22" s="176"/>
      <c r="Y22" s="176"/>
      <c r="Z22" s="417"/>
      <c r="AA22" s="422"/>
      <c r="AB22" s="176"/>
      <c r="AC22" s="176"/>
      <c r="AD22" s="176"/>
      <c r="AE22" s="176"/>
      <c r="AF22" s="176"/>
      <c r="AG22" s="176"/>
      <c r="AH22" s="54"/>
      <c r="AI22" s="422"/>
      <c r="AJ22" s="4" t="s">
        <v>120</v>
      </c>
      <c r="AK22" s="1" t="s">
        <v>5598</v>
      </c>
      <c r="AL22" s="505" t="s">
        <v>120</v>
      </c>
      <c r="AM22" s="1" t="s">
        <v>10607</v>
      </c>
      <c r="AN22" s="419"/>
      <c r="AO22" s="419"/>
      <c r="AP22" s="417"/>
      <c r="AQ22" s="417"/>
      <c r="AR22" s="417"/>
      <c r="AS22" s="417"/>
      <c r="AT22" s="417"/>
      <c r="AU22" s="417"/>
      <c r="AV22" s="417"/>
      <c r="AW22" s="417"/>
    </row>
    <row r="23" spans="1:50" ht="15">
      <c r="A23" s="121"/>
      <c r="B23" s="415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417"/>
      <c r="R23" s="417"/>
      <c r="S23" s="417"/>
      <c r="T23" s="503" t="s">
        <v>10416</v>
      </c>
      <c r="U23" s="429"/>
      <c r="V23" s="417"/>
      <c r="W23" s="417"/>
      <c r="X23" s="176"/>
      <c r="Y23" s="176"/>
      <c r="Z23" s="417"/>
      <c r="AA23" s="422"/>
      <c r="AB23" s="176"/>
      <c r="AC23" s="176"/>
      <c r="AD23" s="176"/>
      <c r="AE23" s="176"/>
      <c r="AF23" s="176"/>
      <c r="AG23" s="176"/>
      <c r="AH23" s="54"/>
      <c r="AI23" s="422"/>
      <c r="AJ23" s="4" t="s">
        <v>506</v>
      </c>
      <c r="AK23" s="1"/>
      <c r="AL23" s="505" t="s">
        <v>506</v>
      </c>
      <c r="AM23" s="1" t="s">
        <v>8625</v>
      </c>
      <c r="AN23" s="419"/>
      <c r="AO23" s="419"/>
      <c r="AP23" s="417"/>
      <c r="AQ23" s="417"/>
      <c r="AR23" s="417"/>
      <c r="AS23" s="417"/>
      <c r="AT23" s="417"/>
      <c r="AU23" s="417"/>
      <c r="AV23" s="417"/>
      <c r="AW23" s="417"/>
    </row>
    <row r="24" spans="1:50" s="439" customFormat="1" ht="15">
      <c r="A24" s="121"/>
      <c r="B24" s="487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88"/>
      <c r="R24" s="488"/>
      <c r="S24" s="488"/>
      <c r="T24" s="503" t="s">
        <v>10415</v>
      </c>
      <c r="U24" s="429"/>
      <c r="V24" s="488"/>
      <c r="W24" s="488"/>
      <c r="X24" s="176"/>
      <c r="Y24" s="176"/>
      <c r="Z24" s="488"/>
      <c r="AA24" s="490"/>
      <c r="AB24" s="176"/>
      <c r="AC24" s="176"/>
      <c r="AD24" s="176"/>
      <c r="AE24" s="176"/>
      <c r="AF24" s="176"/>
      <c r="AG24" s="176"/>
      <c r="AH24" s="54"/>
      <c r="AI24" s="490"/>
      <c r="AJ24" s="4"/>
      <c r="AK24" s="440"/>
      <c r="AL24" s="505"/>
      <c r="AM24" s="440"/>
      <c r="AN24" s="489"/>
      <c r="AO24" s="489"/>
      <c r="AP24" s="488"/>
      <c r="AQ24" s="488"/>
      <c r="AR24" s="488"/>
      <c r="AS24" s="488"/>
      <c r="AT24" s="488"/>
      <c r="AU24" s="488"/>
      <c r="AV24" s="488"/>
      <c r="AW24" s="488"/>
    </row>
    <row r="25" spans="1:50" s="439" customFormat="1" ht="15">
      <c r="A25" s="121"/>
      <c r="B25" s="487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88"/>
      <c r="R25" s="488"/>
      <c r="S25" s="488"/>
      <c r="T25" s="503" t="s">
        <v>10414</v>
      </c>
      <c r="U25" s="429"/>
      <c r="V25" s="488"/>
      <c r="W25" s="488"/>
      <c r="X25" s="176"/>
      <c r="Y25" s="176"/>
      <c r="Z25" s="488"/>
      <c r="AA25" s="490"/>
      <c r="AB25" s="176"/>
      <c r="AC25" s="176"/>
      <c r="AD25" s="176"/>
      <c r="AE25" s="176"/>
      <c r="AF25" s="176"/>
      <c r="AG25" s="176"/>
      <c r="AH25" s="54"/>
      <c r="AI25" s="490"/>
      <c r="AJ25" s="4"/>
      <c r="AK25" s="440"/>
      <c r="AL25" s="505"/>
      <c r="AM25" s="440"/>
      <c r="AN25" s="489"/>
      <c r="AO25" s="489"/>
      <c r="AP25" s="488"/>
      <c r="AQ25" s="488"/>
      <c r="AR25" s="488"/>
      <c r="AS25" s="488"/>
      <c r="AT25" s="488"/>
      <c r="AU25" s="488"/>
      <c r="AV25" s="488"/>
      <c r="AW25" s="488"/>
    </row>
    <row r="26" spans="1:50" ht="15">
      <c r="T26" s="503" t="s">
        <v>10417</v>
      </c>
      <c r="AH26" s="100" t="s">
        <v>5601</v>
      </c>
      <c r="AJ26" s="90" t="s">
        <v>10471</v>
      </c>
      <c r="AL26" s="506"/>
    </row>
    <row r="27" spans="1:50" s="439" customFormat="1" ht="15">
      <c r="T27" s="497" t="s">
        <v>10418</v>
      </c>
      <c r="AH27" s="100"/>
      <c r="AJ27" s="90" t="s">
        <v>10470</v>
      </c>
      <c r="AL27" s="506"/>
    </row>
    <row r="28" spans="1:50" s="439" customFormat="1" ht="15">
      <c r="T28" s="501" t="s">
        <v>10458</v>
      </c>
      <c r="AH28" s="100"/>
      <c r="AL28" s="12"/>
    </row>
    <row r="29" spans="1:50" s="439" customFormat="1" ht="15">
      <c r="T29" s="501" t="s">
        <v>10604</v>
      </c>
      <c r="AH29" s="100"/>
      <c r="AL29" s="12"/>
    </row>
    <row r="30" spans="1:50" ht="15.75">
      <c r="A30" s="121" t="s">
        <v>5402</v>
      </c>
      <c r="B30" s="443" t="s">
        <v>10274</v>
      </c>
      <c r="C30" s="446"/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6"/>
      <c r="O30" s="446"/>
      <c r="P30" s="446"/>
      <c r="Q30" s="443" t="s">
        <v>100</v>
      </c>
      <c r="R30" s="570" t="s">
        <v>2516</v>
      </c>
      <c r="S30" s="570"/>
      <c r="T30" s="577" t="s">
        <v>10352</v>
      </c>
      <c r="U30" s="577"/>
      <c r="V30" s="582" t="s">
        <v>843</v>
      </c>
      <c r="W30" s="582"/>
      <c r="X30" s="587" t="s">
        <v>10361</v>
      </c>
      <c r="Y30" s="587"/>
      <c r="Z30" s="27" t="s">
        <v>2517</v>
      </c>
      <c r="AA30" s="444" t="s">
        <v>52</v>
      </c>
      <c r="AB30" s="578" t="s">
        <v>143</v>
      </c>
      <c r="AC30" s="578"/>
      <c r="AD30" s="578" t="s">
        <v>4972</v>
      </c>
      <c r="AE30" s="578"/>
      <c r="AF30" s="591" t="s">
        <v>146</v>
      </c>
      <c r="AG30" s="591"/>
      <c r="AH30" s="426" t="s">
        <v>2266</v>
      </c>
      <c r="AI30" s="1"/>
      <c r="AJ30" s="18" t="s">
        <v>840</v>
      </c>
      <c r="AK30" s="8"/>
      <c r="AL30" s="477" t="s">
        <v>2318</v>
      </c>
      <c r="AM30" s="415" t="s">
        <v>209</v>
      </c>
      <c r="AN30" s="563" t="s">
        <v>5281</v>
      </c>
      <c r="AO30" s="563"/>
      <c r="AP30" s="586" t="s">
        <v>10360</v>
      </c>
      <c r="AQ30" s="586"/>
      <c r="AR30" s="586"/>
      <c r="AS30" s="586"/>
      <c r="AT30" s="586"/>
      <c r="AU30" s="586"/>
      <c r="AV30" s="586"/>
      <c r="AW30" s="586"/>
    </row>
    <row r="31" spans="1:50">
      <c r="T31" t="s">
        <v>9227</v>
      </c>
      <c r="U31" t="s">
        <v>10353</v>
      </c>
      <c r="X31" s="475" t="s">
        <v>845</v>
      </c>
      <c r="Y31" s="1" t="s">
        <v>4348</v>
      </c>
      <c r="AF31" s="438" t="s">
        <v>10277</v>
      </c>
      <c r="AG31" s="5"/>
      <c r="AH31" s="431" t="s">
        <v>842</v>
      </c>
      <c r="AI31" s="432" t="s">
        <v>843</v>
      </c>
      <c r="AJ31" s="1"/>
      <c r="AK31" s="1"/>
      <c r="AL31" s="1"/>
      <c r="AM31" s="1"/>
      <c r="AN31" s="1"/>
      <c r="AO31" s="1"/>
      <c r="AP31" s="1"/>
      <c r="AQ31" s="1"/>
    </row>
    <row r="32" spans="1:50">
      <c r="T32" t="s">
        <v>10031</v>
      </c>
      <c r="U32" t="s">
        <v>10354</v>
      </c>
      <c r="X32" s="475" t="s">
        <v>207</v>
      </c>
      <c r="Y32" s="1" t="s">
        <v>4349</v>
      </c>
      <c r="AH32" s="423" t="s">
        <v>121</v>
      </c>
      <c r="AI32" s="1" t="s">
        <v>841</v>
      </c>
      <c r="AJ32" s="1"/>
      <c r="AK32" s="1"/>
      <c r="AL32" s="1"/>
      <c r="AM32" s="1"/>
      <c r="AN32" s="1"/>
      <c r="AO32" s="1"/>
      <c r="AP32" s="1"/>
      <c r="AQ32" s="1"/>
    </row>
    <row r="33" spans="20:43">
      <c r="T33" s="474" t="s">
        <v>9312</v>
      </c>
      <c r="U33" s="452" t="s">
        <v>10370</v>
      </c>
      <c r="X33" s="475" t="s">
        <v>239</v>
      </c>
      <c r="Y33" s="1" t="s">
        <v>4350</v>
      </c>
      <c r="AH33" s="423" t="s">
        <v>107</v>
      </c>
      <c r="AI33" s="1" t="s">
        <v>58</v>
      </c>
      <c r="AJ33" s="1" t="s">
        <v>844</v>
      </c>
      <c r="AK33" s="1" t="s">
        <v>5283</v>
      </c>
      <c r="AM33" s="1"/>
      <c r="AN33" s="1"/>
      <c r="AO33" s="1"/>
      <c r="AP33" s="1"/>
      <c r="AQ33" s="1"/>
    </row>
    <row r="34" spans="20:43" ht="15">
      <c r="T34" s="474" t="s">
        <v>10355</v>
      </c>
      <c r="U34" s="439" t="s">
        <v>10358</v>
      </c>
      <c r="X34" s="475" t="s">
        <v>846</v>
      </c>
      <c r="Y34" s="1" t="s">
        <v>4351</v>
      </c>
      <c r="AH34" s="427" t="s">
        <v>123</v>
      </c>
      <c r="AI34" s="412" t="s">
        <v>58</v>
      </c>
      <c r="AJ34" s="412" t="s">
        <v>5036</v>
      </c>
      <c r="AK34" s="1" t="s">
        <v>10266</v>
      </c>
      <c r="AM34" s="1"/>
      <c r="AN34" s="1"/>
      <c r="AO34" s="103"/>
      <c r="AP34" s="1"/>
      <c r="AQ34" s="1"/>
    </row>
    <row r="35" spans="20:43">
      <c r="T35" s="129" t="s">
        <v>10356</v>
      </c>
      <c r="U35" s="49" t="s">
        <v>9392</v>
      </c>
      <c r="X35" s="517" t="s">
        <v>10858</v>
      </c>
      <c r="AH35" s="423" t="s">
        <v>120</v>
      </c>
      <c r="AI35" s="1" t="s">
        <v>58</v>
      </c>
      <c r="AJ35" s="1" t="s">
        <v>844</v>
      </c>
      <c r="AK35" s="1"/>
      <c r="AM35" s="1"/>
      <c r="AN35" s="1"/>
      <c r="AO35" s="1"/>
      <c r="AP35" s="1"/>
      <c r="AQ35" s="1"/>
    </row>
    <row r="36" spans="20:43">
      <c r="T36" s="129" t="s">
        <v>10357</v>
      </c>
      <c r="U36" s="129" t="s">
        <v>10359</v>
      </c>
      <c r="X36" s="517" t="s">
        <v>10859</v>
      </c>
      <c r="AH36" s="423" t="s">
        <v>506</v>
      </c>
      <c r="AI36" s="1" t="s">
        <v>58</v>
      </c>
      <c r="AJ36" s="1" t="s">
        <v>847</v>
      </c>
      <c r="AK36" s="1" t="s">
        <v>848</v>
      </c>
      <c r="AM36" s="1"/>
      <c r="AN36" s="1"/>
      <c r="AO36" s="1"/>
      <c r="AP36" s="1"/>
      <c r="AQ36" s="1"/>
    </row>
    <row r="37" spans="20:43" ht="15">
      <c r="T37" t="s">
        <v>9241</v>
      </c>
      <c r="U37" t="s">
        <v>5449</v>
      </c>
      <c r="X37" s="475" t="s">
        <v>853</v>
      </c>
      <c r="Y37" s="1" t="s">
        <v>4354</v>
      </c>
      <c r="AH37" s="423" t="s">
        <v>845</v>
      </c>
      <c r="AI37" s="1" t="s">
        <v>58</v>
      </c>
      <c r="AJ37" s="1" t="s">
        <v>847</v>
      </c>
      <c r="AK37" s="104" t="s">
        <v>5037</v>
      </c>
      <c r="AM37" s="1"/>
      <c r="AO37" s="1"/>
      <c r="AP37" s="1"/>
      <c r="AQ37" s="1"/>
    </row>
    <row r="38" spans="20:43">
      <c r="T38" t="s">
        <v>9239</v>
      </c>
      <c r="U38" t="s">
        <v>5432</v>
      </c>
      <c r="X38" s="475" t="s">
        <v>109</v>
      </c>
      <c r="Y38" s="1" t="s">
        <v>4353</v>
      </c>
      <c r="AH38" s="423" t="s">
        <v>207</v>
      </c>
      <c r="AI38" s="1" t="s">
        <v>58</v>
      </c>
      <c r="AJ38" s="1" t="s">
        <v>5284</v>
      </c>
      <c r="AK38" s="1" t="s">
        <v>10363</v>
      </c>
      <c r="AM38" s="1"/>
      <c r="AN38" s="1"/>
      <c r="AO38" s="1"/>
      <c r="AP38" s="1"/>
      <c r="AQ38" s="1"/>
    </row>
    <row r="39" spans="20:43" s="1" customFormat="1">
      <c r="X39" s="516" t="s">
        <v>10860</v>
      </c>
      <c r="AH39" s="423" t="s">
        <v>239</v>
      </c>
      <c r="AI39" s="1" t="s">
        <v>58</v>
      </c>
      <c r="AJ39" s="1" t="s">
        <v>849</v>
      </c>
      <c r="AK39" s="1" t="s">
        <v>10473</v>
      </c>
    </row>
    <row r="40" spans="20:43" s="1" customFormat="1">
      <c r="U40" s="480" t="s">
        <v>10372</v>
      </c>
      <c r="X40" s="516" t="s">
        <v>10861</v>
      </c>
      <c r="AH40" s="423" t="s">
        <v>846</v>
      </c>
      <c r="AI40" s="1" t="s">
        <v>58</v>
      </c>
      <c r="AJ40" s="1" t="s">
        <v>850</v>
      </c>
      <c r="AK40" s="1" t="s">
        <v>851</v>
      </c>
    </row>
    <row r="41" spans="20:43" s="1" customFormat="1">
      <c r="U41" s="480" t="s">
        <v>10373</v>
      </c>
      <c r="AH41" s="423" t="s">
        <v>54</v>
      </c>
      <c r="AI41" s="1" t="s">
        <v>58</v>
      </c>
      <c r="AJ41" s="1" t="s">
        <v>850</v>
      </c>
      <c r="AK41" s="1" t="s">
        <v>854</v>
      </c>
    </row>
    <row r="42" spans="20:43" s="1" customFormat="1">
      <c r="AH42" s="423" t="s">
        <v>852</v>
      </c>
      <c r="AI42" s="1" t="s">
        <v>8470</v>
      </c>
      <c r="AJ42" s="1" t="s">
        <v>855</v>
      </c>
      <c r="AK42" s="1" t="s">
        <v>856</v>
      </c>
      <c r="AO42" s="1" t="s">
        <v>5845</v>
      </c>
    </row>
    <row r="43" spans="20:43" s="1" customFormat="1">
      <c r="T43" s="1" t="s">
        <v>10347</v>
      </c>
      <c r="U43" s="1" t="s">
        <v>8884</v>
      </c>
      <c r="AH43" s="423" t="s">
        <v>109</v>
      </c>
      <c r="AI43" s="1" t="s">
        <v>58</v>
      </c>
      <c r="AJ43" s="1" t="s">
        <v>855</v>
      </c>
      <c r="AK43" s="1" t="s">
        <v>857</v>
      </c>
    </row>
    <row r="44" spans="20:43" s="1" customFormat="1">
      <c r="AH44" s="423" t="s">
        <v>853</v>
      </c>
      <c r="AI44" s="1" t="s">
        <v>58</v>
      </c>
      <c r="AJ44" s="1" t="s">
        <v>855</v>
      </c>
      <c r="AK44" s="1" t="s">
        <v>863</v>
      </c>
    </row>
    <row r="45" spans="20:43" s="1" customFormat="1">
      <c r="AH45" s="423" t="s">
        <v>523</v>
      </c>
      <c r="AI45" s="1" t="s">
        <v>8469</v>
      </c>
      <c r="AJ45" s="1" t="s">
        <v>858</v>
      </c>
      <c r="AK45" s="1" t="s">
        <v>859</v>
      </c>
      <c r="AP45" s="411" t="s">
        <v>890</v>
      </c>
    </row>
    <row r="46" spans="20:43" s="1" customFormat="1">
      <c r="AH46" s="423" t="s">
        <v>236</v>
      </c>
      <c r="AI46" s="1" t="s">
        <v>8469</v>
      </c>
      <c r="AJ46" s="1" t="s">
        <v>858</v>
      </c>
      <c r="AK46" s="1" t="s">
        <v>860</v>
      </c>
      <c r="AP46" s="411" t="s">
        <v>890</v>
      </c>
    </row>
    <row r="47" spans="20:43" s="1" customFormat="1">
      <c r="AH47" s="423" t="s">
        <v>606</v>
      </c>
      <c r="AI47" s="1" t="s">
        <v>59</v>
      </c>
      <c r="AJ47" s="1" t="s">
        <v>858</v>
      </c>
      <c r="AK47" s="1" t="s">
        <v>863</v>
      </c>
    </row>
    <row r="48" spans="20:43" s="1" customFormat="1">
      <c r="AH48" s="423" t="s">
        <v>757</v>
      </c>
      <c r="AI48" s="1" t="s">
        <v>58</v>
      </c>
      <c r="AJ48" s="1" t="s">
        <v>864</v>
      </c>
      <c r="AK48" s="1" t="s">
        <v>865</v>
      </c>
    </row>
    <row r="49" spans="34:42" s="1" customFormat="1">
      <c r="AH49" s="423" t="s">
        <v>402</v>
      </c>
      <c r="AI49" s="1" t="s">
        <v>58</v>
      </c>
      <c r="AJ49" s="1" t="s">
        <v>864</v>
      </c>
      <c r="AK49" s="1" t="s">
        <v>866</v>
      </c>
    </row>
    <row r="50" spans="34:42" s="1" customFormat="1">
      <c r="AH50" s="423" t="s">
        <v>861</v>
      </c>
      <c r="AI50" s="1" t="s">
        <v>867</v>
      </c>
      <c r="AP50" s="411" t="s">
        <v>868</v>
      </c>
    </row>
    <row r="51" spans="34:42" s="1" customFormat="1">
      <c r="AH51" s="423" t="s">
        <v>401</v>
      </c>
      <c r="AI51" s="1" t="s">
        <v>867</v>
      </c>
      <c r="AJ51" s="1" t="s">
        <v>869</v>
      </c>
      <c r="AP51" s="411" t="s">
        <v>868</v>
      </c>
    </row>
    <row r="52" spans="34:42" s="1" customFormat="1">
      <c r="AH52" s="423" t="s">
        <v>862</v>
      </c>
      <c r="AI52" s="3" t="s">
        <v>1166</v>
      </c>
    </row>
    <row r="53" spans="34:42" s="1" customFormat="1" ht="15">
      <c r="AH53" s="423" t="s">
        <v>756</v>
      </c>
      <c r="AI53" s="3" t="s">
        <v>1166</v>
      </c>
      <c r="AM53" s="1" t="s">
        <v>1232</v>
      </c>
      <c r="AO53" s="120" t="s">
        <v>5282</v>
      </c>
    </row>
    <row r="54" spans="34:42" s="1" customFormat="1">
      <c r="AH54" s="423" t="s">
        <v>758</v>
      </c>
      <c r="AI54" s="1" t="s">
        <v>59</v>
      </c>
      <c r="AJ54" s="1" t="s">
        <v>870</v>
      </c>
      <c r="AK54" s="1" t="s">
        <v>871</v>
      </c>
      <c r="AM54" s="1" t="s">
        <v>879</v>
      </c>
      <c r="AP54" s="1" t="s">
        <v>3256</v>
      </c>
    </row>
    <row r="55" spans="34:42" s="1" customFormat="1">
      <c r="AH55" s="423" t="s">
        <v>344</v>
      </c>
      <c r="AI55" s="1" t="s">
        <v>59</v>
      </c>
      <c r="AJ55" s="1" t="s">
        <v>870</v>
      </c>
      <c r="AK55" s="1" t="s">
        <v>871</v>
      </c>
      <c r="AM55" s="1" t="s">
        <v>873</v>
      </c>
      <c r="AP55" s="1" t="s">
        <v>3429</v>
      </c>
    </row>
    <row r="56" spans="34:42" s="1" customFormat="1">
      <c r="AH56" s="423" t="s">
        <v>343</v>
      </c>
      <c r="AI56" s="1" t="s">
        <v>59</v>
      </c>
      <c r="AJ56" s="1" t="s">
        <v>870</v>
      </c>
      <c r="AK56" s="1" t="s">
        <v>871</v>
      </c>
      <c r="AM56" s="1" t="s">
        <v>872</v>
      </c>
    </row>
    <row r="57" spans="34:42" s="1" customFormat="1">
      <c r="AH57" s="423" t="s">
        <v>839</v>
      </c>
      <c r="AI57" s="1" t="s">
        <v>59</v>
      </c>
      <c r="AJ57" s="1" t="s">
        <v>870</v>
      </c>
      <c r="AK57" s="1" t="s">
        <v>871</v>
      </c>
      <c r="AM57" s="1" t="s">
        <v>874</v>
      </c>
      <c r="AP57" s="411" t="s">
        <v>868</v>
      </c>
    </row>
    <row r="58" spans="34:42" s="1" customFormat="1">
      <c r="AH58" s="423" t="s">
        <v>875</v>
      </c>
      <c r="AI58" s="1" t="s">
        <v>59</v>
      </c>
      <c r="AJ58" s="1" t="s">
        <v>878</v>
      </c>
      <c r="AK58" s="1" t="s">
        <v>871</v>
      </c>
      <c r="AM58" s="1" t="s">
        <v>879</v>
      </c>
    </row>
    <row r="59" spans="34:42" s="1" customFormat="1">
      <c r="AH59" s="423" t="s">
        <v>399</v>
      </c>
      <c r="AI59" s="1" t="s">
        <v>59</v>
      </c>
      <c r="AJ59" s="1" t="s">
        <v>878</v>
      </c>
      <c r="AK59" s="1" t="s">
        <v>871</v>
      </c>
      <c r="AM59" s="1" t="s">
        <v>872</v>
      </c>
    </row>
    <row r="60" spans="34:42" s="1" customFormat="1">
      <c r="AH60" s="423" t="s">
        <v>876</v>
      </c>
      <c r="AI60" s="1" t="s">
        <v>59</v>
      </c>
      <c r="AJ60" s="1" t="s">
        <v>880</v>
      </c>
      <c r="AK60" s="1" t="s">
        <v>871</v>
      </c>
      <c r="AM60" s="1" t="s">
        <v>873</v>
      </c>
    </row>
    <row r="61" spans="34:42" s="1" customFormat="1">
      <c r="AH61" s="423" t="s">
        <v>278</v>
      </c>
      <c r="AI61" s="1" t="s">
        <v>59</v>
      </c>
      <c r="AJ61" s="1" t="s">
        <v>880</v>
      </c>
      <c r="AK61" s="1" t="s">
        <v>871</v>
      </c>
      <c r="AM61" s="1" t="s">
        <v>874</v>
      </c>
      <c r="AP61" s="411" t="s">
        <v>868</v>
      </c>
    </row>
    <row r="62" spans="34:42" s="1" customFormat="1">
      <c r="AH62" s="423" t="s">
        <v>877</v>
      </c>
      <c r="AI62" s="1" t="s">
        <v>59</v>
      </c>
      <c r="AJ62" s="1" t="s">
        <v>870</v>
      </c>
      <c r="AK62" s="1" t="s">
        <v>871</v>
      </c>
      <c r="AM62" s="1" t="s">
        <v>883</v>
      </c>
    </row>
    <row r="63" spans="34:42" s="1" customFormat="1">
      <c r="AH63" s="423" t="s">
        <v>44</v>
      </c>
      <c r="AI63" s="1" t="s">
        <v>59</v>
      </c>
      <c r="AJ63" s="1" t="s">
        <v>870</v>
      </c>
      <c r="AK63" s="1" t="s">
        <v>871</v>
      </c>
      <c r="AM63" s="1" t="s">
        <v>882</v>
      </c>
    </row>
    <row r="64" spans="34:42" s="1" customFormat="1">
      <c r="AH64" s="423" t="s">
        <v>881</v>
      </c>
      <c r="AI64" s="1" t="s">
        <v>59</v>
      </c>
      <c r="AJ64" s="1" t="s">
        <v>870</v>
      </c>
      <c r="AK64" s="1" t="s">
        <v>871</v>
      </c>
      <c r="AM64" s="1" t="s">
        <v>884</v>
      </c>
    </row>
    <row r="65" spans="34:42" s="1" customFormat="1">
      <c r="AH65" s="423" t="s">
        <v>678</v>
      </c>
      <c r="AI65" s="1" t="s">
        <v>59</v>
      </c>
      <c r="AJ65" s="1" t="s">
        <v>870</v>
      </c>
      <c r="AK65" s="1" t="s">
        <v>871</v>
      </c>
      <c r="AM65" s="1" t="s">
        <v>887</v>
      </c>
    </row>
    <row r="66" spans="34:42" s="1" customFormat="1">
      <c r="AH66" s="423" t="s">
        <v>837</v>
      </c>
      <c r="AI66" s="1" t="s">
        <v>8626</v>
      </c>
      <c r="AM66" s="68" t="s">
        <v>3157</v>
      </c>
    </row>
    <row r="67" spans="34:42" s="1" customFormat="1">
      <c r="AH67" s="423" t="s">
        <v>885</v>
      </c>
      <c r="AI67" s="1" t="s">
        <v>58</v>
      </c>
      <c r="AM67" s="412" t="s">
        <v>889</v>
      </c>
    </row>
    <row r="68" spans="34:42" s="1" customFormat="1">
      <c r="AH68" s="423" t="s">
        <v>345</v>
      </c>
      <c r="AI68" s="1" t="s">
        <v>59</v>
      </c>
      <c r="AM68" s="412" t="s">
        <v>888</v>
      </c>
      <c r="AP68" s="411" t="s">
        <v>890</v>
      </c>
    </row>
    <row r="69" spans="34:42" s="1" customFormat="1">
      <c r="AH69" s="423" t="s">
        <v>886</v>
      </c>
      <c r="AI69" s="1" t="s">
        <v>59</v>
      </c>
      <c r="AM69" s="412" t="s">
        <v>889</v>
      </c>
      <c r="AP69" s="411" t="s">
        <v>890</v>
      </c>
    </row>
    <row r="70" spans="34:42" s="1" customFormat="1">
      <c r="AH70" s="428" t="s">
        <v>891</v>
      </c>
      <c r="AI70" s="5" t="s">
        <v>59</v>
      </c>
      <c r="AM70" s="5" t="s">
        <v>894</v>
      </c>
    </row>
    <row r="71" spans="34:42" s="1" customFormat="1">
      <c r="AH71" s="428" t="s">
        <v>892</v>
      </c>
      <c r="AI71" s="5" t="s">
        <v>209</v>
      </c>
      <c r="AM71" s="5" t="s">
        <v>894</v>
      </c>
    </row>
    <row r="72" spans="34:42" s="1" customFormat="1">
      <c r="AH72" s="428" t="s">
        <v>893</v>
      </c>
      <c r="AI72" s="5" t="s">
        <v>209</v>
      </c>
      <c r="AM72" s="5" t="s">
        <v>894</v>
      </c>
    </row>
    <row r="73" spans="34:42" s="1" customFormat="1">
      <c r="AH73" s="428" t="s">
        <v>237</v>
      </c>
      <c r="AI73" s="5" t="s">
        <v>209</v>
      </c>
      <c r="AM73" s="5" t="s">
        <v>894</v>
      </c>
    </row>
    <row r="74" spans="34:42" s="1" customFormat="1">
      <c r="AH74" s="463" t="s">
        <v>52</v>
      </c>
      <c r="AJ74" s="412" t="s">
        <v>10348</v>
      </c>
    </row>
    <row r="75" spans="34:42" s="1" customFormat="1"/>
    <row r="76" spans="34:42" s="1" customFormat="1"/>
    <row r="77" spans="34:42" s="1" customFormat="1"/>
    <row r="78" spans="34:42" s="1" customFormat="1"/>
    <row r="79" spans="34:42" s="1" customFormat="1"/>
    <row r="80" spans="34:42" s="1" customFormat="1"/>
    <row r="81" s="1" customFormat="1"/>
  </sheetData>
  <mergeCells count="37">
    <mergeCell ref="AN16:AO16"/>
    <mergeCell ref="AP16:AS16"/>
    <mergeCell ref="AT16:AU16"/>
    <mergeCell ref="AB16:AC16"/>
    <mergeCell ref="R30:S30"/>
    <mergeCell ref="AN30:AO30"/>
    <mergeCell ref="T30:U30"/>
    <mergeCell ref="V30:W30"/>
    <mergeCell ref="AF30:AG30"/>
    <mergeCell ref="AD30:AE30"/>
    <mergeCell ref="AB30:AC30"/>
    <mergeCell ref="V16:W16"/>
    <mergeCell ref="R17:S17"/>
    <mergeCell ref="T17:U17"/>
    <mergeCell ref="V17:W17"/>
    <mergeCell ref="R2:S2"/>
    <mergeCell ref="T2:U2"/>
    <mergeCell ref="V2:W2"/>
    <mergeCell ref="T3:U3"/>
    <mergeCell ref="R16:S16"/>
    <mergeCell ref="T16:U16"/>
    <mergeCell ref="AP2:AW2"/>
    <mergeCell ref="AB2:AC2"/>
    <mergeCell ref="AD2:AE2"/>
    <mergeCell ref="AP30:AW30"/>
    <mergeCell ref="X30:Y30"/>
    <mergeCell ref="AF2:AG2"/>
    <mergeCell ref="AN2:AO2"/>
    <mergeCell ref="AH16:AI16"/>
    <mergeCell ref="AF16:AG16"/>
    <mergeCell ref="AH2:AI2"/>
    <mergeCell ref="AH3:AI3"/>
    <mergeCell ref="AN17:AO17"/>
    <mergeCell ref="AP17:AS17"/>
    <mergeCell ref="AT17:AU17"/>
    <mergeCell ref="X16:Y16"/>
    <mergeCell ref="AD16:AE16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zoomScale="80" zoomScaleNormal="80" workbookViewId="0">
      <pane ySplit="2" topLeftCell="A21" activePane="bottomLeft" state="frozen"/>
      <selection pane="bottomLeft" activeCell="E33" sqref="E33"/>
    </sheetView>
  </sheetViews>
  <sheetFormatPr defaultRowHeight="14.25"/>
  <cols>
    <col min="2" max="2" width="10.125" bestFit="1" customWidth="1"/>
    <col min="3" max="4" width="9" style="93"/>
    <col min="5" max="5" width="13.5" style="93" bestFit="1" customWidth="1"/>
    <col min="6" max="6" width="13.375" style="93" bestFit="1" customWidth="1"/>
    <col min="7" max="7" width="10" style="93" bestFit="1" customWidth="1"/>
    <col min="9" max="9" width="22.625" bestFit="1" customWidth="1"/>
    <col min="10" max="10" width="19.375" bestFit="1" customWidth="1"/>
  </cols>
  <sheetData>
    <row r="2" spans="1:12" ht="15">
      <c r="A2" s="491" t="s">
        <v>10387</v>
      </c>
      <c r="B2" s="491" t="s">
        <v>10388</v>
      </c>
      <c r="C2" s="492" t="s">
        <v>2516</v>
      </c>
      <c r="D2" s="492" t="s">
        <v>4974</v>
      </c>
      <c r="E2" s="492" t="s">
        <v>10390</v>
      </c>
      <c r="F2" s="492" t="s">
        <v>10391</v>
      </c>
      <c r="G2" s="492" t="s">
        <v>10397</v>
      </c>
      <c r="H2" s="491" t="s">
        <v>10389</v>
      </c>
      <c r="I2" s="491" t="s">
        <v>10392</v>
      </c>
      <c r="J2" s="491" t="s">
        <v>10393</v>
      </c>
      <c r="K2" s="491" t="s">
        <v>10394</v>
      </c>
    </row>
    <row r="3" spans="1:12">
      <c r="A3" t="s">
        <v>10395</v>
      </c>
      <c r="B3" t="s">
        <v>10396</v>
      </c>
      <c r="C3" s="93">
        <v>450</v>
      </c>
      <c r="D3" s="93">
        <v>32</v>
      </c>
      <c r="E3" s="93">
        <v>180</v>
      </c>
      <c r="F3" s="93">
        <v>20</v>
      </c>
      <c r="G3" s="93">
        <v>36</v>
      </c>
      <c r="K3">
        <v>50</v>
      </c>
      <c r="L3" s="140">
        <v>52</v>
      </c>
    </row>
    <row r="4" spans="1:12">
      <c r="A4" t="s">
        <v>10398</v>
      </c>
      <c r="C4" s="93">
        <v>450</v>
      </c>
      <c r="D4" s="93">
        <v>24</v>
      </c>
      <c r="E4" s="93">
        <v>120</v>
      </c>
      <c r="F4" s="93">
        <v>16</v>
      </c>
      <c r="G4" s="93">
        <v>48</v>
      </c>
      <c r="K4">
        <v>47</v>
      </c>
      <c r="L4" s="140">
        <v>52</v>
      </c>
    </row>
    <row r="5" spans="1:12">
      <c r="A5" t="s">
        <v>10399</v>
      </c>
      <c r="C5" s="93">
        <v>400</v>
      </c>
      <c r="D5" s="93">
        <v>26</v>
      </c>
      <c r="E5" s="93">
        <v>140</v>
      </c>
      <c r="F5" s="93">
        <v>13</v>
      </c>
      <c r="G5" s="93">
        <v>39</v>
      </c>
      <c r="K5">
        <v>62</v>
      </c>
    </row>
    <row r="6" spans="1:12">
      <c r="A6" s="494" t="s">
        <v>10400</v>
      </c>
      <c r="B6" s="140"/>
      <c r="C6" s="493">
        <f>(C3+C4)/2</f>
        <v>450</v>
      </c>
      <c r="D6" s="499">
        <v>24</v>
      </c>
      <c r="E6" s="493">
        <f t="shared" ref="E6:H6" si="0">(E3+E4)/2</f>
        <v>150</v>
      </c>
      <c r="F6" s="493">
        <f t="shared" si="0"/>
        <v>18</v>
      </c>
      <c r="G6" s="493">
        <f t="shared" si="0"/>
        <v>42</v>
      </c>
      <c r="H6" s="493">
        <f t="shared" si="0"/>
        <v>0</v>
      </c>
      <c r="I6" s="495"/>
      <c r="J6" s="495"/>
      <c r="K6" s="493"/>
    </row>
    <row r="7" spans="1:12">
      <c r="A7" t="s">
        <v>10401</v>
      </c>
      <c r="C7" s="93">
        <v>400</v>
      </c>
      <c r="D7" s="93">
        <v>28</v>
      </c>
      <c r="E7" s="93">
        <v>130</v>
      </c>
      <c r="F7" s="93">
        <v>13</v>
      </c>
      <c r="G7" s="93">
        <v>42</v>
      </c>
      <c r="I7" s="176"/>
      <c r="J7" s="176"/>
      <c r="K7">
        <v>59</v>
      </c>
    </row>
    <row r="8" spans="1:12">
      <c r="A8" s="494" t="s">
        <v>10403</v>
      </c>
      <c r="B8" s="140"/>
      <c r="C8" s="493">
        <v>450</v>
      </c>
      <c r="D8" s="493">
        <v>24</v>
      </c>
      <c r="E8" s="493">
        <v>180</v>
      </c>
      <c r="F8" s="493">
        <v>16</v>
      </c>
      <c r="G8" s="493">
        <v>36</v>
      </c>
      <c r="H8" s="493">
        <v>36</v>
      </c>
      <c r="I8" s="495"/>
      <c r="J8" s="495"/>
      <c r="K8" s="493">
        <v>52</v>
      </c>
    </row>
    <row r="9" spans="1:12">
      <c r="A9" t="s">
        <v>10402</v>
      </c>
      <c r="C9" s="93">
        <v>400</v>
      </c>
      <c r="D9" s="93">
        <v>30</v>
      </c>
      <c r="E9" s="93">
        <v>120</v>
      </c>
      <c r="F9" s="93">
        <v>13</v>
      </c>
      <c r="G9" s="93">
        <v>45</v>
      </c>
      <c r="I9" s="176"/>
      <c r="J9" s="176"/>
      <c r="K9">
        <v>44</v>
      </c>
    </row>
    <row r="10" spans="1:12">
      <c r="A10" s="494" t="s">
        <v>10404</v>
      </c>
      <c r="B10" s="140"/>
      <c r="C10" s="493">
        <v>450</v>
      </c>
      <c r="D10" s="493">
        <v>32</v>
      </c>
      <c r="E10" s="493">
        <v>160</v>
      </c>
      <c r="F10" s="493">
        <v>20</v>
      </c>
      <c r="G10" s="493">
        <v>48</v>
      </c>
      <c r="H10" s="493">
        <v>48</v>
      </c>
      <c r="I10" s="495"/>
      <c r="J10" s="495"/>
      <c r="K10" s="493">
        <v>52</v>
      </c>
    </row>
    <row r="11" spans="1:12">
      <c r="I11" s="176"/>
      <c r="J11" s="176"/>
    </row>
    <row r="12" spans="1:12">
      <c r="A12" s="439" t="s">
        <v>10395</v>
      </c>
      <c r="B12" s="439" t="s">
        <v>10405</v>
      </c>
      <c r="C12" s="93">
        <v>220</v>
      </c>
      <c r="D12" s="93">
        <v>26</v>
      </c>
      <c r="F12" s="93">
        <v>22</v>
      </c>
      <c r="G12" s="93">
        <v>24</v>
      </c>
      <c r="H12" s="93">
        <v>60</v>
      </c>
      <c r="I12" s="176"/>
      <c r="J12" s="176"/>
      <c r="K12">
        <v>35</v>
      </c>
      <c r="L12" s="140">
        <v>37</v>
      </c>
    </row>
    <row r="13" spans="1:12">
      <c r="A13" s="439" t="s">
        <v>10398</v>
      </c>
      <c r="B13" s="439"/>
      <c r="C13" s="93">
        <v>220</v>
      </c>
      <c r="D13" s="93">
        <v>23</v>
      </c>
      <c r="F13" s="93">
        <v>16</v>
      </c>
      <c r="G13" s="93">
        <v>30</v>
      </c>
      <c r="H13" s="93">
        <v>70</v>
      </c>
      <c r="I13" s="176"/>
      <c r="J13" s="176"/>
      <c r="K13">
        <v>32</v>
      </c>
      <c r="L13" s="140">
        <v>37</v>
      </c>
    </row>
    <row r="14" spans="1:12">
      <c r="A14" s="439" t="s">
        <v>10399</v>
      </c>
      <c r="B14" s="439"/>
      <c r="C14" s="93">
        <v>200</v>
      </c>
      <c r="D14" s="93">
        <v>18</v>
      </c>
      <c r="F14" s="93">
        <v>17</v>
      </c>
      <c r="G14" s="93">
        <v>24</v>
      </c>
      <c r="H14" s="93">
        <v>63</v>
      </c>
      <c r="I14" s="176"/>
      <c r="J14" s="176"/>
      <c r="K14">
        <v>47</v>
      </c>
    </row>
    <row r="15" spans="1:12">
      <c r="A15" s="494" t="s">
        <v>10400</v>
      </c>
      <c r="B15" s="140"/>
      <c r="C15" s="493">
        <f>(C12+C13)/2</f>
        <v>220</v>
      </c>
      <c r="D15" s="499">
        <v>24</v>
      </c>
      <c r="E15" s="493"/>
      <c r="F15" s="493">
        <f t="shared" ref="F15:H15" si="1">(F12+F13)/2</f>
        <v>19</v>
      </c>
      <c r="G15" s="493">
        <f t="shared" si="1"/>
        <v>27</v>
      </c>
      <c r="H15" s="493">
        <f t="shared" si="1"/>
        <v>65</v>
      </c>
      <c r="I15" s="495"/>
      <c r="J15" s="495"/>
      <c r="K15" s="493"/>
    </row>
    <row r="16" spans="1:12">
      <c r="A16" s="439" t="s">
        <v>10401</v>
      </c>
      <c r="B16" s="439"/>
      <c r="C16" s="93">
        <v>200</v>
      </c>
      <c r="D16" s="93">
        <v>20</v>
      </c>
      <c r="F16" s="93">
        <v>16</v>
      </c>
      <c r="G16" s="93">
        <v>25</v>
      </c>
      <c r="H16" s="93">
        <v>62</v>
      </c>
      <c r="I16" s="176"/>
      <c r="J16" s="176"/>
      <c r="K16">
        <v>44</v>
      </c>
    </row>
    <row r="17" spans="1:12">
      <c r="A17" s="494" t="s">
        <v>10403</v>
      </c>
      <c r="B17" s="140"/>
      <c r="C17" s="493">
        <v>220</v>
      </c>
      <c r="D17" s="493">
        <v>20</v>
      </c>
      <c r="E17" s="493"/>
      <c r="F17" s="493">
        <v>19</v>
      </c>
      <c r="G17" s="493">
        <v>24</v>
      </c>
      <c r="H17" s="493">
        <v>70</v>
      </c>
      <c r="I17" s="495"/>
      <c r="J17" s="495"/>
      <c r="K17" s="493">
        <v>37</v>
      </c>
    </row>
    <row r="18" spans="1:12">
      <c r="A18" s="439" t="s">
        <v>10402</v>
      </c>
      <c r="B18" s="439"/>
      <c r="C18" s="93">
        <v>200</v>
      </c>
      <c r="D18" s="93">
        <v>24</v>
      </c>
      <c r="F18" s="93">
        <v>15</v>
      </c>
      <c r="G18" s="93">
        <v>26</v>
      </c>
      <c r="H18" s="93">
        <v>61</v>
      </c>
      <c r="I18" s="176"/>
      <c r="J18" s="176"/>
      <c r="K18">
        <v>29</v>
      </c>
    </row>
    <row r="19" spans="1:12">
      <c r="A19" s="494" t="s">
        <v>10404</v>
      </c>
      <c r="B19" s="140"/>
      <c r="C19" s="493">
        <v>220</v>
      </c>
      <c r="D19" s="493">
        <v>26</v>
      </c>
      <c r="E19" s="493"/>
      <c r="F19" s="493">
        <v>22</v>
      </c>
      <c r="G19" s="493">
        <v>30</v>
      </c>
      <c r="H19" s="493">
        <v>65</v>
      </c>
      <c r="I19" s="495"/>
      <c r="J19" s="495"/>
      <c r="K19" s="493">
        <v>37</v>
      </c>
    </row>
    <row r="21" spans="1:12">
      <c r="A21" s="439" t="s">
        <v>10395</v>
      </c>
      <c r="B21" s="439" t="s">
        <v>2855</v>
      </c>
      <c r="C21" s="93">
        <v>300</v>
      </c>
      <c r="D21" s="93">
        <v>30</v>
      </c>
      <c r="F21" s="93">
        <v>20</v>
      </c>
      <c r="G21" s="93">
        <v>36</v>
      </c>
      <c r="I21" s="93">
        <v>12</v>
      </c>
      <c r="K21">
        <v>39</v>
      </c>
      <c r="L21" s="140">
        <v>41</v>
      </c>
    </row>
    <row r="22" spans="1:12">
      <c r="A22" s="439" t="s">
        <v>10398</v>
      </c>
      <c r="B22" s="439"/>
      <c r="C22" s="93">
        <v>300</v>
      </c>
      <c r="D22" s="93">
        <v>20</v>
      </c>
      <c r="F22" s="93">
        <v>18</v>
      </c>
      <c r="G22" s="93">
        <v>28</v>
      </c>
      <c r="I22" s="93">
        <v>16</v>
      </c>
      <c r="K22">
        <v>36</v>
      </c>
      <c r="L22" s="140">
        <v>41</v>
      </c>
    </row>
    <row r="23" spans="1:12">
      <c r="A23" s="439" t="s">
        <v>10399</v>
      </c>
      <c r="B23" s="439"/>
      <c r="C23" s="93">
        <v>280</v>
      </c>
      <c r="D23" s="93">
        <v>20</v>
      </c>
      <c r="F23" s="93">
        <v>16</v>
      </c>
      <c r="G23" s="93">
        <v>30</v>
      </c>
      <c r="I23" s="93">
        <v>14</v>
      </c>
      <c r="K23">
        <v>51</v>
      </c>
    </row>
    <row r="24" spans="1:12">
      <c r="A24" s="494" t="s">
        <v>10400</v>
      </c>
      <c r="B24" s="140"/>
      <c r="C24" s="493">
        <v>300</v>
      </c>
      <c r="D24" s="493">
        <f t="shared" ref="D24:I24" si="2">(D21+D22)/2</f>
        <v>25</v>
      </c>
      <c r="E24" s="493"/>
      <c r="F24" s="493">
        <f t="shared" si="2"/>
        <v>19</v>
      </c>
      <c r="G24" s="493">
        <f t="shared" si="2"/>
        <v>32</v>
      </c>
      <c r="H24" s="495"/>
      <c r="I24" s="493">
        <f t="shared" si="2"/>
        <v>14</v>
      </c>
      <c r="J24" s="495"/>
      <c r="K24" s="493"/>
    </row>
    <row r="25" spans="1:12">
      <c r="A25" s="439" t="s">
        <v>10401</v>
      </c>
      <c r="B25" s="439"/>
      <c r="C25" s="93">
        <v>280</v>
      </c>
      <c r="D25" s="93">
        <v>22</v>
      </c>
      <c r="F25" s="93">
        <v>15</v>
      </c>
      <c r="G25" s="93">
        <v>32</v>
      </c>
      <c r="H25" s="176"/>
      <c r="I25" s="93">
        <v>14</v>
      </c>
      <c r="J25" s="176"/>
      <c r="K25">
        <v>48</v>
      </c>
    </row>
    <row r="26" spans="1:12">
      <c r="A26" s="494" t="s">
        <v>10403</v>
      </c>
      <c r="B26" s="140"/>
      <c r="C26" s="493">
        <v>300</v>
      </c>
      <c r="D26" s="493">
        <v>24</v>
      </c>
      <c r="E26" s="493"/>
      <c r="F26" s="493">
        <v>16</v>
      </c>
      <c r="G26" s="493">
        <v>36</v>
      </c>
      <c r="H26" s="495"/>
      <c r="I26" s="493">
        <v>16</v>
      </c>
      <c r="J26" s="495"/>
      <c r="K26" s="493">
        <v>41</v>
      </c>
    </row>
    <row r="27" spans="1:12">
      <c r="A27" s="439" t="s">
        <v>10402</v>
      </c>
      <c r="B27" s="439"/>
      <c r="C27" s="93">
        <v>280</v>
      </c>
      <c r="D27" s="93">
        <v>24</v>
      </c>
      <c r="F27" s="93">
        <v>14</v>
      </c>
      <c r="G27" s="93">
        <v>34</v>
      </c>
      <c r="H27" s="176"/>
      <c r="I27" s="93">
        <v>12</v>
      </c>
      <c r="J27" s="176"/>
      <c r="K27">
        <v>33</v>
      </c>
    </row>
    <row r="28" spans="1:12">
      <c r="A28" s="494" t="s">
        <v>10404</v>
      </c>
      <c r="B28" s="140"/>
      <c r="C28" s="493">
        <v>300</v>
      </c>
      <c r="D28" s="493">
        <v>32</v>
      </c>
      <c r="E28" s="493"/>
      <c r="F28" s="493">
        <v>20</v>
      </c>
      <c r="G28" s="493">
        <v>48</v>
      </c>
      <c r="H28" s="495"/>
      <c r="I28" s="493">
        <v>12</v>
      </c>
      <c r="J28" s="495"/>
      <c r="K28" s="493">
        <v>41</v>
      </c>
    </row>
    <row r="30" spans="1:12" s="439" customFormat="1">
      <c r="A30" s="439" t="s">
        <v>10395</v>
      </c>
      <c r="B30" s="439" t="s">
        <v>10406</v>
      </c>
      <c r="C30" s="93"/>
      <c r="D30" s="93"/>
      <c r="E30" s="93">
        <v>12</v>
      </c>
      <c r="F30" s="93"/>
      <c r="G30" s="93"/>
      <c r="H30" s="439">
        <v>84</v>
      </c>
      <c r="K30" s="493">
        <v>5</v>
      </c>
    </row>
    <row r="31" spans="1:12" s="439" customFormat="1">
      <c r="A31" s="439" t="s">
        <v>10398</v>
      </c>
      <c r="C31" s="93"/>
      <c r="D31" s="93"/>
      <c r="E31" s="93" t="s">
        <v>10408</v>
      </c>
      <c r="F31" s="93"/>
      <c r="G31" s="93"/>
      <c r="H31" s="439">
        <v>72</v>
      </c>
      <c r="K31" s="439">
        <v>5</v>
      </c>
    </row>
    <row r="32" spans="1:12" s="439" customFormat="1">
      <c r="A32" s="439" t="s">
        <v>10399</v>
      </c>
      <c r="C32" s="93"/>
      <c r="D32" s="93"/>
      <c r="E32" s="93">
        <v>10</v>
      </c>
      <c r="F32" s="93"/>
      <c r="G32" s="93"/>
      <c r="H32" s="439">
        <v>83</v>
      </c>
      <c r="K32" s="439">
        <v>5</v>
      </c>
    </row>
    <row r="33" spans="1:11" s="439" customFormat="1">
      <c r="A33" s="494" t="s">
        <v>10400</v>
      </c>
      <c r="B33" s="140"/>
      <c r="C33" s="493"/>
      <c r="D33" s="493"/>
      <c r="E33" s="493"/>
      <c r="F33" s="493"/>
      <c r="G33" s="493"/>
      <c r="H33" s="495"/>
      <c r="I33" s="493"/>
      <c r="J33" s="493"/>
      <c r="K33" s="493"/>
    </row>
    <row r="34" spans="1:11" s="439" customFormat="1">
      <c r="A34" s="439" t="s">
        <v>10401</v>
      </c>
      <c r="C34" s="93"/>
      <c r="D34" s="93"/>
      <c r="E34" s="93">
        <v>11</v>
      </c>
      <c r="F34" s="93"/>
      <c r="G34" s="93"/>
      <c r="H34" s="176">
        <v>82</v>
      </c>
      <c r="J34" s="176"/>
      <c r="K34" s="439">
        <v>5</v>
      </c>
    </row>
    <row r="35" spans="1:11" s="439" customFormat="1">
      <c r="A35" s="494" t="s">
        <v>10403</v>
      </c>
      <c r="B35" s="140"/>
      <c r="C35" s="493"/>
      <c r="D35" s="493"/>
      <c r="E35" s="493"/>
      <c r="F35" s="493"/>
      <c r="G35" s="493"/>
      <c r="H35" s="495"/>
      <c r="I35" s="493"/>
      <c r="J35" s="493"/>
      <c r="K35" s="493"/>
    </row>
    <row r="36" spans="1:11" s="439" customFormat="1">
      <c r="A36" s="439" t="s">
        <v>10402</v>
      </c>
      <c r="C36" s="93"/>
      <c r="D36" s="93"/>
      <c r="E36" s="93">
        <v>12</v>
      </c>
      <c r="F36" s="93"/>
      <c r="G36" s="93"/>
      <c r="H36" s="176">
        <v>81</v>
      </c>
      <c r="J36" s="176"/>
      <c r="K36" s="439">
        <v>5</v>
      </c>
    </row>
    <row r="37" spans="1:11" s="439" customFormat="1">
      <c r="A37" s="494" t="s">
        <v>10404</v>
      </c>
      <c r="B37" s="140"/>
      <c r="C37" s="493"/>
      <c r="D37" s="493"/>
      <c r="E37" s="493"/>
      <c r="F37" s="493"/>
      <c r="G37" s="493"/>
      <c r="H37" s="495"/>
      <c r="I37" s="493"/>
      <c r="J37" s="493"/>
      <c r="K37" s="49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14"/>
  <sheetViews>
    <sheetView topLeftCell="A624" zoomScaleNormal="100" workbookViewId="0">
      <selection activeCell="D682" sqref="D682"/>
    </sheetView>
  </sheetViews>
  <sheetFormatPr defaultColWidth="9.125" defaultRowHeight="15"/>
  <cols>
    <col min="1" max="1" width="29.25" style="365" bestFit="1" customWidth="1"/>
    <col min="2" max="3" width="9.125" style="365"/>
    <col min="4" max="5" width="9.125" style="363"/>
    <col min="6" max="6" width="9.125" style="364"/>
    <col min="7" max="8" width="9.125" style="365"/>
    <col min="9" max="9" width="14.375" style="365" bestFit="1" customWidth="1"/>
    <col min="10" max="16384" width="9.125" style="365"/>
  </cols>
  <sheetData>
    <row r="2" spans="1:6">
      <c r="A2" s="206" t="s">
        <v>9260</v>
      </c>
      <c r="B2" s="206" t="s">
        <v>9259</v>
      </c>
      <c r="C2" s="238"/>
      <c r="D2" s="238"/>
      <c r="F2" s="364" t="s">
        <v>6717</v>
      </c>
    </row>
    <row r="3" spans="1:6">
      <c r="A3" s="206" t="s">
        <v>9532</v>
      </c>
      <c r="B3" s="206" t="s">
        <v>9261</v>
      </c>
      <c r="C3" s="238"/>
      <c r="D3" s="238"/>
      <c r="F3" s="364" t="s">
        <v>6718</v>
      </c>
    </row>
    <row r="4" spans="1:6">
      <c r="A4" s="206" t="s">
        <v>9533</v>
      </c>
      <c r="B4" s="206" t="s">
        <v>9262</v>
      </c>
      <c r="C4" s="238"/>
      <c r="D4" s="238"/>
      <c r="F4" s="364" t="s">
        <v>6719</v>
      </c>
    </row>
    <row r="5" spans="1:6">
      <c r="A5" s="206" t="s">
        <v>9534</v>
      </c>
      <c r="B5" s="206" t="s">
        <v>9263</v>
      </c>
      <c r="C5" s="238"/>
      <c r="D5" s="238"/>
      <c r="F5" s="364" t="s">
        <v>6720</v>
      </c>
    </row>
    <row r="6" spans="1:6">
      <c r="A6" s="206"/>
      <c r="B6" s="315" t="s">
        <v>9264</v>
      </c>
      <c r="C6" s="238"/>
      <c r="D6" s="238"/>
    </row>
    <row r="7" spans="1:6">
      <c r="A7" s="206" t="s">
        <v>9265</v>
      </c>
      <c r="B7" s="206" t="s">
        <v>9266</v>
      </c>
      <c r="C7" s="238"/>
      <c r="D7" s="238"/>
      <c r="F7" s="364" t="s">
        <v>6721</v>
      </c>
    </row>
    <row r="8" spans="1:6">
      <c r="A8" s="206" t="s">
        <v>9535</v>
      </c>
      <c r="B8" s="206" t="s">
        <v>9267</v>
      </c>
      <c r="C8" s="238"/>
      <c r="D8" s="238"/>
      <c r="F8" s="364" t="s">
        <v>6722</v>
      </c>
    </row>
    <row r="9" spans="1:6">
      <c r="A9" s="206" t="s">
        <v>9536</v>
      </c>
      <c r="B9" s="206" t="s">
        <v>9268</v>
      </c>
      <c r="C9" s="238"/>
      <c r="D9" s="238"/>
      <c r="F9" s="364" t="s">
        <v>6723</v>
      </c>
    </row>
    <row r="10" spans="1:6">
      <c r="A10" s="206" t="s">
        <v>9537</v>
      </c>
      <c r="B10" s="206" t="s">
        <v>9269</v>
      </c>
      <c r="C10" s="238"/>
      <c r="D10" s="238"/>
      <c r="F10" s="364" t="s">
        <v>6724</v>
      </c>
    </row>
    <row r="11" spans="1:6">
      <c r="A11" s="206"/>
      <c r="B11" s="315" t="s">
        <v>9270</v>
      </c>
      <c r="C11" s="238"/>
      <c r="D11" s="238"/>
    </row>
    <row r="12" spans="1:6" ht="16.5">
      <c r="A12" s="207" t="s">
        <v>6729</v>
      </c>
      <c r="B12" s="206" t="s">
        <v>9271</v>
      </c>
      <c r="C12" s="238"/>
      <c r="D12" s="238"/>
      <c r="F12" s="364" t="s">
        <v>6725</v>
      </c>
    </row>
    <row r="13" spans="1:6" ht="16.5">
      <c r="A13" s="207" t="s">
        <v>6730</v>
      </c>
      <c r="B13" s="238" t="s">
        <v>9272</v>
      </c>
      <c r="C13" s="238"/>
      <c r="D13" s="238"/>
      <c r="F13" s="364" t="s">
        <v>6726</v>
      </c>
    </row>
    <row r="14" spans="1:6" ht="16.5">
      <c r="A14" s="207" t="s">
        <v>6731</v>
      </c>
      <c r="B14" s="238" t="s">
        <v>9273</v>
      </c>
      <c r="C14" s="238"/>
      <c r="D14" s="238"/>
      <c r="F14" s="364" t="s">
        <v>6727</v>
      </c>
    </row>
    <row r="15" spans="1:6" ht="16.5">
      <c r="A15" s="207" t="s">
        <v>6732</v>
      </c>
      <c r="B15" s="238" t="s">
        <v>9274</v>
      </c>
      <c r="C15" s="238"/>
      <c r="D15" s="238"/>
      <c r="F15" s="364" t="s">
        <v>6728</v>
      </c>
    </row>
    <row r="16" spans="1:6" ht="16.5">
      <c r="A16" s="207"/>
      <c r="B16" s="316" t="s">
        <v>9275</v>
      </c>
      <c r="C16" s="238"/>
      <c r="D16" s="238"/>
    </row>
    <row r="17" spans="1:6" ht="16.5">
      <c r="A17" s="207" t="s">
        <v>6737</v>
      </c>
      <c r="B17" s="206" t="s">
        <v>9276</v>
      </c>
      <c r="C17" s="238"/>
      <c r="D17" s="238"/>
      <c r="F17" s="364" t="s">
        <v>6733</v>
      </c>
    </row>
    <row r="18" spans="1:6" ht="16.5">
      <c r="A18" s="207" t="s">
        <v>6738</v>
      </c>
      <c r="B18" s="238" t="s">
        <v>9277</v>
      </c>
      <c r="C18" s="238"/>
      <c r="D18" s="238"/>
      <c r="F18" s="364" t="s">
        <v>6734</v>
      </c>
    </row>
    <row r="19" spans="1:6" ht="16.5">
      <c r="A19" s="207" t="s">
        <v>6739</v>
      </c>
      <c r="B19" s="238" t="s">
        <v>9278</v>
      </c>
      <c r="C19" s="238"/>
      <c r="D19" s="238"/>
      <c r="F19" s="364" t="s">
        <v>6735</v>
      </c>
    </row>
    <row r="20" spans="1:6" ht="16.5">
      <c r="A20" s="207" t="s">
        <v>6740</v>
      </c>
      <c r="B20" s="238" t="s">
        <v>9279</v>
      </c>
      <c r="C20" s="238"/>
      <c r="D20" s="238"/>
      <c r="F20" s="364" t="s">
        <v>6736</v>
      </c>
    </row>
    <row r="21" spans="1:6">
      <c r="A21" s="206"/>
      <c r="B21" s="316" t="s">
        <v>9280</v>
      </c>
      <c r="C21" s="238"/>
      <c r="D21" s="238"/>
    </row>
    <row r="22" spans="1:6">
      <c r="A22" s="206" t="s">
        <v>9287</v>
      </c>
      <c r="B22" s="238" t="s">
        <v>9281</v>
      </c>
      <c r="C22" s="238"/>
      <c r="D22" s="238"/>
      <c r="F22" s="364" t="s">
        <v>6741</v>
      </c>
    </row>
    <row r="23" spans="1:6">
      <c r="A23" s="206" t="s">
        <v>9538</v>
      </c>
      <c r="B23" s="238" t="s">
        <v>9282</v>
      </c>
      <c r="C23" s="238"/>
      <c r="D23" s="238"/>
      <c r="F23" s="364" t="s">
        <v>6742</v>
      </c>
    </row>
    <row r="24" spans="1:6">
      <c r="A24" s="206" t="s">
        <v>9539</v>
      </c>
      <c r="B24" s="238" t="s">
        <v>9283</v>
      </c>
      <c r="C24" s="238"/>
      <c r="D24" s="238"/>
      <c r="F24" s="364" t="s">
        <v>6743</v>
      </c>
    </row>
    <row r="25" spans="1:6">
      <c r="A25" s="206" t="s">
        <v>9540</v>
      </c>
      <c r="B25" s="238" t="s">
        <v>9284</v>
      </c>
      <c r="C25" s="238"/>
      <c r="D25" s="238"/>
      <c r="F25" s="364" t="s">
        <v>6744</v>
      </c>
    </row>
    <row r="26" spans="1:6">
      <c r="A26" s="206"/>
      <c r="B26" s="316" t="s">
        <v>9285</v>
      </c>
      <c r="C26" s="238"/>
      <c r="D26" s="238"/>
    </row>
    <row r="27" spans="1:6">
      <c r="A27" s="206" t="s">
        <v>9288</v>
      </c>
      <c r="B27" s="238" t="s">
        <v>9286</v>
      </c>
      <c r="C27" s="238"/>
      <c r="D27" s="238"/>
      <c r="F27" s="364" t="s">
        <v>6745</v>
      </c>
    </row>
    <row r="28" spans="1:6">
      <c r="A28" s="206" t="s">
        <v>9541</v>
      </c>
      <c r="B28" s="238" t="s">
        <v>9289</v>
      </c>
      <c r="C28" s="238"/>
      <c r="D28" s="238"/>
      <c r="F28" s="364" t="s">
        <v>6746</v>
      </c>
    </row>
    <row r="29" spans="1:6">
      <c r="A29" s="206" t="s">
        <v>9542</v>
      </c>
      <c r="B29" s="238" t="s">
        <v>9290</v>
      </c>
      <c r="C29" s="238"/>
      <c r="D29" s="238"/>
      <c r="F29" s="364" t="s">
        <v>6747</v>
      </c>
    </row>
    <row r="30" spans="1:6">
      <c r="A30" s="206" t="s">
        <v>9543</v>
      </c>
      <c r="B30" s="238" t="s">
        <v>9291</v>
      </c>
      <c r="C30" s="238"/>
      <c r="D30" s="238"/>
      <c r="F30" s="364" t="s">
        <v>6748</v>
      </c>
    </row>
    <row r="31" spans="1:6">
      <c r="A31" s="206"/>
      <c r="B31" s="316" t="s">
        <v>9292</v>
      </c>
      <c r="C31" s="238"/>
      <c r="D31" s="238"/>
    </row>
    <row r="32" spans="1:6">
      <c r="A32" s="206" t="s">
        <v>7970</v>
      </c>
      <c r="B32" s="206" t="s">
        <v>9293</v>
      </c>
      <c r="C32" s="238"/>
      <c r="D32" s="238"/>
      <c r="F32" s="364" t="s">
        <v>6749</v>
      </c>
    </row>
    <row r="33" spans="1:6">
      <c r="A33" s="206" t="s">
        <v>9544</v>
      </c>
      <c r="B33" s="238" t="s">
        <v>9294</v>
      </c>
      <c r="C33" s="238"/>
      <c r="D33" s="238"/>
      <c r="F33" s="364" t="s">
        <v>6750</v>
      </c>
    </row>
    <row r="34" spans="1:6">
      <c r="A34" s="206" t="s">
        <v>9545</v>
      </c>
      <c r="B34" s="238" t="s">
        <v>9295</v>
      </c>
      <c r="C34" s="238"/>
      <c r="D34" s="238"/>
      <c r="F34" s="364" t="s">
        <v>6751</v>
      </c>
    </row>
    <row r="35" spans="1:6">
      <c r="A35" s="206" t="s">
        <v>9546</v>
      </c>
      <c r="B35" s="238" t="s">
        <v>9296</v>
      </c>
      <c r="C35" s="238"/>
      <c r="D35" s="238"/>
      <c r="F35" s="364" t="s">
        <v>6752</v>
      </c>
    </row>
    <row r="36" spans="1:6">
      <c r="A36" s="206"/>
      <c r="B36" s="316" t="s">
        <v>9297</v>
      </c>
      <c r="C36" s="238"/>
      <c r="D36" s="238"/>
    </row>
    <row r="37" spans="1:6" ht="16.5">
      <c r="A37" s="207" t="s">
        <v>9298</v>
      </c>
      <c r="B37" s="238" t="s">
        <v>6671</v>
      </c>
      <c r="C37" s="238"/>
      <c r="D37" s="238"/>
      <c r="F37" s="364" t="s">
        <v>6753</v>
      </c>
    </row>
    <row r="38" spans="1:6" ht="16.5">
      <c r="A38" s="207" t="s">
        <v>9299</v>
      </c>
      <c r="B38" s="238" t="s">
        <v>8841</v>
      </c>
      <c r="C38" s="238"/>
      <c r="D38" s="238"/>
      <c r="F38" s="364" t="s">
        <v>6754</v>
      </c>
    </row>
    <row r="39" spans="1:6" ht="16.5">
      <c r="A39" s="207" t="s">
        <v>9300</v>
      </c>
      <c r="B39" s="238" t="s">
        <v>8842</v>
      </c>
      <c r="C39" s="238"/>
      <c r="D39" s="238"/>
      <c r="F39" s="364" t="s">
        <v>6755</v>
      </c>
    </row>
    <row r="40" spans="1:6" ht="16.5">
      <c r="A40" s="207" t="s">
        <v>9301</v>
      </c>
      <c r="B40" s="238" t="s">
        <v>8843</v>
      </c>
      <c r="C40" s="238"/>
      <c r="D40" s="238"/>
      <c r="F40" s="364" t="s">
        <v>6756</v>
      </c>
    </row>
    <row r="41" spans="1:6">
      <c r="A41" s="206"/>
      <c r="B41" s="316" t="s">
        <v>8844</v>
      </c>
      <c r="C41" s="238"/>
      <c r="D41" s="238"/>
    </row>
    <row r="42" spans="1:6">
      <c r="A42" s="206" t="s">
        <v>7969</v>
      </c>
      <c r="B42" s="366" t="s">
        <v>9302</v>
      </c>
      <c r="C42" s="365" t="s">
        <v>10864</v>
      </c>
      <c r="D42" s="238"/>
      <c r="F42" s="364" t="s">
        <v>6757</v>
      </c>
    </row>
    <row r="43" spans="1:6">
      <c r="A43" s="206" t="s">
        <v>9547</v>
      </c>
      <c r="B43" s="366" t="s">
        <v>9303</v>
      </c>
      <c r="C43" s="238"/>
      <c r="D43" s="238"/>
      <c r="F43" s="364" t="s">
        <v>6758</v>
      </c>
    </row>
    <row r="44" spans="1:6">
      <c r="A44" s="206" t="s">
        <v>9548</v>
      </c>
      <c r="B44" s="238" t="s">
        <v>9304</v>
      </c>
      <c r="F44" s="364" t="s">
        <v>6759</v>
      </c>
    </row>
    <row r="45" spans="1:6">
      <c r="A45" s="206" t="s">
        <v>9549</v>
      </c>
      <c r="B45" s="238" t="s">
        <v>9305</v>
      </c>
      <c r="C45" s="238"/>
      <c r="D45" s="238"/>
      <c r="F45" s="364" t="s">
        <v>6760</v>
      </c>
    </row>
    <row r="46" spans="1:6">
      <c r="A46" s="206"/>
      <c r="B46" s="238" t="s">
        <v>9306</v>
      </c>
      <c r="C46" s="238"/>
      <c r="D46" s="238"/>
    </row>
    <row r="47" spans="1:6">
      <c r="A47" s="206" t="s">
        <v>9550</v>
      </c>
      <c r="B47" s="238" t="s">
        <v>6672</v>
      </c>
      <c r="C47" s="206"/>
      <c r="D47" s="238"/>
      <c r="F47" s="364" t="s">
        <v>6761</v>
      </c>
    </row>
    <row r="48" spans="1:6">
      <c r="A48" s="206" t="s">
        <v>9551</v>
      </c>
      <c r="B48" s="238" t="s">
        <v>9307</v>
      </c>
      <c r="C48" s="238"/>
      <c r="D48" s="238"/>
      <c r="F48" s="364" t="s">
        <v>6762</v>
      </c>
    </row>
    <row r="49" spans="1:6">
      <c r="A49" s="206" t="s">
        <v>9552</v>
      </c>
      <c r="B49" s="238" t="s">
        <v>9308</v>
      </c>
      <c r="C49" s="238"/>
      <c r="D49" s="238"/>
      <c r="F49" s="364" t="s">
        <v>6763</v>
      </c>
    </row>
    <row r="50" spans="1:6">
      <c r="A50" s="206" t="s">
        <v>8520</v>
      </c>
      <c r="B50" s="238" t="s">
        <v>9309</v>
      </c>
      <c r="C50" s="238"/>
      <c r="D50" s="238"/>
      <c r="F50" s="364" t="s">
        <v>6764</v>
      </c>
    </row>
    <row r="51" spans="1:6">
      <c r="A51" s="206"/>
      <c r="B51" s="316" t="s">
        <v>9310</v>
      </c>
      <c r="C51" s="238"/>
      <c r="D51" s="238"/>
    </row>
    <row r="52" spans="1:6">
      <c r="A52" s="206" t="s">
        <v>9553</v>
      </c>
      <c r="B52" s="366" t="s">
        <v>9422</v>
      </c>
      <c r="C52" s="235"/>
      <c r="D52" s="238"/>
      <c r="F52" s="364" t="s">
        <v>6765</v>
      </c>
    </row>
    <row r="53" spans="1:6">
      <c r="A53" s="206" t="s">
        <v>9554</v>
      </c>
      <c r="B53" s="366" t="s">
        <v>9423</v>
      </c>
      <c r="C53" s="238"/>
      <c r="D53" s="238"/>
      <c r="F53" s="364" t="s">
        <v>6766</v>
      </c>
    </row>
    <row r="54" spans="1:6">
      <c r="A54" s="206" t="s">
        <v>9555</v>
      </c>
      <c r="B54" s="366" t="s">
        <v>9424</v>
      </c>
      <c r="C54" s="238"/>
      <c r="D54" s="238"/>
      <c r="F54" s="364" t="s">
        <v>6767</v>
      </c>
    </row>
    <row r="55" spans="1:6">
      <c r="A55" s="206" t="s">
        <v>9556</v>
      </c>
      <c r="B55" s="366" t="s">
        <v>9425</v>
      </c>
      <c r="C55" s="238"/>
      <c r="D55" s="238"/>
      <c r="F55" s="364" t="s">
        <v>6768</v>
      </c>
    </row>
    <row r="56" spans="1:6">
      <c r="A56" s="206"/>
      <c r="B56" s="316" t="s">
        <v>9426</v>
      </c>
      <c r="C56" s="238"/>
      <c r="D56" s="238"/>
    </row>
    <row r="57" spans="1:6">
      <c r="A57" s="206" t="s">
        <v>9557</v>
      </c>
      <c r="B57" s="238" t="s">
        <v>9418</v>
      </c>
      <c r="C57" s="206"/>
      <c r="D57" s="238"/>
      <c r="F57" s="364" t="s">
        <v>6769</v>
      </c>
    </row>
    <row r="58" spans="1:6">
      <c r="A58" s="206" t="s">
        <v>9558</v>
      </c>
      <c r="B58" s="238" t="s">
        <v>9419</v>
      </c>
      <c r="C58" s="238"/>
      <c r="D58" s="238"/>
      <c r="F58" s="364" t="s">
        <v>6770</v>
      </c>
    </row>
    <row r="59" spans="1:6">
      <c r="A59" s="206" t="s">
        <v>9559</v>
      </c>
      <c r="B59" s="238" t="s">
        <v>9420</v>
      </c>
      <c r="C59" s="238"/>
      <c r="D59" s="238"/>
      <c r="F59" s="364" t="s">
        <v>6771</v>
      </c>
    </row>
    <row r="60" spans="1:6">
      <c r="A60" s="206" t="s">
        <v>9560</v>
      </c>
      <c r="B60" s="238" t="s">
        <v>9421</v>
      </c>
      <c r="C60" s="238"/>
      <c r="D60" s="238"/>
      <c r="F60" s="364" t="s">
        <v>6772</v>
      </c>
    </row>
    <row r="61" spans="1:6">
      <c r="A61" s="206"/>
      <c r="B61" s="238"/>
      <c r="C61" s="238"/>
      <c r="D61" s="238"/>
    </row>
    <row r="62" spans="1:6" ht="16.5">
      <c r="A62" s="206" t="s">
        <v>9433</v>
      </c>
      <c r="B62" s="206" t="s">
        <v>6673</v>
      </c>
      <c r="C62" s="365" t="s">
        <v>10865</v>
      </c>
      <c r="D62" s="238"/>
      <c r="F62" s="364" t="s">
        <v>6773</v>
      </c>
    </row>
    <row r="63" spans="1:6">
      <c r="A63" s="206" t="s">
        <v>9561</v>
      </c>
      <c r="B63" s="238" t="s">
        <v>9427</v>
      </c>
      <c r="C63" s="238"/>
      <c r="D63" s="238"/>
      <c r="F63" s="364" t="s">
        <v>6774</v>
      </c>
    </row>
    <row r="64" spans="1:6">
      <c r="A64" s="206" t="s">
        <v>9562</v>
      </c>
      <c r="B64" s="238" t="s">
        <v>9428</v>
      </c>
      <c r="C64" s="238"/>
      <c r="D64" s="238"/>
      <c r="F64" s="364" t="s">
        <v>6775</v>
      </c>
    </row>
    <row r="65" spans="1:6" ht="16.5">
      <c r="A65" s="211" t="s">
        <v>9563</v>
      </c>
      <c r="B65" s="238" t="s">
        <v>9429</v>
      </c>
      <c r="C65" s="238"/>
      <c r="D65" s="238"/>
      <c r="F65" s="364" t="s">
        <v>6776</v>
      </c>
    </row>
    <row r="66" spans="1:6">
      <c r="A66" s="206"/>
      <c r="B66" s="238"/>
      <c r="C66" s="238"/>
      <c r="D66" s="238"/>
    </row>
    <row r="67" spans="1:6">
      <c r="A67" s="206" t="s">
        <v>9564</v>
      </c>
      <c r="B67" s="238" t="s">
        <v>9413</v>
      </c>
      <c r="C67" s="206"/>
      <c r="D67" s="238"/>
      <c r="F67" s="364" t="s">
        <v>6777</v>
      </c>
    </row>
    <row r="68" spans="1:6">
      <c r="A68" s="206" t="s">
        <v>9565</v>
      </c>
      <c r="B68" s="238" t="s">
        <v>9414</v>
      </c>
      <c r="C68" s="238"/>
      <c r="D68" s="238"/>
      <c r="F68" s="364" t="s">
        <v>6778</v>
      </c>
    </row>
    <row r="69" spans="1:6">
      <c r="A69" s="206" t="s">
        <v>9566</v>
      </c>
      <c r="B69" s="238" t="s">
        <v>9415</v>
      </c>
      <c r="C69" s="238"/>
      <c r="D69" s="238"/>
      <c r="F69" s="364" t="s">
        <v>6779</v>
      </c>
    </row>
    <row r="70" spans="1:6">
      <c r="A70" s="206" t="s">
        <v>9567</v>
      </c>
      <c r="B70" s="238" t="s">
        <v>9416</v>
      </c>
      <c r="C70" s="238"/>
      <c r="D70" s="238"/>
      <c r="F70" s="364" t="s">
        <v>6780</v>
      </c>
    </row>
    <row r="71" spans="1:6">
      <c r="A71" s="206"/>
      <c r="B71" s="316" t="s">
        <v>9417</v>
      </c>
      <c r="C71" s="238"/>
      <c r="D71" s="238"/>
    </row>
    <row r="72" spans="1:6">
      <c r="A72" s="206" t="s">
        <v>9568</v>
      </c>
      <c r="B72" s="238" t="s">
        <v>9408</v>
      </c>
      <c r="C72" s="206"/>
      <c r="D72" s="238"/>
      <c r="F72" s="364" t="s">
        <v>6781</v>
      </c>
    </row>
    <row r="73" spans="1:6">
      <c r="A73" s="206" t="s">
        <v>9571</v>
      </c>
      <c r="B73" s="238" t="s">
        <v>9409</v>
      </c>
      <c r="C73" s="238"/>
      <c r="D73" s="238"/>
      <c r="F73" s="364" t="s">
        <v>6782</v>
      </c>
    </row>
    <row r="74" spans="1:6">
      <c r="A74" s="206" t="s">
        <v>9570</v>
      </c>
      <c r="B74" s="238" t="s">
        <v>9410</v>
      </c>
      <c r="C74" s="238"/>
      <c r="D74" s="238"/>
      <c r="F74" s="364" t="s">
        <v>6783</v>
      </c>
    </row>
    <row r="75" spans="1:6">
      <c r="A75" s="206" t="s">
        <v>9569</v>
      </c>
      <c r="B75" s="238" t="s">
        <v>9411</v>
      </c>
      <c r="C75" s="238"/>
      <c r="D75" s="238"/>
      <c r="F75" s="364" t="s">
        <v>6784</v>
      </c>
    </row>
    <row r="76" spans="1:6">
      <c r="A76" s="206"/>
      <c r="B76" s="316" t="s">
        <v>9412</v>
      </c>
      <c r="C76" s="238"/>
      <c r="D76" s="238"/>
    </row>
    <row r="77" spans="1:6">
      <c r="A77" s="206" t="s">
        <v>6785</v>
      </c>
      <c r="B77" s="206" t="s">
        <v>6674</v>
      </c>
      <c r="C77" s="206"/>
      <c r="D77" s="238"/>
      <c r="F77" s="364" t="s">
        <v>6786</v>
      </c>
    </row>
    <row r="78" spans="1:6">
      <c r="A78" s="206" t="s">
        <v>9572</v>
      </c>
      <c r="B78" s="238" t="s">
        <v>9430</v>
      </c>
      <c r="C78" s="238"/>
      <c r="D78" s="238"/>
      <c r="F78" s="364" t="s">
        <v>6787</v>
      </c>
    </row>
    <row r="79" spans="1:6">
      <c r="A79" s="206" t="s">
        <v>9573</v>
      </c>
      <c r="B79" s="238" t="s">
        <v>9431</v>
      </c>
      <c r="C79" s="238"/>
      <c r="D79" s="238"/>
      <c r="F79" s="364" t="s">
        <v>6788</v>
      </c>
    </row>
    <row r="80" spans="1:6">
      <c r="A80" s="206" t="s">
        <v>9574</v>
      </c>
      <c r="B80" s="238" t="s">
        <v>9432</v>
      </c>
      <c r="C80" s="238"/>
      <c r="D80" s="238"/>
      <c r="F80" s="364" t="s">
        <v>6789</v>
      </c>
    </row>
    <row r="81" spans="1:6">
      <c r="A81" s="206"/>
      <c r="B81" s="238"/>
      <c r="C81" s="238"/>
      <c r="D81" s="238"/>
    </row>
    <row r="82" spans="1:6">
      <c r="A82" s="206" t="s">
        <v>6794</v>
      </c>
      <c r="B82" s="206" t="s">
        <v>6675</v>
      </c>
      <c r="D82" s="238"/>
      <c r="F82" s="364" t="s">
        <v>6790</v>
      </c>
    </row>
    <row r="83" spans="1:6">
      <c r="A83" s="206" t="s">
        <v>4577</v>
      </c>
      <c r="B83" s="206" t="s">
        <v>8866</v>
      </c>
      <c r="D83" s="238"/>
      <c r="F83" s="364" t="s">
        <v>6791</v>
      </c>
    </row>
    <row r="84" spans="1:6">
      <c r="A84" s="206" t="s">
        <v>4599</v>
      </c>
      <c r="B84" s="206" t="s">
        <v>8868</v>
      </c>
      <c r="D84" s="238"/>
      <c r="F84" s="364" t="s">
        <v>6792</v>
      </c>
    </row>
    <row r="85" spans="1:6">
      <c r="A85" s="206" t="s">
        <v>8867</v>
      </c>
      <c r="B85" s="206" t="s">
        <v>8869</v>
      </c>
      <c r="D85" s="238"/>
      <c r="F85" s="364" t="s">
        <v>6793</v>
      </c>
    </row>
    <row r="86" spans="1:6">
      <c r="A86" s="206"/>
      <c r="B86" s="315" t="s">
        <v>8870</v>
      </c>
      <c r="D86" s="238"/>
    </row>
    <row r="87" spans="1:6">
      <c r="A87" s="206" t="s">
        <v>9447</v>
      </c>
      <c r="B87" s="238" t="s">
        <v>9403</v>
      </c>
      <c r="C87" s="206"/>
      <c r="D87" s="238"/>
      <c r="F87" s="364" t="s">
        <v>6795</v>
      </c>
    </row>
    <row r="88" spans="1:6">
      <c r="A88" s="206" t="s">
        <v>9448</v>
      </c>
      <c r="B88" s="238" t="s">
        <v>9404</v>
      </c>
      <c r="C88" s="238"/>
      <c r="D88" s="238"/>
      <c r="F88" s="364" t="s">
        <v>6796</v>
      </c>
    </row>
    <row r="89" spans="1:6">
      <c r="A89" s="206" t="s">
        <v>9449</v>
      </c>
      <c r="B89" s="238" t="s">
        <v>9405</v>
      </c>
      <c r="C89" s="238"/>
      <c r="D89" s="238"/>
      <c r="F89" s="364" t="s">
        <v>6797</v>
      </c>
    </row>
    <row r="90" spans="1:6">
      <c r="A90" s="206" t="s">
        <v>9450</v>
      </c>
      <c r="B90" s="238" t="s">
        <v>9406</v>
      </c>
      <c r="C90" s="238"/>
      <c r="D90" s="238"/>
      <c r="F90" s="364" t="s">
        <v>6798</v>
      </c>
    </row>
    <row r="91" spans="1:6">
      <c r="A91" s="206"/>
      <c r="B91" s="316" t="s">
        <v>9407</v>
      </c>
      <c r="C91" s="238"/>
      <c r="D91" s="238"/>
    </row>
    <row r="92" spans="1:6" ht="16.5">
      <c r="A92" s="207" t="s">
        <v>6799</v>
      </c>
      <c r="B92" s="207" t="s">
        <v>9362</v>
      </c>
      <c r="D92" s="238"/>
      <c r="F92" s="364" t="s">
        <v>6800</v>
      </c>
    </row>
    <row r="93" spans="1:6" ht="16.5">
      <c r="A93" s="207" t="s">
        <v>9400</v>
      </c>
      <c r="B93" s="238" t="s">
        <v>9397</v>
      </c>
      <c r="C93" s="238"/>
      <c r="D93" s="238"/>
      <c r="F93" s="364" t="s">
        <v>6801</v>
      </c>
    </row>
    <row r="94" spans="1:6" ht="16.5">
      <c r="A94" s="207" t="s">
        <v>9401</v>
      </c>
      <c r="B94" s="238" t="s">
        <v>9398</v>
      </c>
      <c r="C94" s="238"/>
      <c r="D94" s="238"/>
      <c r="F94" s="364" t="s">
        <v>6802</v>
      </c>
    </row>
    <row r="95" spans="1:6" ht="16.5">
      <c r="A95" s="207" t="s">
        <v>9402</v>
      </c>
      <c r="B95" s="238" t="s">
        <v>9399</v>
      </c>
      <c r="C95" s="238"/>
      <c r="D95" s="238"/>
      <c r="F95" s="364" t="s">
        <v>6803</v>
      </c>
    </row>
    <row r="96" spans="1:6">
      <c r="A96" s="206"/>
      <c r="B96" s="238"/>
      <c r="C96" s="238"/>
      <c r="D96" s="238"/>
    </row>
    <row r="97" spans="1:10">
      <c r="A97" s="206" t="s">
        <v>6804</v>
      </c>
      <c r="B97" s="206" t="s">
        <v>8891</v>
      </c>
      <c r="C97" s="235"/>
      <c r="D97" s="238"/>
      <c r="F97" s="364" t="s">
        <v>6805</v>
      </c>
      <c r="H97" s="365" t="s">
        <v>7173</v>
      </c>
      <c r="I97" s="367" t="s">
        <v>7174</v>
      </c>
      <c r="J97" s="365" t="s">
        <v>100</v>
      </c>
    </row>
    <row r="98" spans="1:10">
      <c r="A98" s="206" t="s">
        <v>9575</v>
      </c>
      <c r="B98" s="206" t="s">
        <v>8892</v>
      </c>
      <c r="C98" s="238"/>
      <c r="D98" s="238"/>
      <c r="F98" s="364" t="s">
        <v>6806</v>
      </c>
    </row>
    <row r="99" spans="1:10">
      <c r="A99" s="206" t="s">
        <v>9576</v>
      </c>
      <c r="B99" s="206" t="s">
        <v>8893</v>
      </c>
      <c r="C99" s="238"/>
      <c r="D99" s="238"/>
      <c r="F99" s="364" t="s">
        <v>6807</v>
      </c>
    </row>
    <row r="100" spans="1:10">
      <c r="A100" s="206" t="s">
        <v>6808</v>
      </c>
      <c r="B100" s="206" t="s">
        <v>8894</v>
      </c>
      <c r="C100" s="238"/>
      <c r="D100" s="238"/>
      <c r="F100" s="364" t="s">
        <v>6809</v>
      </c>
    </row>
    <row r="101" spans="1:10">
      <c r="A101" s="206"/>
      <c r="B101" s="315" t="s">
        <v>8895</v>
      </c>
      <c r="C101" s="238"/>
      <c r="D101" s="238"/>
    </row>
    <row r="102" spans="1:10">
      <c r="A102" s="206" t="s">
        <v>6810</v>
      </c>
      <c r="B102" s="211" t="s">
        <v>8896</v>
      </c>
      <c r="C102" s="206"/>
      <c r="D102" s="238"/>
      <c r="F102" s="364" t="s">
        <v>6811</v>
      </c>
    </row>
    <row r="103" spans="1:10">
      <c r="A103" s="206" t="s">
        <v>8901</v>
      </c>
      <c r="B103" s="211" t="s">
        <v>8897</v>
      </c>
      <c r="C103" s="238"/>
      <c r="D103" s="238"/>
      <c r="F103" s="364" t="s">
        <v>6812</v>
      </c>
    </row>
    <row r="104" spans="1:10">
      <c r="A104" s="206" t="s">
        <v>8902</v>
      </c>
      <c r="B104" s="211" t="s">
        <v>8898</v>
      </c>
      <c r="C104" s="238"/>
      <c r="D104" s="238"/>
      <c r="F104" s="364" t="s">
        <v>6813</v>
      </c>
    </row>
    <row r="105" spans="1:10">
      <c r="A105" s="206" t="s">
        <v>8527</v>
      </c>
      <c r="B105" s="211" t="s">
        <v>8899</v>
      </c>
      <c r="C105" s="238"/>
      <c r="D105" s="238"/>
      <c r="F105" s="364" t="s">
        <v>6814</v>
      </c>
    </row>
    <row r="106" spans="1:10">
      <c r="A106" s="206"/>
      <c r="B106" s="315" t="s">
        <v>8900</v>
      </c>
      <c r="C106" s="238"/>
      <c r="D106" s="238"/>
    </row>
    <row r="107" spans="1:10">
      <c r="A107" s="206" t="s">
        <v>8560</v>
      </c>
      <c r="B107" s="211" t="s">
        <v>6676</v>
      </c>
      <c r="C107" s="206"/>
      <c r="D107" s="238"/>
      <c r="F107" s="364" t="s">
        <v>6815</v>
      </c>
    </row>
    <row r="108" spans="1:10">
      <c r="A108" s="206" t="s">
        <v>4573</v>
      </c>
      <c r="B108" s="238" t="s">
        <v>9439</v>
      </c>
      <c r="C108" s="238"/>
      <c r="D108" s="238"/>
      <c r="F108" s="364" t="s">
        <v>6816</v>
      </c>
    </row>
    <row r="109" spans="1:10">
      <c r="A109" s="206" t="s">
        <v>9442</v>
      </c>
      <c r="B109" s="238" t="s">
        <v>9440</v>
      </c>
      <c r="C109" s="238"/>
      <c r="D109" s="238"/>
      <c r="F109" s="364" t="s">
        <v>6817</v>
      </c>
    </row>
    <row r="110" spans="1:10">
      <c r="A110" s="206" t="s">
        <v>4601</v>
      </c>
      <c r="B110" s="238" t="s">
        <v>9441</v>
      </c>
      <c r="C110" s="238"/>
      <c r="D110" s="238"/>
      <c r="F110" s="364" t="s">
        <v>6818</v>
      </c>
    </row>
    <row r="111" spans="1:10">
      <c r="A111" s="206"/>
      <c r="B111" s="238"/>
      <c r="C111" s="238"/>
      <c r="D111" s="238"/>
    </row>
    <row r="112" spans="1:10">
      <c r="A112" s="206" t="s">
        <v>9051</v>
      </c>
      <c r="B112" s="206" t="s">
        <v>9003</v>
      </c>
      <c r="D112" s="238"/>
      <c r="F112" s="364" t="s">
        <v>6819</v>
      </c>
    </row>
    <row r="113" spans="1:6">
      <c r="A113" s="206" t="s">
        <v>7052</v>
      </c>
      <c r="B113" s="238" t="s">
        <v>9004</v>
      </c>
      <c r="C113" s="238"/>
      <c r="D113" s="238"/>
      <c r="F113" s="364" t="s">
        <v>6820</v>
      </c>
    </row>
    <row r="114" spans="1:6">
      <c r="A114" s="206" t="s">
        <v>7058</v>
      </c>
      <c r="B114" s="238" t="s">
        <v>9005</v>
      </c>
      <c r="C114" s="238"/>
      <c r="D114" s="238"/>
      <c r="F114" s="364" t="s">
        <v>6821</v>
      </c>
    </row>
    <row r="115" spans="1:6">
      <c r="A115" s="206" t="s">
        <v>7063</v>
      </c>
      <c r="B115" s="238" t="s">
        <v>9006</v>
      </c>
      <c r="C115" s="238"/>
      <c r="D115" s="238"/>
      <c r="F115" s="364" t="s">
        <v>6822</v>
      </c>
    </row>
    <row r="116" spans="1:6">
      <c r="A116" s="206"/>
      <c r="B116" s="316" t="s">
        <v>9007</v>
      </c>
      <c r="C116" s="238"/>
      <c r="D116" s="238"/>
    </row>
    <row r="117" spans="1:6">
      <c r="A117" s="206" t="s">
        <v>9443</v>
      </c>
      <c r="B117" s="366" t="s">
        <v>9008</v>
      </c>
      <c r="C117" s="206"/>
      <c r="D117" s="238"/>
      <c r="F117" s="364" t="s">
        <v>6823</v>
      </c>
    </row>
    <row r="118" spans="1:6">
      <c r="A118" s="206" t="s">
        <v>9444</v>
      </c>
      <c r="B118" s="366" t="s">
        <v>9009</v>
      </c>
      <c r="C118" s="238"/>
      <c r="D118" s="238"/>
      <c r="F118" s="364" t="s">
        <v>6824</v>
      </c>
    </row>
    <row r="119" spans="1:6">
      <c r="A119" s="206" t="s">
        <v>9445</v>
      </c>
      <c r="B119" s="366" t="s">
        <v>9010</v>
      </c>
      <c r="C119" s="238"/>
      <c r="D119" s="238"/>
      <c r="F119" s="364" t="s">
        <v>6825</v>
      </c>
    </row>
    <row r="120" spans="1:6">
      <c r="A120" s="206" t="s">
        <v>9446</v>
      </c>
      <c r="B120" s="366" t="s">
        <v>9011</v>
      </c>
      <c r="C120" s="238"/>
      <c r="D120" s="238"/>
      <c r="F120" s="364" t="s">
        <v>6826</v>
      </c>
    </row>
    <row r="121" spans="1:6">
      <c r="A121" s="206"/>
      <c r="B121" s="316" t="s">
        <v>9012</v>
      </c>
      <c r="C121" s="238"/>
      <c r="D121" s="238"/>
    </row>
    <row r="122" spans="1:6">
      <c r="A122" s="206" t="s">
        <v>9451</v>
      </c>
      <c r="B122" s="238" t="s">
        <v>8956</v>
      </c>
      <c r="C122" s="206"/>
      <c r="D122" s="238"/>
      <c r="F122" s="364" t="s">
        <v>6827</v>
      </c>
    </row>
    <row r="123" spans="1:6">
      <c r="A123" s="206" t="s">
        <v>4578</v>
      </c>
      <c r="B123" s="238" t="s">
        <v>8957</v>
      </c>
      <c r="C123" s="238"/>
      <c r="D123" s="238"/>
      <c r="F123" s="364" t="s">
        <v>6828</v>
      </c>
    </row>
    <row r="124" spans="1:6">
      <c r="A124" s="206" t="s">
        <v>4600</v>
      </c>
      <c r="B124" s="238" t="s">
        <v>8958</v>
      </c>
      <c r="C124" s="238"/>
      <c r="D124" s="238"/>
      <c r="F124" s="364" t="s">
        <v>6829</v>
      </c>
    </row>
    <row r="125" spans="1:6">
      <c r="A125" s="206" t="s">
        <v>9577</v>
      </c>
      <c r="B125" s="238" t="s">
        <v>8959</v>
      </c>
      <c r="C125" s="238"/>
      <c r="D125" s="238"/>
      <c r="F125" s="364" t="s">
        <v>6830</v>
      </c>
    </row>
    <row r="126" spans="1:6">
      <c r="A126" s="206"/>
      <c r="B126" s="316" t="s">
        <v>8960</v>
      </c>
      <c r="C126" s="238"/>
      <c r="D126" s="238"/>
    </row>
    <row r="127" spans="1:6">
      <c r="A127" s="206" t="s">
        <v>9455</v>
      </c>
      <c r="B127" s="238" t="s">
        <v>8961</v>
      </c>
      <c r="C127" s="206"/>
      <c r="D127" s="206"/>
      <c r="F127" s="364" t="s">
        <v>6831</v>
      </c>
    </row>
    <row r="128" spans="1:6">
      <c r="A128" s="206" t="s">
        <v>9456</v>
      </c>
      <c r="B128" s="238" t="s">
        <v>9452</v>
      </c>
      <c r="C128" s="206"/>
      <c r="D128" s="238"/>
      <c r="F128" s="364" t="s">
        <v>6832</v>
      </c>
    </row>
    <row r="129" spans="1:6">
      <c r="A129" s="206" t="s">
        <v>9457</v>
      </c>
      <c r="B129" s="238" t="s">
        <v>9453</v>
      </c>
      <c r="C129" s="206"/>
      <c r="D129" s="238"/>
      <c r="F129" s="364" t="s">
        <v>6833</v>
      </c>
    </row>
    <row r="130" spans="1:6">
      <c r="A130" s="206" t="s">
        <v>9458</v>
      </c>
      <c r="B130" s="238" t="s">
        <v>9454</v>
      </c>
      <c r="C130" s="206"/>
      <c r="D130" s="238"/>
      <c r="F130" s="364" t="s">
        <v>6834</v>
      </c>
    </row>
    <row r="131" spans="1:6">
      <c r="A131" s="206"/>
      <c r="B131" s="238"/>
      <c r="C131" s="238"/>
      <c r="D131" s="238"/>
    </row>
    <row r="132" spans="1:6">
      <c r="A132" s="206" t="s">
        <v>9459</v>
      </c>
      <c r="B132" s="238" t="s">
        <v>9460</v>
      </c>
      <c r="C132" s="206"/>
      <c r="D132" s="238"/>
      <c r="F132" s="364" t="s">
        <v>6835</v>
      </c>
    </row>
    <row r="133" spans="1:6">
      <c r="A133" s="206" t="s">
        <v>9464</v>
      </c>
      <c r="B133" s="238" t="s">
        <v>9461</v>
      </c>
      <c r="C133" s="238"/>
      <c r="D133" s="238"/>
      <c r="F133" s="364" t="s">
        <v>6836</v>
      </c>
    </row>
    <row r="134" spans="1:6">
      <c r="A134" s="206" t="s">
        <v>9465</v>
      </c>
      <c r="B134" s="238" t="s">
        <v>9462</v>
      </c>
      <c r="C134" s="238"/>
      <c r="D134" s="238"/>
      <c r="F134" s="364" t="s">
        <v>6837</v>
      </c>
    </row>
    <row r="135" spans="1:6">
      <c r="A135" s="206" t="s">
        <v>9466</v>
      </c>
      <c r="B135" s="238" t="s">
        <v>9463</v>
      </c>
      <c r="C135" s="238"/>
      <c r="D135" s="238"/>
      <c r="F135" s="364" t="s">
        <v>6838</v>
      </c>
    </row>
    <row r="136" spans="1:6">
      <c r="A136" s="206"/>
      <c r="B136" s="238"/>
      <c r="C136" s="238"/>
      <c r="D136" s="238"/>
    </row>
    <row r="137" spans="1:6">
      <c r="A137" s="206" t="s">
        <v>9467</v>
      </c>
      <c r="B137" s="206" t="s">
        <v>9468</v>
      </c>
      <c r="C137" s="238"/>
      <c r="D137" s="238"/>
      <c r="F137" s="364" t="s">
        <v>6839</v>
      </c>
    </row>
    <row r="138" spans="1:6">
      <c r="A138" s="206" t="s">
        <v>7056</v>
      </c>
      <c r="B138" s="238" t="s">
        <v>9469</v>
      </c>
      <c r="C138" s="238"/>
      <c r="D138" s="238"/>
      <c r="F138" s="364" t="s">
        <v>6840</v>
      </c>
    </row>
    <row r="139" spans="1:6">
      <c r="A139" s="206" t="s">
        <v>7057</v>
      </c>
      <c r="B139" s="238" t="s">
        <v>9470</v>
      </c>
      <c r="C139" s="238"/>
      <c r="D139" s="238"/>
      <c r="F139" s="364" t="s">
        <v>6841</v>
      </c>
    </row>
    <row r="140" spans="1:6">
      <c r="A140" s="206" t="s">
        <v>7062</v>
      </c>
      <c r="B140" s="238" t="s">
        <v>9471</v>
      </c>
      <c r="C140" s="238"/>
      <c r="D140" s="238"/>
      <c r="F140" s="364" t="s">
        <v>6842</v>
      </c>
    </row>
    <row r="141" spans="1:6">
      <c r="A141" s="206"/>
      <c r="B141" s="238"/>
      <c r="C141" s="238"/>
      <c r="D141" s="238"/>
    </row>
    <row r="142" spans="1:6">
      <c r="A142" s="206" t="s">
        <v>8627</v>
      </c>
      <c r="B142" s="206" t="s">
        <v>6677</v>
      </c>
      <c r="C142" s="238"/>
      <c r="D142" s="238"/>
      <c r="F142" s="364" t="s">
        <v>6843</v>
      </c>
    </row>
    <row r="143" spans="1:6">
      <c r="A143" s="206" t="s">
        <v>9472</v>
      </c>
      <c r="B143" s="238" t="s">
        <v>9475</v>
      </c>
      <c r="C143" s="238"/>
      <c r="D143" s="238"/>
      <c r="F143" s="364" t="s">
        <v>6844</v>
      </c>
    </row>
    <row r="144" spans="1:6">
      <c r="A144" s="206" t="s">
        <v>9473</v>
      </c>
      <c r="B144" s="238" t="s">
        <v>9476</v>
      </c>
      <c r="C144" s="238"/>
      <c r="D144" s="238"/>
      <c r="F144" s="364" t="s">
        <v>6845</v>
      </c>
    </row>
    <row r="145" spans="1:6">
      <c r="A145" s="206" t="s">
        <v>9474</v>
      </c>
      <c r="B145" s="238" t="s">
        <v>8631</v>
      </c>
      <c r="C145" s="238"/>
      <c r="D145" s="238"/>
      <c r="F145" s="364" t="s">
        <v>6846</v>
      </c>
    </row>
    <row r="146" spans="1:6">
      <c r="A146" s="206"/>
      <c r="B146" s="238"/>
      <c r="C146" s="238"/>
      <c r="D146" s="238"/>
    </row>
    <row r="147" spans="1:6">
      <c r="A147" s="206" t="s">
        <v>9478</v>
      </c>
      <c r="B147" s="206" t="s">
        <v>9000</v>
      </c>
      <c r="C147" s="238"/>
      <c r="D147" s="238"/>
      <c r="F147" s="364" t="s">
        <v>6847</v>
      </c>
    </row>
    <row r="148" spans="1:6">
      <c r="A148" s="206" t="s">
        <v>7053</v>
      </c>
      <c r="B148" s="238" t="s">
        <v>9479</v>
      </c>
      <c r="C148" s="238"/>
      <c r="D148" s="238"/>
      <c r="F148" s="364" t="s">
        <v>6848</v>
      </c>
    </row>
    <row r="149" spans="1:6">
      <c r="A149" s="206" t="s">
        <v>7059</v>
      </c>
      <c r="B149" s="238" t="s">
        <v>9480</v>
      </c>
      <c r="C149" s="238"/>
      <c r="D149" s="238"/>
      <c r="F149" s="364" t="s">
        <v>6849</v>
      </c>
    </row>
    <row r="150" spans="1:6">
      <c r="A150" s="206" t="s">
        <v>7064</v>
      </c>
      <c r="B150" s="238" t="s">
        <v>9481</v>
      </c>
      <c r="C150" s="238"/>
      <c r="D150" s="238"/>
      <c r="F150" s="364" t="s">
        <v>6850</v>
      </c>
    </row>
    <row r="151" spans="1:6">
      <c r="A151" s="206"/>
      <c r="B151" s="238"/>
      <c r="C151" s="238"/>
      <c r="D151" s="238"/>
    </row>
    <row r="152" spans="1:6">
      <c r="A152" s="206" t="s">
        <v>8561</v>
      </c>
      <c r="B152" s="238" t="s">
        <v>6678</v>
      </c>
      <c r="C152" s="206"/>
      <c r="D152" s="238"/>
      <c r="F152" s="364" t="s">
        <v>6851</v>
      </c>
    </row>
    <row r="153" spans="1:6">
      <c r="A153" s="206" t="s">
        <v>4576</v>
      </c>
      <c r="B153" s="238" t="s">
        <v>9483</v>
      </c>
      <c r="C153" s="238"/>
      <c r="D153" s="238"/>
      <c r="F153" s="364" t="s">
        <v>6852</v>
      </c>
    </row>
    <row r="154" spans="1:6">
      <c r="A154" s="206" t="s">
        <v>4598</v>
      </c>
      <c r="B154" s="238" t="s">
        <v>9484</v>
      </c>
      <c r="C154" s="238"/>
      <c r="D154" s="238"/>
      <c r="F154" s="364" t="s">
        <v>6853</v>
      </c>
    </row>
    <row r="155" spans="1:6">
      <c r="A155" s="206" t="s">
        <v>9482</v>
      </c>
      <c r="B155" s="238" t="s">
        <v>9485</v>
      </c>
      <c r="C155" s="238"/>
      <c r="D155" s="238"/>
      <c r="F155" s="364" t="s">
        <v>6854</v>
      </c>
    </row>
    <row r="156" spans="1:6">
      <c r="A156" s="206"/>
      <c r="B156" s="238"/>
      <c r="C156" s="238"/>
      <c r="D156" s="238"/>
    </row>
    <row r="157" spans="1:6" ht="16.5">
      <c r="A157" s="207" t="s">
        <v>9486</v>
      </c>
      <c r="B157" s="207" t="s">
        <v>7391</v>
      </c>
      <c r="D157" s="238"/>
      <c r="F157" s="364" t="s">
        <v>7392</v>
      </c>
    </row>
    <row r="158" spans="1:6" ht="16.5">
      <c r="A158" s="207" t="s">
        <v>7299</v>
      </c>
      <c r="B158" s="237" t="s">
        <v>9149</v>
      </c>
      <c r="D158" s="238"/>
      <c r="F158" s="364" t="s">
        <v>9477</v>
      </c>
    </row>
    <row r="159" spans="1:6">
      <c r="A159" s="206" t="s">
        <v>9151</v>
      </c>
      <c r="B159" s="206" t="s">
        <v>9150</v>
      </c>
      <c r="D159" s="238"/>
      <c r="F159" s="364" t="s">
        <v>6855</v>
      </c>
    </row>
    <row r="160" spans="1:6">
      <c r="A160" s="206" t="s">
        <v>9487</v>
      </c>
      <c r="B160" s="238" t="s">
        <v>9490</v>
      </c>
      <c r="C160" s="238"/>
      <c r="D160" s="238"/>
      <c r="F160" s="364" t="s">
        <v>6856</v>
      </c>
    </row>
    <row r="161" spans="1:6">
      <c r="A161" s="206" t="s">
        <v>9488</v>
      </c>
      <c r="B161" s="238" t="s">
        <v>9491</v>
      </c>
      <c r="C161" s="238"/>
      <c r="D161" s="238"/>
      <c r="F161" s="364" t="s">
        <v>6857</v>
      </c>
    </row>
    <row r="162" spans="1:6">
      <c r="A162" s="206" t="s">
        <v>9489</v>
      </c>
      <c r="B162" s="238" t="s">
        <v>9492</v>
      </c>
      <c r="C162" s="238"/>
      <c r="D162" s="238"/>
      <c r="F162" s="364" t="s">
        <v>6858</v>
      </c>
    </row>
    <row r="163" spans="1:6">
      <c r="A163" s="206"/>
      <c r="B163" s="238"/>
      <c r="C163" s="238"/>
      <c r="D163" s="238"/>
    </row>
    <row r="164" spans="1:6">
      <c r="A164" s="206" t="s">
        <v>9493</v>
      </c>
      <c r="B164" s="238" t="s">
        <v>9152</v>
      </c>
      <c r="C164" s="206"/>
      <c r="D164" s="365"/>
      <c r="F164" s="364" t="s">
        <v>9511</v>
      </c>
    </row>
    <row r="165" spans="1:6">
      <c r="A165" s="206" t="s">
        <v>9494</v>
      </c>
      <c r="B165" s="238" t="s">
        <v>9496</v>
      </c>
      <c r="C165" s="238"/>
      <c r="D165" s="238"/>
      <c r="F165" s="364" t="s">
        <v>9512</v>
      </c>
    </row>
    <row r="166" spans="1:6">
      <c r="A166" s="206" t="s">
        <v>9495</v>
      </c>
      <c r="B166" s="238" t="s">
        <v>9497</v>
      </c>
      <c r="C166" s="238"/>
      <c r="D166" s="238"/>
      <c r="F166" s="364" t="s">
        <v>9513</v>
      </c>
    </row>
    <row r="167" spans="1:6">
      <c r="A167" s="206" t="s">
        <v>8577</v>
      </c>
      <c r="B167" s="238" t="s">
        <v>9498</v>
      </c>
      <c r="C167" s="238"/>
      <c r="D167" s="238"/>
      <c r="F167" s="364" t="s">
        <v>9514</v>
      </c>
    </row>
    <row r="168" spans="1:6">
      <c r="A168" s="206"/>
      <c r="B168" s="238"/>
      <c r="C168" s="238"/>
      <c r="D168" s="238"/>
    </row>
    <row r="169" spans="1:6">
      <c r="A169" s="206" t="s">
        <v>8318</v>
      </c>
      <c r="B169" s="238" t="s">
        <v>9499</v>
      </c>
      <c r="C169" s="208" t="s">
        <v>9500</v>
      </c>
      <c r="D169" s="238"/>
      <c r="F169" s="364" t="s">
        <v>9515</v>
      </c>
    </row>
    <row r="170" spans="1:6">
      <c r="A170" s="206" t="s">
        <v>9501</v>
      </c>
      <c r="B170" s="238" t="s">
        <v>9503</v>
      </c>
      <c r="C170" s="238"/>
      <c r="D170" s="238"/>
      <c r="F170" s="364" t="s">
        <v>9516</v>
      </c>
    </row>
    <row r="171" spans="1:6">
      <c r="A171" s="206" t="s">
        <v>9502</v>
      </c>
      <c r="B171" s="238" t="s">
        <v>9504</v>
      </c>
      <c r="C171" s="238"/>
      <c r="D171" s="238"/>
      <c r="F171" s="364" t="s">
        <v>9517</v>
      </c>
    </row>
    <row r="172" spans="1:6">
      <c r="A172" s="206" t="s">
        <v>9679</v>
      </c>
      <c r="B172" s="238" t="s">
        <v>9505</v>
      </c>
      <c r="C172" s="238"/>
      <c r="D172" s="238"/>
      <c r="F172" s="364" t="s">
        <v>9518</v>
      </c>
    </row>
    <row r="173" spans="1:6">
      <c r="A173" s="206"/>
      <c r="B173" s="238"/>
      <c r="C173" s="238"/>
      <c r="D173" s="238"/>
    </row>
    <row r="174" spans="1:6">
      <c r="A174" s="211" t="s">
        <v>8317</v>
      </c>
      <c r="B174" s="238" t="s">
        <v>6679</v>
      </c>
      <c r="C174" s="208"/>
      <c r="D174" s="238"/>
      <c r="F174" s="364" t="s">
        <v>9519</v>
      </c>
    </row>
    <row r="175" spans="1:6">
      <c r="A175" s="211" t="s">
        <v>9509</v>
      </c>
      <c r="B175" s="238" t="s">
        <v>9506</v>
      </c>
      <c r="C175" s="238"/>
      <c r="D175" s="238"/>
      <c r="F175" s="364" t="s">
        <v>9520</v>
      </c>
    </row>
    <row r="176" spans="1:6">
      <c r="A176" s="211" t="s">
        <v>9510</v>
      </c>
      <c r="B176" s="238" t="s">
        <v>9507</v>
      </c>
      <c r="C176" s="238"/>
      <c r="D176" s="238"/>
      <c r="F176" s="364" t="s">
        <v>9521</v>
      </c>
    </row>
    <row r="177" spans="1:6">
      <c r="A177" s="211" t="s">
        <v>9680</v>
      </c>
      <c r="B177" s="238" t="s">
        <v>9508</v>
      </c>
      <c r="C177" s="238"/>
      <c r="D177" s="238"/>
      <c r="F177" s="364" t="s">
        <v>9522</v>
      </c>
    </row>
    <row r="178" spans="1:6">
      <c r="A178" s="206"/>
      <c r="B178" s="238"/>
      <c r="C178" s="238"/>
      <c r="D178" s="238"/>
    </row>
    <row r="179" spans="1:6">
      <c r="A179" s="206" t="s">
        <v>8995</v>
      </c>
      <c r="B179" s="206" t="s">
        <v>8994</v>
      </c>
      <c r="D179" s="365"/>
      <c r="F179" s="364" t="s">
        <v>9523</v>
      </c>
    </row>
    <row r="180" spans="1:6">
      <c r="A180" s="206" t="s">
        <v>9001</v>
      </c>
      <c r="B180" s="238" t="s">
        <v>8996</v>
      </c>
      <c r="D180" s="238"/>
      <c r="F180" s="364" t="s">
        <v>9524</v>
      </c>
    </row>
    <row r="181" spans="1:6">
      <c r="A181" s="206" t="s">
        <v>9002</v>
      </c>
      <c r="B181" s="238" t="s">
        <v>8997</v>
      </c>
      <c r="D181" s="238"/>
      <c r="F181" s="364" t="s">
        <v>9525</v>
      </c>
    </row>
    <row r="182" spans="1:6">
      <c r="A182" s="206" t="s">
        <v>7065</v>
      </c>
      <c r="B182" s="238" t="s">
        <v>8998</v>
      </c>
      <c r="D182" s="238"/>
      <c r="F182" s="364" t="s">
        <v>9526</v>
      </c>
    </row>
    <row r="183" spans="1:6">
      <c r="A183" s="206"/>
      <c r="B183" s="316" t="s">
        <v>8999</v>
      </c>
      <c r="D183" s="238"/>
    </row>
    <row r="184" spans="1:6">
      <c r="A184" s="206" t="s">
        <v>9104</v>
      </c>
      <c r="B184" s="206" t="s">
        <v>9103</v>
      </c>
      <c r="D184" s="365"/>
      <c r="F184" s="364" t="s">
        <v>9112</v>
      </c>
    </row>
    <row r="185" spans="1:6">
      <c r="A185" s="206" t="s">
        <v>9527</v>
      </c>
      <c r="B185" s="206" t="s">
        <v>9105</v>
      </c>
      <c r="D185" s="238"/>
      <c r="F185" s="364" t="s">
        <v>9109</v>
      </c>
    </row>
    <row r="186" spans="1:6">
      <c r="A186" s="206" t="s">
        <v>9528</v>
      </c>
      <c r="B186" s="206" t="s">
        <v>9106</v>
      </c>
      <c r="D186" s="238"/>
      <c r="F186" s="364" t="s">
        <v>9110</v>
      </c>
    </row>
    <row r="187" spans="1:6">
      <c r="A187" s="206" t="s">
        <v>9681</v>
      </c>
      <c r="B187" s="206" t="s">
        <v>9107</v>
      </c>
      <c r="D187" s="238"/>
      <c r="F187" s="364" t="s">
        <v>9111</v>
      </c>
    </row>
    <row r="188" spans="1:6">
      <c r="A188" s="206"/>
      <c r="B188" s="315" t="s">
        <v>9108</v>
      </c>
      <c r="D188" s="238"/>
    </row>
    <row r="189" spans="1:6">
      <c r="A189" s="206" t="s">
        <v>9530</v>
      </c>
      <c r="B189" s="238" t="s">
        <v>9531</v>
      </c>
      <c r="C189" s="206"/>
      <c r="D189" s="238"/>
      <c r="F189" s="364" t="s">
        <v>9529</v>
      </c>
    </row>
    <row r="190" spans="1:6">
      <c r="A190" s="206" t="s">
        <v>9581</v>
      </c>
      <c r="B190" s="238" t="s">
        <v>9583</v>
      </c>
      <c r="C190" s="238"/>
      <c r="D190" s="238"/>
      <c r="F190" s="364" t="s">
        <v>9578</v>
      </c>
    </row>
    <row r="191" spans="1:6">
      <c r="A191" s="206" t="s">
        <v>9582</v>
      </c>
      <c r="B191" s="238" t="s">
        <v>9584</v>
      </c>
      <c r="C191" s="238"/>
      <c r="D191" s="238"/>
      <c r="F191" s="364" t="s">
        <v>9579</v>
      </c>
    </row>
    <row r="192" spans="1:6">
      <c r="A192" s="206" t="s">
        <v>8578</v>
      </c>
      <c r="B192" s="238" t="s">
        <v>9585</v>
      </c>
      <c r="C192" s="238"/>
      <c r="D192" s="238"/>
      <c r="F192" s="364" t="s">
        <v>9580</v>
      </c>
    </row>
    <row r="193" spans="1:7">
      <c r="A193" s="206"/>
      <c r="B193" s="238"/>
      <c r="C193" s="238"/>
      <c r="D193" s="238"/>
    </row>
    <row r="194" spans="1:7">
      <c r="A194" s="206" t="s">
        <v>9356</v>
      </c>
      <c r="B194" s="206" t="s">
        <v>9357</v>
      </c>
      <c r="C194" s="206"/>
      <c r="D194" s="206"/>
      <c r="F194" s="364" t="s">
        <v>9355</v>
      </c>
    </row>
    <row r="195" spans="1:7">
      <c r="A195" s="206" t="s">
        <v>9600</v>
      </c>
      <c r="B195" s="238" t="s">
        <v>9593</v>
      </c>
      <c r="C195" s="238"/>
      <c r="D195" s="238"/>
      <c r="F195" s="364" t="s">
        <v>9586</v>
      </c>
    </row>
    <row r="196" spans="1:7">
      <c r="A196" s="206" t="s">
        <v>9601</v>
      </c>
      <c r="B196" s="238" t="s">
        <v>9594</v>
      </c>
      <c r="C196" s="238"/>
      <c r="D196" s="238"/>
      <c r="F196" s="364" t="s">
        <v>9587</v>
      </c>
    </row>
    <row r="197" spans="1:7">
      <c r="A197" s="206" t="s">
        <v>9602</v>
      </c>
      <c r="B197" s="238" t="s">
        <v>9595</v>
      </c>
      <c r="C197" s="238"/>
      <c r="D197" s="238"/>
      <c r="F197" s="364" t="s">
        <v>9588</v>
      </c>
    </row>
    <row r="198" spans="1:7">
      <c r="A198" s="206"/>
      <c r="B198" s="238"/>
      <c r="C198" s="238"/>
      <c r="D198" s="238"/>
    </row>
    <row r="199" spans="1:7">
      <c r="A199" s="206" t="s">
        <v>9603</v>
      </c>
      <c r="B199" s="238" t="s">
        <v>9592</v>
      </c>
      <c r="C199" s="206" t="s">
        <v>10866</v>
      </c>
      <c r="D199" s="206"/>
      <c r="F199" s="364" t="s">
        <v>8181</v>
      </c>
      <c r="G199" s="365" t="s">
        <v>10871</v>
      </c>
    </row>
    <row r="200" spans="1:7">
      <c r="A200" s="206" t="s">
        <v>9604</v>
      </c>
      <c r="B200" s="238" t="s">
        <v>9596</v>
      </c>
      <c r="C200" s="238"/>
      <c r="D200" s="238"/>
      <c r="F200" s="364" t="s">
        <v>9589</v>
      </c>
    </row>
    <row r="201" spans="1:7">
      <c r="A201" s="206" t="s">
        <v>9605</v>
      </c>
      <c r="B201" s="238" t="s">
        <v>9597</v>
      </c>
      <c r="C201" s="238"/>
      <c r="D201" s="238"/>
      <c r="F201" s="364" t="s">
        <v>9590</v>
      </c>
    </row>
    <row r="202" spans="1:7">
      <c r="A202" s="206" t="s">
        <v>9606</v>
      </c>
      <c r="B202" s="238" t="s">
        <v>9598</v>
      </c>
      <c r="C202" s="238"/>
      <c r="D202" s="238"/>
      <c r="F202" s="364" t="s">
        <v>9591</v>
      </c>
    </row>
    <row r="203" spans="1:7">
      <c r="A203" s="206"/>
      <c r="B203" s="238"/>
      <c r="C203" s="238"/>
      <c r="D203" s="238"/>
    </row>
    <row r="204" spans="1:7">
      <c r="A204" s="206" t="s">
        <v>9611</v>
      </c>
      <c r="B204" s="238" t="s">
        <v>9599</v>
      </c>
      <c r="C204" s="206"/>
      <c r="D204" s="238"/>
      <c r="F204" s="364" t="s">
        <v>9607</v>
      </c>
    </row>
    <row r="205" spans="1:7">
      <c r="A205" s="206" t="s">
        <v>9612</v>
      </c>
      <c r="B205" s="238" t="s">
        <v>9615</v>
      </c>
      <c r="C205" s="238"/>
      <c r="D205" s="238"/>
      <c r="F205" s="364" t="s">
        <v>9608</v>
      </c>
    </row>
    <row r="206" spans="1:7">
      <c r="A206" s="206" t="s">
        <v>9613</v>
      </c>
      <c r="B206" s="238" t="s">
        <v>9616</v>
      </c>
      <c r="C206" s="238"/>
      <c r="D206" s="238"/>
      <c r="F206" s="364" t="s">
        <v>9609</v>
      </c>
    </row>
    <row r="207" spans="1:7">
      <c r="A207" s="206" t="s">
        <v>9614</v>
      </c>
      <c r="B207" s="238" t="s">
        <v>9617</v>
      </c>
      <c r="C207" s="238"/>
      <c r="D207" s="238"/>
      <c r="F207" s="364" t="s">
        <v>9610</v>
      </c>
    </row>
    <row r="208" spans="1:7">
      <c r="A208" s="206"/>
      <c r="B208" s="238"/>
      <c r="C208" s="238"/>
      <c r="D208" s="238"/>
    </row>
    <row r="209" spans="1:6">
      <c r="A209" s="206" t="s">
        <v>9682</v>
      </c>
      <c r="B209" s="238" t="s">
        <v>9618</v>
      </c>
      <c r="C209" s="206"/>
      <c r="D209" s="238"/>
      <c r="F209" s="364" t="s">
        <v>9619</v>
      </c>
    </row>
    <row r="210" spans="1:6">
      <c r="A210" s="206" t="s">
        <v>9683</v>
      </c>
      <c r="B210" s="238" t="s">
        <v>9686</v>
      </c>
      <c r="C210" s="238"/>
      <c r="D210" s="238"/>
      <c r="F210" s="364" t="s">
        <v>9620</v>
      </c>
    </row>
    <row r="211" spans="1:6">
      <c r="A211" s="206" t="s">
        <v>9684</v>
      </c>
      <c r="B211" s="238" t="s">
        <v>9687</v>
      </c>
      <c r="C211" s="238"/>
      <c r="D211" s="238"/>
      <c r="F211" s="364" t="s">
        <v>9621</v>
      </c>
    </row>
    <row r="212" spans="1:6">
      <c r="A212" s="206" t="s">
        <v>9685</v>
      </c>
      <c r="B212" s="238" t="s">
        <v>9688</v>
      </c>
      <c r="C212" s="238"/>
      <c r="D212" s="238"/>
      <c r="F212" s="364" t="s">
        <v>9622</v>
      </c>
    </row>
    <row r="213" spans="1:6">
      <c r="A213" s="206"/>
      <c r="B213" s="238"/>
      <c r="C213" s="238"/>
      <c r="D213" s="238"/>
    </row>
    <row r="214" spans="1:6">
      <c r="A214" s="206" t="s">
        <v>9693</v>
      </c>
      <c r="B214" s="238" t="s">
        <v>9689</v>
      </c>
      <c r="C214" s="206"/>
      <c r="D214" s="238"/>
      <c r="F214" s="364" t="s">
        <v>9623</v>
      </c>
    </row>
    <row r="215" spans="1:6">
      <c r="A215" s="206" t="s">
        <v>9694</v>
      </c>
      <c r="B215" s="238" t="s">
        <v>9690</v>
      </c>
      <c r="C215" s="238"/>
      <c r="D215" s="238"/>
      <c r="F215" s="364" t="s">
        <v>9624</v>
      </c>
    </row>
    <row r="216" spans="1:6">
      <c r="A216" s="206" t="s">
        <v>9695</v>
      </c>
      <c r="B216" s="238" t="s">
        <v>9691</v>
      </c>
      <c r="C216" s="238"/>
      <c r="D216" s="238"/>
      <c r="F216" s="364" t="s">
        <v>9625</v>
      </c>
    </row>
    <row r="217" spans="1:6">
      <c r="A217" s="206" t="s">
        <v>9696</v>
      </c>
      <c r="B217" s="238" t="s">
        <v>9692</v>
      </c>
      <c r="C217" s="238"/>
      <c r="D217" s="238"/>
      <c r="F217" s="364" t="s">
        <v>9626</v>
      </c>
    </row>
    <row r="218" spans="1:6">
      <c r="A218" s="206"/>
      <c r="B218" s="238"/>
      <c r="C218" s="238"/>
      <c r="D218" s="238"/>
    </row>
    <row r="219" spans="1:6">
      <c r="A219" s="206" t="s">
        <v>9697</v>
      </c>
      <c r="B219" s="238" t="s">
        <v>9698</v>
      </c>
      <c r="C219" s="206"/>
      <c r="D219" s="238"/>
      <c r="F219" s="364" t="s">
        <v>9627</v>
      </c>
    </row>
    <row r="220" spans="1:6">
      <c r="A220" s="206" t="s">
        <v>3791</v>
      </c>
      <c r="B220" s="238" t="s">
        <v>9699</v>
      </c>
      <c r="C220" s="238"/>
      <c r="D220" s="238"/>
      <c r="F220" s="364" t="s">
        <v>9628</v>
      </c>
    </row>
    <row r="221" spans="1:6">
      <c r="A221" s="206" t="s">
        <v>3820</v>
      </c>
      <c r="B221" s="238" t="s">
        <v>9700</v>
      </c>
      <c r="C221" s="238"/>
      <c r="D221" s="238"/>
      <c r="F221" s="364" t="s">
        <v>9629</v>
      </c>
    </row>
    <row r="222" spans="1:6">
      <c r="A222" s="206" t="s">
        <v>3838</v>
      </c>
      <c r="B222" s="238" t="s">
        <v>9701</v>
      </c>
      <c r="C222" s="238"/>
      <c r="D222" s="238"/>
      <c r="F222" s="364" t="s">
        <v>9630</v>
      </c>
    </row>
    <row r="223" spans="1:6">
      <c r="A223" s="206"/>
      <c r="B223" s="238"/>
      <c r="C223" s="238"/>
      <c r="D223" s="238"/>
    </row>
    <row r="224" spans="1:6">
      <c r="A224" s="206" t="s">
        <v>9713</v>
      </c>
      <c r="B224" s="238" t="s">
        <v>9702</v>
      </c>
      <c r="C224" s="206"/>
      <c r="D224" s="235"/>
      <c r="F224" s="364" t="s">
        <v>9631</v>
      </c>
    </row>
    <row r="225" spans="1:8">
      <c r="A225" s="206" t="s">
        <v>9715</v>
      </c>
      <c r="B225" s="238" t="s">
        <v>9703</v>
      </c>
      <c r="C225" s="238"/>
      <c r="D225" s="238"/>
      <c r="F225" s="364" t="s">
        <v>9632</v>
      </c>
    </row>
    <row r="226" spans="1:8">
      <c r="A226" s="206" t="s">
        <v>9714</v>
      </c>
      <c r="B226" s="238" t="s">
        <v>9704</v>
      </c>
      <c r="D226" s="365"/>
      <c r="F226" s="364" t="s">
        <v>9633</v>
      </c>
    </row>
    <row r="227" spans="1:8">
      <c r="A227" s="206" t="s">
        <v>9716</v>
      </c>
      <c r="B227" s="238" t="s">
        <v>9705</v>
      </c>
      <c r="D227" s="238"/>
      <c r="F227" s="364" t="s">
        <v>9634</v>
      </c>
    </row>
    <row r="228" spans="1:8">
      <c r="A228" s="206"/>
      <c r="B228" s="316" t="s">
        <v>9706</v>
      </c>
      <c r="C228" s="238"/>
      <c r="D228" s="238"/>
    </row>
    <row r="229" spans="1:8">
      <c r="A229" s="206" t="s">
        <v>9717</v>
      </c>
      <c r="B229" s="238" t="s">
        <v>6680</v>
      </c>
      <c r="C229" s="206"/>
      <c r="D229" s="238"/>
      <c r="F229" s="364" t="s">
        <v>9635</v>
      </c>
      <c r="H229" s="365" t="s">
        <v>10869</v>
      </c>
    </row>
    <row r="230" spans="1:8">
      <c r="A230" s="206" t="s">
        <v>9720</v>
      </c>
      <c r="B230" s="238" t="s">
        <v>9707</v>
      </c>
      <c r="C230" s="238"/>
      <c r="D230" s="238"/>
      <c r="F230" s="364" t="s">
        <v>9636</v>
      </c>
    </row>
    <row r="231" spans="1:8">
      <c r="A231" s="206" t="s">
        <v>9719</v>
      </c>
      <c r="B231" s="238" t="s">
        <v>9708</v>
      </c>
      <c r="C231" s="238"/>
      <c r="D231" s="238"/>
      <c r="F231" s="364" t="s">
        <v>9637</v>
      </c>
    </row>
    <row r="232" spans="1:8">
      <c r="A232" s="206" t="s">
        <v>9718</v>
      </c>
      <c r="B232" s="238" t="s">
        <v>9709</v>
      </c>
      <c r="C232" s="238"/>
      <c r="D232" s="238"/>
      <c r="F232" s="364" t="s">
        <v>9638</v>
      </c>
    </row>
    <row r="233" spans="1:8">
      <c r="A233" s="206"/>
      <c r="B233" s="238"/>
      <c r="C233" s="238"/>
      <c r="D233" s="238"/>
    </row>
    <row r="234" spans="1:8">
      <c r="A234" s="206" t="s">
        <v>9721</v>
      </c>
      <c r="B234" s="206" t="s">
        <v>6681</v>
      </c>
      <c r="D234" s="238"/>
      <c r="F234" s="364" t="s">
        <v>9639</v>
      </c>
    </row>
    <row r="235" spans="1:8">
      <c r="A235" s="206" t="s">
        <v>9723</v>
      </c>
      <c r="B235" s="206" t="s">
        <v>9710</v>
      </c>
      <c r="C235" s="238"/>
      <c r="D235" s="238"/>
      <c r="F235" s="364" t="s">
        <v>9640</v>
      </c>
    </row>
    <row r="236" spans="1:8">
      <c r="A236" s="206" t="s">
        <v>9724</v>
      </c>
      <c r="B236" s="238" t="s">
        <v>9711</v>
      </c>
      <c r="C236" s="238"/>
      <c r="D236" s="238"/>
      <c r="F236" s="364" t="s">
        <v>9641</v>
      </c>
    </row>
    <row r="237" spans="1:8">
      <c r="A237" s="206" t="s">
        <v>9722</v>
      </c>
      <c r="B237" s="238" t="s">
        <v>9712</v>
      </c>
      <c r="C237" s="238"/>
      <c r="D237" s="238"/>
      <c r="F237" s="364" t="s">
        <v>9642</v>
      </c>
    </row>
    <row r="238" spans="1:8">
      <c r="A238" s="206"/>
      <c r="B238" s="238"/>
      <c r="C238" s="238"/>
      <c r="D238" s="238"/>
    </row>
    <row r="239" spans="1:8">
      <c r="A239" s="206" t="s">
        <v>7771</v>
      </c>
      <c r="B239" s="206" t="s">
        <v>6682</v>
      </c>
      <c r="C239" s="365" t="s">
        <v>10867</v>
      </c>
      <c r="D239" s="238"/>
      <c r="F239" s="364" t="s">
        <v>7770</v>
      </c>
      <c r="H239" s="365" t="s">
        <v>10868</v>
      </c>
    </row>
    <row r="240" spans="1:8">
      <c r="A240" s="206" t="s">
        <v>3796</v>
      </c>
      <c r="B240" s="238" t="s">
        <v>9657</v>
      </c>
      <c r="D240" s="238"/>
      <c r="F240" s="364" t="s">
        <v>9643</v>
      </c>
    </row>
    <row r="241" spans="1:6">
      <c r="A241" s="206" t="s">
        <v>3825</v>
      </c>
      <c r="B241" s="238" t="s">
        <v>9658</v>
      </c>
      <c r="D241" s="365"/>
      <c r="F241" s="364" t="s">
        <v>9644</v>
      </c>
    </row>
    <row r="242" spans="1:6">
      <c r="A242" s="206" t="s">
        <v>3843</v>
      </c>
      <c r="B242" s="238" t="s">
        <v>9659</v>
      </c>
      <c r="D242" s="238"/>
      <c r="F242" s="364" t="s">
        <v>9645</v>
      </c>
    </row>
    <row r="243" spans="1:6">
      <c r="A243" s="206"/>
      <c r="B243" s="316" t="s">
        <v>9660</v>
      </c>
      <c r="D243" s="238"/>
    </row>
    <row r="244" spans="1:6">
      <c r="A244" s="206" t="s">
        <v>9725</v>
      </c>
      <c r="B244" s="206" t="s">
        <v>6683</v>
      </c>
      <c r="D244" s="238"/>
      <c r="F244" s="364" t="s">
        <v>9646</v>
      </c>
    </row>
    <row r="245" spans="1:6">
      <c r="A245" s="206" t="s">
        <v>9726</v>
      </c>
      <c r="B245" s="206" t="s">
        <v>9661</v>
      </c>
      <c r="D245" s="238"/>
      <c r="F245" s="364" t="s">
        <v>9647</v>
      </c>
    </row>
    <row r="246" spans="1:6">
      <c r="A246" s="206" t="s">
        <v>9727</v>
      </c>
      <c r="B246" s="206" t="s">
        <v>9662</v>
      </c>
      <c r="D246" s="238"/>
      <c r="F246" s="364" t="s">
        <v>9648</v>
      </c>
    </row>
    <row r="247" spans="1:6">
      <c r="A247" s="206" t="s">
        <v>9728</v>
      </c>
      <c r="B247" s="206" t="s">
        <v>9663</v>
      </c>
      <c r="D247" s="238"/>
      <c r="F247" s="364" t="s">
        <v>9649</v>
      </c>
    </row>
    <row r="248" spans="1:6">
      <c r="A248" s="206"/>
      <c r="B248" s="238"/>
      <c r="D248" s="238"/>
    </row>
    <row r="249" spans="1:6">
      <c r="A249" s="206" t="s">
        <v>9729</v>
      </c>
      <c r="B249" s="206" t="s">
        <v>6684</v>
      </c>
      <c r="D249" s="238"/>
      <c r="F249" s="364" t="s">
        <v>9650</v>
      </c>
    </row>
    <row r="250" spans="1:6">
      <c r="A250" s="206" t="s">
        <v>9730</v>
      </c>
      <c r="B250" s="206" t="s">
        <v>9664</v>
      </c>
      <c r="D250" s="238"/>
      <c r="F250" s="364" t="s">
        <v>9651</v>
      </c>
    </row>
    <row r="251" spans="1:6">
      <c r="A251" s="206" t="s">
        <v>9731</v>
      </c>
      <c r="B251" s="206" t="s">
        <v>9665</v>
      </c>
      <c r="D251" s="238"/>
      <c r="F251" s="364" t="s">
        <v>9652</v>
      </c>
    </row>
    <row r="252" spans="1:6">
      <c r="A252" s="206" t="s">
        <v>9732</v>
      </c>
      <c r="B252" s="238" t="s">
        <v>9666</v>
      </c>
      <c r="D252" s="238"/>
      <c r="F252" s="364" t="s">
        <v>9653</v>
      </c>
    </row>
    <row r="253" spans="1:6">
      <c r="A253" s="206"/>
      <c r="B253" s="238"/>
      <c r="D253" s="238"/>
    </row>
    <row r="254" spans="1:6">
      <c r="A254" s="206" t="s">
        <v>9733</v>
      </c>
      <c r="B254" s="206" t="s">
        <v>6685</v>
      </c>
      <c r="D254" s="238"/>
      <c r="F254" s="364" t="s">
        <v>8598</v>
      </c>
    </row>
    <row r="255" spans="1:6">
      <c r="A255" s="206" t="s">
        <v>9734</v>
      </c>
      <c r="B255" s="238" t="s">
        <v>9667</v>
      </c>
      <c r="D255" s="238"/>
      <c r="F255" s="364" t="s">
        <v>9654</v>
      </c>
    </row>
    <row r="256" spans="1:6">
      <c r="A256" s="206" t="s">
        <v>9735</v>
      </c>
      <c r="B256" s="238" t="s">
        <v>9668</v>
      </c>
      <c r="D256" s="238"/>
      <c r="F256" s="364" t="s">
        <v>9655</v>
      </c>
    </row>
    <row r="257" spans="1:6">
      <c r="A257" s="206" t="s">
        <v>9736</v>
      </c>
      <c r="B257" s="238" t="s">
        <v>9669</v>
      </c>
      <c r="D257" s="238"/>
      <c r="F257" s="364" t="s">
        <v>9656</v>
      </c>
    </row>
    <row r="258" spans="1:6">
      <c r="A258" s="206"/>
      <c r="B258" s="238"/>
      <c r="D258" s="238"/>
    </row>
    <row r="259" spans="1:6">
      <c r="A259" s="206" t="s">
        <v>9135</v>
      </c>
      <c r="B259" s="206" t="s">
        <v>6686</v>
      </c>
      <c r="D259" s="238"/>
      <c r="F259" s="364" t="s">
        <v>9055</v>
      </c>
    </row>
    <row r="260" spans="1:6">
      <c r="A260" s="206" t="s">
        <v>3792</v>
      </c>
      <c r="B260" s="206" t="s">
        <v>9057</v>
      </c>
      <c r="D260" s="238"/>
      <c r="F260" s="364" t="s">
        <v>9136</v>
      </c>
    </row>
    <row r="261" spans="1:6">
      <c r="A261" s="206" t="s">
        <v>3821</v>
      </c>
      <c r="B261" s="206" t="s">
        <v>9058</v>
      </c>
      <c r="D261" s="238"/>
      <c r="F261" s="364" t="s">
        <v>9137</v>
      </c>
    </row>
    <row r="262" spans="1:6">
      <c r="A262" s="206" t="s">
        <v>3839</v>
      </c>
      <c r="B262" s="206" t="s">
        <v>9059</v>
      </c>
      <c r="D262" s="238"/>
      <c r="F262" s="364" t="s">
        <v>9056</v>
      </c>
    </row>
    <row r="263" spans="1:6">
      <c r="A263" s="206"/>
      <c r="B263" s="315" t="s">
        <v>9060</v>
      </c>
      <c r="D263" s="238"/>
    </row>
    <row r="264" spans="1:6">
      <c r="A264" s="206" t="s">
        <v>9741</v>
      </c>
      <c r="B264" s="206" t="s">
        <v>6687</v>
      </c>
      <c r="D264" s="238"/>
      <c r="F264" s="364" t="s">
        <v>9737</v>
      </c>
    </row>
    <row r="265" spans="1:6">
      <c r="A265" s="206" t="s">
        <v>3795</v>
      </c>
      <c r="B265" s="206" t="s">
        <v>9670</v>
      </c>
      <c r="D265" s="238"/>
      <c r="F265" s="364" t="s">
        <v>9738</v>
      </c>
    </row>
    <row r="266" spans="1:6">
      <c r="A266" s="206" t="s">
        <v>3824</v>
      </c>
      <c r="B266" s="206" t="s">
        <v>9671</v>
      </c>
      <c r="D266" s="238"/>
      <c r="F266" s="364" t="s">
        <v>9739</v>
      </c>
    </row>
    <row r="267" spans="1:6">
      <c r="A267" s="206" t="s">
        <v>3842</v>
      </c>
      <c r="B267" s="206" t="s">
        <v>9672</v>
      </c>
      <c r="D267" s="365"/>
      <c r="F267" s="364" t="s">
        <v>9740</v>
      </c>
    </row>
    <row r="268" spans="1:6">
      <c r="A268" s="206"/>
      <c r="B268" s="238"/>
      <c r="D268" s="238"/>
    </row>
    <row r="269" spans="1:6">
      <c r="A269" s="206" t="s">
        <v>9061</v>
      </c>
      <c r="B269" s="206" t="s">
        <v>6688</v>
      </c>
      <c r="D269" s="238"/>
      <c r="F269" s="364" t="s">
        <v>9062</v>
      </c>
    </row>
    <row r="270" spans="1:6">
      <c r="A270" s="206" t="s">
        <v>3790</v>
      </c>
      <c r="B270" s="238" t="s">
        <v>9138</v>
      </c>
      <c r="D270" s="238"/>
      <c r="F270" s="364" t="s">
        <v>9142</v>
      </c>
    </row>
    <row r="271" spans="1:6">
      <c r="A271" s="206" t="s">
        <v>3819</v>
      </c>
      <c r="B271" s="238" t="s">
        <v>9139</v>
      </c>
      <c r="D271" s="238"/>
      <c r="F271" s="364" t="s">
        <v>9143</v>
      </c>
    </row>
    <row r="272" spans="1:6">
      <c r="A272" s="206" t="s">
        <v>3837</v>
      </c>
      <c r="B272" s="238" t="s">
        <v>9140</v>
      </c>
      <c r="D272" s="238"/>
      <c r="F272" s="364" t="s">
        <v>9144</v>
      </c>
    </row>
    <row r="273" spans="1:6">
      <c r="A273" s="206"/>
      <c r="B273" s="316" t="s">
        <v>9141</v>
      </c>
      <c r="D273" s="238"/>
    </row>
    <row r="274" spans="1:6">
      <c r="A274" s="206" t="s">
        <v>9749</v>
      </c>
      <c r="B274" s="206" t="s">
        <v>6689</v>
      </c>
      <c r="C274" s="365" t="s">
        <v>10863</v>
      </c>
      <c r="D274" s="238"/>
      <c r="F274" s="364" t="s">
        <v>9742</v>
      </c>
    </row>
    <row r="275" spans="1:6">
      <c r="A275" s="206" t="s">
        <v>3794</v>
      </c>
      <c r="B275" s="206" t="s">
        <v>9673</v>
      </c>
      <c r="D275" s="238"/>
      <c r="F275" s="364" t="s">
        <v>9743</v>
      </c>
    </row>
    <row r="276" spans="1:6">
      <c r="A276" s="206" t="s">
        <v>3823</v>
      </c>
      <c r="B276" s="206" t="s">
        <v>9674</v>
      </c>
      <c r="D276" s="238"/>
      <c r="F276" s="364" t="s">
        <v>9744</v>
      </c>
    </row>
    <row r="277" spans="1:6">
      <c r="A277" s="206" t="s">
        <v>3841</v>
      </c>
      <c r="B277" s="206" t="s">
        <v>9675</v>
      </c>
      <c r="D277" s="238"/>
      <c r="F277" s="364" t="s">
        <v>9745</v>
      </c>
    </row>
    <row r="278" spans="1:6">
      <c r="A278" s="206"/>
      <c r="B278" s="238"/>
      <c r="D278" s="238"/>
    </row>
    <row r="279" spans="1:6">
      <c r="A279" s="206" t="s">
        <v>8826</v>
      </c>
      <c r="B279" s="206" t="s">
        <v>6690</v>
      </c>
      <c r="D279" s="238"/>
      <c r="F279" s="364" t="s">
        <v>8825</v>
      </c>
    </row>
    <row r="280" spans="1:6">
      <c r="A280" s="206" t="s">
        <v>9750</v>
      </c>
      <c r="B280" s="206" t="s">
        <v>9676</v>
      </c>
      <c r="D280" s="238"/>
      <c r="F280" s="364" t="s">
        <v>9746</v>
      </c>
    </row>
    <row r="281" spans="1:6">
      <c r="A281" s="206" t="s">
        <v>9751</v>
      </c>
      <c r="B281" s="206" t="s">
        <v>9677</v>
      </c>
      <c r="D281" s="238"/>
      <c r="F281" s="364" t="s">
        <v>9747</v>
      </c>
    </row>
    <row r="282" spans="1:6">
      <c r="A282" s="206" t="s">
        <v>9752</v>
      </c>
      <c r="B282" s="206" t="s">
        <v>9678</v>
      </c>
      <c r="D282" s="238"/>
      <c r="F282" s="364" t="s">
        <v>9748</v>
      </c>
    </row>
    <row r="283" spans="1:6">
      <c r="A283" s="206"/>
      <c r="B283" s="238"/>
      <c r="D283" s="238"/>
    </row>
    <row r="284" spans="1:6" ht="16.5">
      <c r="A284" s="206" t="s">
        <v>9753</v>
      </c>
      <c r="B284" s="206" t="s">
        <v>6691</v>
      </c>
      <c r="D284" s="238"/>
      <c r="F284" s="364" t="s">
        <v>8763</v>
      </c>
    </row>
    <row r="285" spans="1:6">
      <c r="A285" s="206" t="s">
        <v>5129</v>
      </c>
      <c r="B285" s="238" t="s">
        <v>8828</v>
      </c>
      <c r="D285" s="238"/>
      <c r="F285" s="364" t="s">
        <v>8827</v>
      </c>
    </row>
    <row r="286" spans="1:6">
      <c r="A286" s="206" t="s">
        <v>5133</v>
      </c>
      <c r="B286" s="238" t="s">
        <v>8846</v>
      </c>
      <c r="D286" s="238"/>
      <c r="F286" s="364" t="s">
        <v>8849</v>
      </c>
    </row>
    <row r="287" spans="1:6">
      <c r="A287" s="206" t="s">
        <v>8845</v>
      </c>
      <c r="B287" s="238" t="s">
        <v>8847</v>
      </c>
      <c r="D287" s="238"/>
      <c r="F287" s="364" t="s">
        <v>8850</v>
      </c>
    </row>
    <row r="288" spans="1:6">
      <c r="A288" s="206"/>
      <c r="B288" s="316" t="s">
        <v>8848</v>
      </c>
      <c r="D288" s="238"/>
    </row>
    <row r="289" spans="1:6">
      <c r="A289" s="206" t="s">
        <v>9757</v>
      </c>
      <c r="B289" s="206" t="s">
        <v>6692</v>
      </c>
      <c r="D289" s="238"/>
      <c r="F289" s="364" t="s">
        <v>8762</v>
      </c>
    </row>
    <row r="290" spans="1:6">
      <c r="A290" s="206" t="s">
        <v>9758</v>
      </c>
      <c r="B290" s="206" t="s">
        <v>8783</v>
      </c>
      <c r="D290" s="238"/>
      <c r="F290" s="364" t="s">
        <v>9754</v>
      </c>
    </row>
    <row r="291" spans="1:6">
      <c r="A291" s="206" t="s">
        <v>9759</v>
      </c>
      <c r="B291" s="238" t="s">
        <v>8784</v>
      </c>
      <c r="D291" s="238"/>
      <c r="F291" s="364" t="s">
        <v>9755</v>
      </c>
    </row>
    <row r="292" spans="1:6">
      <c r="A292" s="206" t="s">
        <v>9760</v>
      </c>
      <c r="B292" s="238" t="s">
        <v>8785</v>
      </c>
      <c r="D292" s="238"/>
      <c r="F292" s="364" t="s">
        <v>9756</v>
      </c>
    </row>
    <row r="293" spans="1:6">
      <c r="A293" s="206"/>
      <c r="B293" s="316" t="s">
        <v>8786</v>
      </c>
      <c r="D293" s="238"/>
    </row>
    <row r="294" spans="1:6">
      <c r="A294" s="206" t="s">
        <v>8792</v>
      </c>
      <c r="B294" s="206" t="s">
        <v>6693</v>
      </c>
      <c r="D294" s="238"/>
      <c r="F294" s="364" t="s">
        <v>8791</v>
      </c>
    </row>
    <row r="295" spans="1:6">
      <c r="A295" s="206" t="s">
        <v>5128</v>
      </c>
      <c r="B295" s="238" t="s">
        <v>8797</v>
      </c>
      <c r="D295" s="238"/>
      <c r="F295" s="364" t="s">
        <v>8794</v>
      </c>
    </row>
    <row r="296" spans="1:6">
      <c r="A296" s="206" t="s">
        <v>5132</v>
      </c>
      <c r="B296" s="238" t="s">
        <v>8798</v>
      </c>
      <c r="D296" s="238"/>
      <c r="F296" s="364" t="s">
        <v>8795</v>
      </c>
    </row>
    <row r="297" spans="1:6">
      <c r="A297" s="206" t="s">
        <v>8793</v>
      </c>
      <c r="B297" s="238" t="s">
        <v>8799</v>
      </c>
      <c r="D297" s="238"/>
      <c r="F297" s="364" t="s">
        <v>8796</v>
      </c>
    </row>
    <row r="298" spans="1:6">
      <c r="A298" s="206"/>
      <c r="B298" s="316" t="s">
        <v>8800</v>
      </c>
      <c r="D298" s="238"/>
      <c r="F298" s="368"/>
    </row>
    <row r="299" spans="1:6">
      <c r="A299" s="206" t="s">
        <v>9761</v>
      </c>
      <c r="B299" s="206" t="s">
        <v>6694</v>
      </c>
      <c r="D299" s="238"/>
      <c r="F299" s="364" t="s">
        <v>7026</v>
      </c>
    </row>
    <row r="300" spans="1:6">
      <c r="A300" s="206" t="s">
        <v>9762</v>
      </c>
      <c r="B300" s="238" t="s">
        <v>8817</v>
      </c>
      <c r="D300" s="238"/>
      <c r="F300" s="364" t="s">
        <v>8746</v>
      </c>
    </row>
    <row r="301" spans="1:6">
      <c r="A301" s="206" t="s">
        <v>9763</v>
      </c>
      <c r="B301" s="238" t="s">
        <v>8818</v>
      </c>
      <c r="D301" s="238"/>
      <c r="F301" s="364" t="s">
        <v>8747</v>
      </c>
    </row>
    <row r="302" spans="1:6">
      <c r="A302" s="206" t="s">
        <v>9764</v>
      </c>
      <c r="B302" s="238" t="s">
        <v>8819</v>
      </c>
      <c r="D302" s="238"/>
      <c r="F302" s="364" t="s">
        <v>8748</v>
      </c>
    </row>
    <row r="303" spans="1:6">
      <c r="A303" s="206"/>
      <c r="B303" s="316" t="s">
        <v>8820</v>
      </c>
      <c r="D303" s="238"/>
      <c r="F303" s="368"/>
    </row>
    <row r="304" spans="1:6">
      <c r="A304" s="206" t="s">
        <v>9765</v>
      </c>
      <c r="B304" s="206" t="s">
        <v>6695</v>
      </c>
      <c r="D304" s="238"/>
      <c r="F304" s="364" t="s">
        <v>8749</v>
      </c>
    </row>
    <row r="305" spans="1:6">
      <c r="A305" s="206" t="s">
        <v>9766</v>
      </c>
      <c r="B305" s="238" t="s">
        <v>8821</v>
      </c>
      <c r="D305" s="238"/>
      <c r="F305" s="364" t="s">
        <v>8750</v>
      </c>
    </row>
    <row r="306" spans="1:6">
      <c r="A306" s="206" t="s">
        <v>9767</v>
      </c>
      <c r="B306" s="238" t="s">
        <v>8822</v>
      </c>
      <c r="D306" s="238"/>
      <c r="F306" s="364" t="s">
        <v>8751</v>
      </c>
    </row>
    <row r="307" spans="1:6">
      <c r="A307" s="206" t="s">
        <v>9768</v>
      </c>
      <c r="B307" s="238" t="s">
        <v>8823</v>
      </c>
      <c r="D307" s="238"/>
      <c r="F307" s="364" t="s">
        <v>8752</v>
      </c>
    </row>
    <row r="308" spans="1:6">
      <c r="A308" s="206"/>
      <c r="B308" s="316" t="s">
        <v>8824</v>
      </c>
      <c r="D308" s="238"/>
      <c r="F308" s="368"/>
    </row>
    <row r="309" spans="1:6">
      <c r="A309" s="206" t="s">
        <v>7375</v>
      </c>
      <c r="B309" s="206" t="s">
        <v>6696</v>
      </c>
      <c r="D309" s="238"/>
      <c r="F309" s="364" t="s">
        <v>7374</v>
      </c>
    </row>
    <row r="310" spans="1:6">
      <c r="A310" s="206" t="s">
        <v>9769</v>
      </c>
      <c r="B310" s="206" t="s">
        <v>9327</v>
      </c>
      <c r="D310" s="238"/>
      <c r="F310" s="364" t="s">
        <v>8753</v>
      </c>
    </row>
    <row r="311" spans="1:6">
      <c r="A311" s="206" t="s">
        <v>9770</v>
      </c>
      <c r="B311" s="206" t="s">
        <v>9328</v>
      </c>
      <c r="D311" s="238"/>
      <c r="F311" s="364" t="s">
        <v>8754</v>
      </c>
    </row>
    <row r="312" spans="1:6">
      <c r="A312" s="206" t="s">
        <v>9771</v>
      </c>
      <c r="B312" s="206" t="s">
        <v>9329</v>
      </c>
      <c r="D312" s="238"/>
      <c r="F312" s="364" t="s">
        <v>8755</v>
      </c>
    </row>
    <row r="313" spans="1:6">
      <c r="A313" s="206"/>
      <c r="B313" s="315" t="s">
        <v>9330</v>
      </c>
      <c r="D313" s="238"/>
      <c r="F313" s="368"/>
    </row>
    <row r="314" spans="1:6" ht="16.5">
      <c r="A314" s="207" t="s">
        <v>7376</v>
      </c>
      <c r="B314" s="206" t="s">
        <v>6697</v>
      </c>
      <c r="D314" s="238"/>
      <c r="F314" s="364" t="s">
        <v>7377</v>
      </c>
    </row>
    <row r="315" spans="1:6" ht="16.5">
      <c r="A315" s="207" t="s">
        <v>7378</v>
      </c>
      <c r="B315" s="206" t="s">
        <v>9218</v>
      </c>
      <c r="D315" s="207" t="s">
        <v>6698</v>
      </c>
      <c r="F315" s="364" t="s">
        <v>7379</v>
      </c>
    </row>
    <row r="316" spans="1:6" ht="16.5">
      <c r="A316" s="207" t="s">
        <v>7387</v>
      </c>
      <c r="B316" s="206" t="s">
        <v>9219</v>
      </c>
      <c r="D316" s="238"/>
      <c r="F316" s="364" t="s">
        <v>7388</v>
      </c>
    </row>
    <row r="317" spans="1:6" ht="16.5">
      <c r="A317" s="207" t="s">
        <v>7389</v>
      </c>
      <c r="B317" s="206" t="s">
        <v>9220</v>
      </c>
      <c r="D317" s="238"/>
      <c r="F317" s="364" t="s">
        <v>7390</v>
      </c>
    </row>
    <row r="318" spans="1:6" ht="16.5">
      <c r="A318" s="207"/>
      <c r="B318" s="315" t="s">
        <v>9221</v>
      </c>
      <c r="D318" s="238"/>
      <c r="F318" s="368"/>
    </row>
    <row r="319" spans="1:6" ht="16.5">
      <c r="A319" s="207" t="s">
        <v>7380</v>
      </c>
      <c r="B319" s="206" t="s">
        <v>6699</v>
      </c>
      <c r="D319" s="237" t="s">
        <v>8757</v>
      </c>
      <c r="F319" s="364" t="s">
        <v>7381</v>
      </c>
    </row>
    <row r="320" spans="1:6" ht="16.5">
      <c r="A320" s="207" t="s">
        <v>8756</v>
      </c>
      <c r="B320" s="206" t="s">
        <v>6700</v>
      </c>
      <c r="D320" s="238"/>
      <c r="F320" s="364" t="s">
        <v>7382</v>
      </c>
    </row>
    <row r="321" spans="1:6">
      <c r="A321" s="206" t="s">
        <v>8764</v>
      </c>
      <c r="B321" s="206" t="s">
        <v>6701</v>
      </c>
      <c r="D321" s="238"/>
      <c r="F321" s="364" t="s">
        <v>8758</v>
      </c>
    </row>
    <row r="322" spans="1:6">
      <c r="A322" s="206" t="s">
        <v>9772</v>
      </c>
      <c r="B322" s="238" t="s">
        <v>8787</v>
      </c>
      <c r="D322" s="238"/>
      <c r="F322" s="364" t="s">
        <v>8759</v>
      </c>
    </row>
    <row r="323" spans="1:6">
      <c r="A323" s="206" t="s">
        <v>5131</v>
      </c>
      <c r="B323" s="238" t="s">
        <v>8788</v>
      </c>
      <c r="D323" s="238"/>
      <c r="F323" s="364" t="s">
        <v>8760</v>
      </c>
    </row>
    <row r="324" spans="1:6">
      <c r="A324" s="206" t="s">
        <v>8765</v>
      </c>
      <c r="B324" s="238" t="s">
        <v>8789</v>
      </c>
      <c r="D324" s="238"/>
      <c r="F324" s="364" t="s">
        <v>8761</v>
      </c>
    </row>
    <row r="325" spans="1:6">
      <c r="A325" s="206"/>
      <c r="B325" s="316" t="s">
        <v>8790</v>
      </c>
      <c r="D325" s="238"/>
      <c r="F325" s="368"/>
    </row>
    <row r="326" spans="1:6">
      <c r="A326" s="206" t="s">
        <v>8767</v>
      </c>
      <c r="B326" s="206" t="s">
        <v>6702</v>
      </c>
      <c r="D326" s="238"/>
      <c r="F326" s="364" t="s">
        <v>8766</v>
      </c>
    </row>
    <row r="327" spans="1:6">
      <c r="A327" s="206" t="s">
        <v>9778</v>
      </c>
      <c r="B327" s="206" t="s">
        <v>9773</v>
      </c>
      <c r="D327" s="238"/>
      <c r="F327" s="364" t="s">
        <v>8769</v>
      </c>
    </row>
    <row r="328" spans="1:6">
      <c r="A328" s="206" t="s">
        <v>9779</v>
      </c>
      <c r="B328" s="206" t="s">
        <v>9774</v>
      </c>
      <c r="D328" s="238"/>
      <c r="F328" s="364" t="s">
        <v>8770</v>
      </c>
    </row>
    <row r="329" spans="1:6">
      <c r="A329" s="206" t="s">
        <v>8768</v>
      </c>
      <c r="B329" s="206" t="s">
        <v>9775</v>
      </c>
      <c r="D329" s="238"/>
      <c r="F329" s="364" t="s">
        <v>8771</v>
      </c>
    </row>
    <row r="330" spans="1:6">
      <c r="A330" s="206"/>
      <c r="B330" s="315" t="s">
        <v>9776</v>
      </c>
      <c r="D330" s="238"/>
      <c r="F330" s="368"/>
    </row>
    <row r="331" spans="1:6" ht="16.5">
      <c r="A331" s="207" t="s">
        <v>9777</v>
      </c>
      <c r="B331" s="206" t="s">
        <v>6703</v>
      </c>
      <c r="D331" s="238"/>
      <c r="F331" s="364" t="s">
        <v>7383</v>
      </c>
    </row>
    <row r="332" spans="1:6" ht="16.5">
      <c r="A332" s="207" t="s">
        <v>9781</v>
      </c>
      <c r="B332" s="238" t="s">
        <v>9784</v>
      </c>
      <c r="C332" s="238"/>
      <c r="D332" s="238"/>
      <c r="F332" s="364" t="s">
        <v>7384</v>
      </c>
    </row>
    <row r="333" spans="1:6" ht="16.5">
      <c r="A333" s="207" t="s">
        <v>9782</v>
      </c>
      <c r="B333" s="238" t="s">
        <v>9785</v>
      </c>
      <c r="C333" s="238"/>
      <c r="D333" s="238"/>
      <c r="F333" s="364" t="s">
        <v>7385</v>
      </c>
    </row>
    <row r="334" spans="1:6" ht="16.5">
      <c r="A334" s="207" t="s">
        <v>9783</v>
      </c>
      <c r="B334" s="238" t="s">
        <v>9786</v>
      </c>
      <c r="C334" s="238"/>
      <c r="D334" s="238"/>
      <c r="F334" s="364" t="s">
        <v>7386</v>
      </c>
    </row>
    <row r="335" spans="1:6">
      <c r="A335" s="206"/>
      <c r="B335" s="238"/>
      <c r="C335" s="238"/>
      <c r="D335" s="238"/>
    </row>
    <row r="336" spans="1:6">
      <c r="A336" s="206" t="s">
        <v>9780</v>
      </c>
      <c r="B336" s="206" t="s">
        <v>6704</v>
      </c>
      <c r="D336" s="238"/>
      <c r="F336" s="364" t="s">
        <v>7446</v>
      </c>
    </row>
    <row r="337" spans="1:6">
      <c r="A337" s="206" t="s">
        <v>9788</v>
      </c>
      <c r="B337" s="238" t="s">
        <v>9789</v>
      </c>
      <c r="C337" s="238"/>
      <c r="D337" s="238"/>
      <c r="F337" s="364" t="s">
        <v>7447</v>
      </c>
    </row>
    <row r="338" spans="1:6">
      <c r="A338" s="206" t="s">
        <v>7298</v>
      </c>
      <c r="B338" s="238" t="s">
        <v>9790</v>
      </c>
      <c r="C338" s="238"/>
      <c r="D338" s="238"/>
      <c r="F338" s="364" t="s">
        <v>7448</v>
      </c>
    </row>
    <row r="339" spans="1:6">
      <c r="A339" s="206" t="s">
        <v>9787</v>
      </c>
      <c r="B339" s="238" t="s">
        <v>9791</v>
      </c>
      <c r="C339" s="238"/>
      <c r="D339" s="238"/>
      <c r="F339" s="364" t="s">
        <v>7449</v>
      </c>
    </row>
    <row r="340" spans="1:6">
      <c r="A340" s="206"/>
      <c r="B340" s="316" t="s">
        <v>9792</v>
      </c>
      <c r="C340" s="238"/>
      <c r="D340" s="238"/>
    </row>
    <row r="341" spans="1:6">
      <c r="A341" s="206" t="s">
        <v>8861</v>
      </c>
      <c r="B341" s="238" t="s">
        <v>6705</v>
      </c>
      <c r="C341" s="206"/>
      <c r="D341" s="238"/>
      <c r="F341" s="364" t="s">
        <v>7441</v>
      </c>
    </row>
    <row r="342" spans="1:6">
      <c r="A342" s="206" t="s">
        <v>9803</v>
      </c>
      <c r="B342" s="238" t="s">
        <v>9793</v>
      </c>
      <c r="C342" s="238"/>
      <c r="D342" s="238"/>
      <c r="F342" s="364" t="s">
        <v>9800</v>
      </c>
    </row>
    <row r="343" spans="1:6">
      <c r="A343" s="206" t="s">
        <v>9805</v>
      </c>
      <c r="B343" s="238" t="s">
        <v>9794</v>
      </c>
      <c r="C343" s="238"/>
      <c r="D343" s="238"/>
      <c r="F343" s="364" t="s">
        <v>9801</v>
      </c>
    </row>
    <row r="344" spans="1:6">
      <c r="A344" s="206" t="s">
        <v>9804</v>
      </c>
      <c r="B344" s="238" t="s">
        <v>9795</v>
      </c>
      <c r="C344" s="238"/>
      <c r="D344" s="238"/>
      <c r="F344" s="364" t="s">
        <v>9802</v>
      </c>
    </row>
    <row r="345" spans="1:6">
      <c r="A345" s="206"/>
      <c r="B345" s="316" t="s">
        <v>9796</v>
      </c>
      <c r="C345" s="238"/>
      <c r="D345" s="238"/>
    </row>
    <row r="346" spans="1:6">
      <c r="A346" s="206" t="s">
        <v>7458</v>
      </c>
      <c r="B346" s="238" t="s">
        <v>6706</v>
      </c>
      <c r="C346" s="206"/>
      <c r="D346" s="238"/>
      <c r="F346" s="364" t="s">
        <v>7457</v>
      </c>
    </row>
    <row r="347" spans="1:6">
      <c r="A347" s="206" t="s">
        <v>9806</v>
      </c>
      <c r="B347" s="238" t="s">
        <v>8856</v>
      </c>
      <c r="C347" s="206"/>
      <c r="D347" s="238"/>
      <c r="F347" s="364" t="s">
        <v>8853</v>
      </c>
    </row>
    <row r="348" spans="1:6">
      <c r="A348" s="206" t="s">
        <v>9807</v>
      </c>
      <c r="B348" s="238" t="s">
        <v>8855</v>
      </c>
      <c r="D348" s="235"/>
      <c r="F348" s="364" t="s">
        <v>7455</v>
      </c>
    </row>
    <row r="349" spans="1:6">
      <c r="A349" s="206" t="s">
        <v>8852</v>
      </c>
      <c r="B349" s="238" t="s">
        <v>8857</v>
      </c>
      <c r="D349" s="238"/>
      <c r="F349" s="364" t="s">
        <v>8854</v>
      </c>
    </row>
    <row r="350" spans="1:6">
      <c r="A350" s="206"/>
      <c r="B350" s="316" t="s">
        <v>8858</v>
      </c>
      <c r="D350" s="238"/>
    </row>
    <row r="351" spans="1:6">
      <c r="A351" s="206" t="s">
        <v>9258</v>
      </c>
      <c r="B351" s="206" t="s">
        <v>6707</v>
      </c>
      <c r="D351" s="238"/>
      <c r="F351" s="364" t="s">
        <v>9071</v>
      </c>
    </row>
    <row r="352" spans="1:6">
      <c r="A352" s="206" t="s">
        <v>9073</v>
      </c>
      <c r="B352" s="238" t="s">
        <v>9077</v>
      </c>
      <c r="D352" s="238"/>
      <c r="F352" s="364" t="s">
        <v>9072</v>
      </c>
    </row>
    <row r="353" spans="1:8">
      <c r="A353" s="206" t="s">
        <v>9074</v>
      </c>
      <c r="B353" s="238" t="s">
        <v>9078</v>
      </c>
      <c r="D353" s="238"/>
      <c r="F353" s="364" t="s">
        <v>9076</v>
      </c>
    </row>
    <row r="354" spans="1:8">
      <c r="A354" s="206" t="s">
        <v>9075</v>
      </c>
      <c r="B354" s="238" t="s">
        <v>9079</v>
      </c>
      <c r="D354" s="238"/>
      <c r="F354" s="364" t="s">
        <v>10853</v>
      </c>
    </row>
    <row r="355" spans="1:8">
      <c r="A355" s="206"/>
      <c r="B355" s="316" t="s">
        <v>9080</v>
      </c>
      <c r="D355" s="238"/>
    </row>
    <row r="356" spans="1:8">
      <c r="A356" s="206" t="s">
        <v>9814</v>
      </c>
      <c r="B356" s="206" t="s">
        <v>6708</v>
      </c>
      <c r="D356" s="238"/>
      <c r="F356" s="364" t="s">
        <v>9808</v>
      </c>
    </row>
    <row r="357" spans="1:8">
      <c r="A357" s="206" t="s">
        <v>9815</v>
      </c>
      <c r="B357" s="206" t="s">
        <v>9797</v>
      </c>
      <c r="C357" s="238"/>
      <c r="D357" s="238"/>
      <c r="F357" s="364" t="s">
        <v>9809</v>
      </c>
    </row>
    <row r="358" spans="1:8">
      <c r="A358" s="206" t="s">
        <v>9816</v>
      </c>
      <c r="B358" s="206" t="s">
        <v>9798</v>
      </c>
      <c r="C358" s="238"/>
      <c r="D358" s="238"/>
      <c r="F358" s="364" t="s">
        <v>9810</v>
      </c>
    </row>
    <row r="359" spans="1:8">
      <c r="A359" s="206" t="s">
        <v>9817</v>
      </c>
      <c r="B359" s="206" t="s">
        <v>9799</v>
      </c>
      <c r="C359" s="238"/>
      <c r="D359" s="238"/>
      <c r="F359" s="364" t="s">
        <v>9811</v>
      </c>
    </row>
    <row r="360" spans="1:8">
      <c r="A360" s="206"/>
      <c r="B360" s="238"/>
      <c r="C360" s="238"/>
      <c r="D360" s="238"/>
    </row>
    <row r="361" spans="1:8" ht="16.5">
      <c r="A361" s="355" t="s">
        <v>9243</v>
      </c>
      <c r="B361" s="208" t="s">
        <v>6709</v>
      </c>
      <c r="D361" s="208" t="s">
        <v>6710</v>
      </c>
      <c r="F361" s="364" t="s">
        <v>8005</v>
      </c>
    </row>
    <row r="362" spans="1:8" ht="16.5">
      <c r="A362" s="357" t="s">
        <v>9257</v>
      </c>
      <c r="B362" s="208" t="s">
        <v>9246</v>
      </c>
      <c r="C362" s="238"/>
      <c r="D362" s="238"/>
      <c r="F362" s="368" t="s">
        <v>8808</v>
      </c>
    </row>
    <row r="363" spans="1:8" ht="16.5">
      <c r="A363" s="355" t="s">
        <v>9244</v>
      </c>
      <c r="B363" s="208" t="s">
        <v>6711</v>
      </c>
      <c r="C363" s="238"/>
      <c r="D363" s="238"/>
      <c r="F363" s="364" t="s">
        <v>8810</v>
      </c>
    </row>
    <row r="364" spans="1:8" ht="16.5">
      <c r="A364" s="355" t="s">
        <v>9245</v>
      </c>
      <c r="B364" s="208" t="s">
        <v>6712</v>
      </c>
      <c r="D364" s="238"/>
      <c r="F364" s="364" t="s">
        <v>8809</v>
      </c>
    </row>
    <row r="365" spans="1:8">
      <c r="A365" s="208"/>
      <c r="B365" s="316" t="s">
        <v>8813</v>
      </c>
      <c r="D365" s="238"/>
    </row>
    <row r="366" spans="1:8" ht="16.5">
      <c r="A366" s="356" t="s">
        <v>9249</v>
      </c>
      <c r="B366" s="238" t="s">
        <v>7041</v>
      </c>
      <c r="D366" s="370" t="s">
        <v>8757</v>
      </c>
      <c r="E366" s="209" t="s">
        <v>7040</v>
      </c>
      <c r="F366" s="364" t="s">
        <v>7039</v>
      </c>
      <c r="H366" s="365" t="s">
        <v>7042</v>
      </c>
    </row>
    <row r="367" spans="1:8" ht="16.5">
      <c r="A367" s="357" t="s">
        <v>9250</v>
      </c>
      <c r="B367" s="238" t="s">
        <v>8814</v>
      </c>
      <c r="D367" s="238"/>
      <c r="F367" s="368" t="s">
        <v>8811</v>
      </c>
    </row>
    <row r="368" spans="1:8" ht="16.5">
      <c r="A368" s="356" t="s">
        <v>9251</v>
      </c>
      <c r="B368" s="238" t="s">
        <v>8815</v>
      </c>
      <c r="D368" s="208" t="s">
        <v>6713</v>
      </c>
      <c r="F368" s="364" t="s">
        <v>7952</v>
      </c>
    </row>
    <row r="369" spans="1:6" ht="16.5">
      <c r="A369" s="356" t="s">
        <v>9252</v>
      </c>
      <c r="B369" s="238" t="s">
        <v>8816</v>
      </c>
      <c r="D369" s="369" t="s">
        <v>9247</v>
      </c>
      <c r="F369" s="364" t="s">
        <v>8812</v>
      </c>
    </row>
    <row r="370" spans="1:6" ht="16.5">
      <c r="A370" s="356" t="s">
        <v>9253</v>
      </c>
      <c r="B370" s="211" t="s">
        <v>6715</v>
      </c>
      <c r="D370" s="363" t="s">
        <v>6714</v>
      </c>
      <c r="F370" s="364" t="s">
        <v>8634</v>
      </c>
    </row>
    <row r="371" spans="1:6" ht="16.5">
      <c r="A371" s="356" t="s">
        <v>9254</v>
      </c>
      <c r="B371" s="211" t="s">
        <v>9812</v>
      </c>
      <c r="C371" s="238"/>
      <c r="D371" s="238" t="s">
        <v>1166</v>
      </c>
    </row>
    <row r="372" spans="1:6" ht="16.5">
      <c r="A372" s="356" t="s">
        <v>9255</v>
      </c>
      <c r="B372" s="211" t="s">
        <v>9813</v>
      </c>
      <c r="D372" s="210" t="s">
        <v>6716</v>
      </c>
    </row>
    <row r="373" spans="1:6" ht="16.5">
      <c r="A373" s="356" t="s">
        <v>9256</v>
      </c>
      <c r="B373" s="211" t="s">
        <v>8142</v>
      </c>
      <c r="C373" s="238"/>
      <c r="D373" s="355" t="s">
        <v>9248</v>
      </c>
      <c r="F373" s="364" t="s">
        <v>7953</v>
      </c>
    </row>
    <row r="375" spans="1:6" ht="16.5">
      <c r="A375" s="315" t="s">
        <v>11165</v>
      </c>
      <c r="B375" s="365" t="s">
        <v>9338</v>
      </c>
      <c r="D375" s="315"/>
      <c r="F375" s="364" t="s">
        <v>6517</v>
      </c>
    </row>
    <row r="376" spans="1:6">
      <c r="A376" s="315" t="s">
        <v>6518</v>
      </c>
      <c r="B376" s="365" t="s">
        <v>9339</v>
      </c>
      <c r="D376" s="238"/>
      <c r="F376" s="364" t="s">
        <v>6519</v>
      </c>
    </row>
    <row r="377" spans="1:6">
      <c r="A377" s="315" t="s">
        <v>6520</v>
      </c>
      <c r="B377" s="365" t="s">
        <v>9340</v>
      </c>
      <c r="D377" s="238"/>
      <c r="F377" s="364" t="s">
        <v>6521</v>
      </c>
    </row>
    <row r="378" spans="1:6">
      <c r="A378" s="315" t="s">
        <v>6522</v>
      </c>
      <c r="B378" s="365" t="s">
        <v>9341</v>
      </c>
      <c r="D378" s="238"/>
      <c r="F378" s="364" t="s">
        <v>6523</v>
      </c>
    </row>
    <row r="379" spans="1:6">
      <c r="A379" s="206"/>
      <c r="B379" s="371" t="s">
        <v>9342</v>
      </c>
      <c r="D379" s="238"/>
    </row>
    <row r="380" spans="1:6" ht="16.5">
      <c r="A380" s="315" t="s">
        <v>11166</v>
      </c>
      <c r="B380" s="372" t="s">
        <v>9343</v>
      </c>
      <c r="D380" s="315"/>
      <c r="F380" s="364" t="s">
        <v>6524</v>
      </c>
    </row>
    <row r="381" spans="1:6">
      <c r="A381" s="315" t="s">
        <v>7004</v>
      </c>
      <c r="B381" s="365" t="s">
        <v>9351</v>
      </c>
      <c r="C381" s="373"/>
      <c r="D381" s="238" t="s">
        <v>7005</v>
      </c>
      <c r="E381" s="363" t="s">
        <v>5686</v>
      </c>
      <c r="F381" s="364" t="s">
        <v>6525</v>
      </c>
    </row>
    <row r="382" spans="1:6">
      <c r="A382" s="315" t="s">
        <v>6526</v>
      </c>
      <c r="B382" s="365" t="s">
        <v>9352</v>
      </c>
      <c r="D382" s="373" t="s">
        <v>7006</v>
      </c>
      <c r="E382" s="363" t="s">
        <v>5686</v>
      </c>
      <c r="F382" s="364" t="s">
        <v>6527</v>
      </c>
    </row>
    <row r="383" spans="1:6">
      <c r="A383" s="315" t="s">
        <v>6528</v>
      </c>
      <c r="B383" s="365" t="s">
        <v>9353</v>
      </c>
      <c r="D383" s="315"/>
      <c r="F383" s="364" t="s">
        <v>6529</v>
      </c>
    </row>
    <row r="384" spans="1:6">
      <c r="A384" s="206"/>
      <c r="B384" s="371" t="s">
        <v>9354</v>
      </c>
      <c r="D384" s="238"/>
    </row>
    <row r="385" spans="1:8" ht="16.5">
      <c r="A385" s="315" t="s">
        <v>11167</v>
      </c>
      <c r="B385" s="365" t="s">
        <v>9185</v>
      </c>
      <c r="C385" s="365" t="s">
        <v>10862</v>
      </c>
      <c r="F385" s="364" t="s">
        <v>6545</v>
      </c>
    </row>
    <row r="386" spans="1:8">
      <c r="A386" s="315" t="s">
        <v>6532</v>
      </c>
      <c r="B386" s="373" t="s">
        <v>9186</v>
      </c>
      <c r="D386" s="238" t="s">
        <v>6533</v>
      </c>
      <c r="F386" s="364" t="s">
        <v>6546</v>
      </c>
    </row>
    <row r="387" spans="1:8">
      <c r="A387" s="315" t="s">
        <v>6530</v>
      </c>
      <c r="B387" s="365" t="s">
        <v>9187</v>
      </c>
      <c r="C387" s="373"/>
      <c r="D387" s="238"/>
      <c r="F387" s="364" t="s">
        <v>6547</v>
      </c>
    </row>
    <row r="388" spans="1:8">
      <c r="A388" s="315" t="s">
        <v>6531</v>
      </c>
      <c r="B388" s="365" t="s">
        <v>9188</v>
      </c>
      <c r="D388" s="315"/>
      <c r="F388" s="364" t="s">
        <v>6548</v>
      </c>
    </row>
    <row r="389" spans="1:8">
      <c r="A389" s="315"/>
      <c r="D389" s="238"/>
    </row>
    <row r="390" spans="1:8">
      <c r="A390" s="315" t="s">
        <v>6534</v>
      </c>
      <c r="B390" s="365" t="s">
        <v>9826</v>
      </c>
      <c r="C390" s="373"/>
      <c r="D390" s="238"/>
      <c r="F390" s="364" t="s">
        <v>6535</v>
      </c>
    </row>
    <row r="391" spans="1:8" ht="16.5">
      <c r="A391" s="374" t="s">
        <v>6536</v>
      </c>
      <c r="B391" s="375" t="s">
        <v>9827</v>
      </c>
      <c r="C391" s="406"/>
      <c r="F391" s="364" t="s">
        <v>6537</v>
      </c>
      <c r="H391" s="376" t="s">
        <v>6544</v>
      </c>
    </row>
    <row r="392" spans="1:8" ht="16.5">
      <c r="A392" s="374" t="s">
        <v>6538</v>
      </c>
      <c r="B392" s="375" t="s">
        <v>9828</v>
      </c>
      <c r="C392" s="406"/>
      <c r="F392" s="364" t="s">
        <v>6539</v>
      </c>
      <c r="H392" s="376" t="s">
        <v>6544</v>
      </c>
    </row>
    <row r="393" spans="1:8">
      <c r="A393" s="315" t="s">
        <v>6540</v>
      </c>
      <c r="B393" s="365" t="s">
        <v>9829</v>
      </c>
      <c r="D393" s="238"/>
      <c r="F393" s="364" t="s">
        <v>6541</v>
      </c>
    </row>
    <row r="394" spans="1:8">
      <c r="A394" s="206"/>
      <c r="D394" s="238"/>
    </row>
    <row r="395" spans="1:8" ht="19.5">
      <c r="A395" s="524" t="s">
        <v>10962</v>
      </c>
      <c r="B395" s="365" t="s">
        <v>9824</v>
      </c>
      <c r="D395" s="315"/>
      <c r="E395" s="363" t="s">
        <v>9983</v>
      </c>
      <c r="F395" s="364" t="s">
        <v>6542</v>
      </c>
      <c r="H395" s="365" t="s">
        <v>8108</v>
      </c>
    </row>
    <row r="396" spans="1:8">
      <c r="A396" s="315" t="s">
        <v>6549</v>
      </c>
      <c r="B396" s="365" t="s">
        <v>9825</v>
      </c>
      <c r="D396" s="238"/>
      <c r="F396" s="364" t="s">
        <v>6543</v>
      </c>
    </row>
    <row r="397" spans="1:8">
      <c r="A397" s="315"/>
      <c r="D397" s="238"/>
    </row>
    <row r="398" spans="1:8" ht="19.5">
      <c r="A398" s="524" t="s">
        <v>10940</v>
      </c>
      <c r="B398" s="365" t="s">
        <v>9822</v>
      </c>
      <c r="C398" s="404" t="s">
        <v>9981</v>
      </c>
      <c r="D398" s="315"/>
      <c r="E398" s="363" t="s">
        <v>9982</v>
      </c>
      <c r="F398" s="364" t="s">
        <v>6516</v>
      </c>
    </row>
    <row r="399" spans="1:8">
      <c r="A399" s="315" t="s">
        <v>6549</v>
      </c>
      <c r="B399" s="365" t="s">
        <v>9823</v>
      </c>
      <c r="D399" s="238"/>
      <c r="F399" s="364" t="s">
        <v>6515</v>
      </c>
    </row>
    <row r="400" spans="1:8">
      <c r="A400" s="315"/>
      <c r="D400" s="238"/>
    </row>
    <row r="401" spans="1:7">
      <c r="A401" s="315" t="s">
        <v>6513</v>
      </c>
      <c r="B401" s="365" t="s">
        <v>9820</v>
      </c>
      <c r="D401" s="238"/>
      <c r="F401" s="364" t="s">
        <v>6514</v>
      </c>
    </row>
    <row r="402" spans="1:7">
      <c r="A402" s="315" t="s">
        <v>6511</v>
      </c>
      <c r="B402" s="365" t="s">
        <v>9821</v>
      </c>
      <c r="D402" s="238"/>
      <c r="F402" s="364" t="s">
        <v>6512</v>
      </c>
    </row>
    <row r="403" spans="1:7">
      <c r="A403" s="315"/>
      <c r="D403" s="238"/>
    </row>
    <row r="404" spans="1:7" ht="16.5">
      <c r="A404" s="532" t="s">
        <v>8668</v>
      </c>
      <c r="B404" s="365" t="s">
        <v>9830</v>
      </c>
      <c r="D404" s="315"/>
      <c r="F404" s="364" t="s">
        <v>6510</v>
      </c>
      <c r="G404" s="365" t="s">
        <v>10995</v>
      </c>
    </row>
    <row r="405" spans="1:7">
      <c r="A405" s="315" t="s">
        <v>6508</v>
      </c>
      <c r="B405" s="365" t="s">
        <v>9831</v>
      </c>
      <c r="D405" s="238"/>
      <c r="F405" s="364" t="s">
        <v>6509</v>
      </c>
    </row>
    <row r="406" spans="1:7">
      <c r="A406" s="315"/>
      <c r="D406" s="238"/>
    </row>
    <row r="407" spans="1:7" ht="16.5">
      <c r="A407" s="532" t="s">
        <v>8669</v>
      </c>
      <c r="B407" s="365" t="s">
        <v>9832</v>
      </c>
      <c r="C407" s="373"/>
      <c r="D407" s="238"/>
      <c r="F407" s="364" t="s">
        <v>6507</v>
      </c>
      <c r="G407" s="365" t="s">
        <v>10995</v>
      </c>
    </row>
    <row r="408" spans="1:7">
      <c r="A408" s="315" t="s">
        <v>6505</v>
      </c>
      <c r="B408" s="365" t="s">
        <v>9833</v>
      </c>
      <c r="D408" s="238"/>
      <c r="F408" s="364" t="s">
        <v>6506</v>
      </c>
    </row>
    <row r="409" spans="1:7">
      <c r="A409" s="206"/>
      <c r="D409" s="238"/>
    </row>
    <row r="410" spans="1:7">
      <c r="A410" s="315" t="s">
        <v>6504</v>
      </c>
      <c r="B410" s="365" t="s">
        <v>9834</v>
      </c>
      <c r="C410" s="365" t="s">
        <v>11211</v>
      </c>
      <c r="D410" s="315"/>
      <c r="F410" s="364" t="s">
        <v>11212</v>
      </c>
    </row>
    <row r="411" spans="1:7">
      <c r="A411" s="315" t="s">
        <v>6503</v>
      </c>
      <c r="B411" s="365" t="s">
        <v>9835</v>
      </c>
      <c r="D411" s="238"/>
      <c r="F411" s="364" t="s">
        <v>11213</v>
      </c>
    </row>
    <row r="412" spans="1:7">
      <c r="A412" s="377" t="s">
        <v>6551</v>
      </c>
      <c r="B412" s="378"/>
      <c r="C412" s="378"/>
      <c r="D412" s="379"/>
      <c r="E412" s="380"/>
      <c r="F412" s="381"/>
    </row>
    <row r="413" spans="1:7">
      <c r="A413" s="315" t="s">
        <v>6500</v>
      </c>
      <c r="B413" s="365" t="s">
        <v>9388</v>
      </c>
      <c r="D413" s="315" t="s">
        <v>6502</v>
      </c>
      <c r="F413" s="364" t="s">
        <v>6501</v>
      </c>
    </row>
    <row r="414" spans="1:7">
      <c r="A414" s="315" t="s">
        <v>6498</v>
      </c>
      <c r="B414" s="365" t="s">
        <v>9387</v>
      </c>
      <c r="D414" s="238"/>
      <c r="F414" s="364" t="s">
        <v>6499</v>
      </c>
    </row>
    <row r="415" spans="1:7">
      <c r="A415" s="377" t="s">
        <v>6550</v>
      </c>
      <c r="B415" s="378"/>
      <c r="C415" s="378"/>
      <c r="D415" s="379"/>
      <c r="E415" s="380"/>
      <c r="F415" s="381"/>
    </row>
    <row r="416" spans="1:7" ht="18">
      <c r="A416" s="538" t="s">
        <v>11002</v>
      </c>
      <c r="B416" s="365" t="s">
        <v>9836</v>
      </c>
      <c r="D416" s="315"/>
      <c r="F416" s="364" t="s">
        <v>11005</v>
      </c>
    </row>
    <row r="417" spans="1:6">
      <c r="A417" s="315" t="s">
        <v>11003</v>
      </c>
      <c r="B417" s="365" t="s">
        <v>9837</v>
      </c>
      <c r="D417" s="238"/>
      <c r="F417" s="364" t="s">
        <v>6497</v>
      </c>
    </row>
    <row r="418" spans="1:6">
      <c r="A418" s="377" t="s">
        <v>11004</v>
      </c>
      <c r="B418" s="378"/>
      <c r="C418" s="378"/>
      <c r="D418" s="379"/>
      <c r="E418" s="380"/>
      <c r="F418" s="381"/>
    </row>
    <row r="419" spans="1:6" ht="16.5">
      <c r="A419" s="315" t="s">
        <v>6494</v>
      </c>
      <c r="B419" s="365" t="s">
        <v>9838</v>
      </c>
      <c r="D419" s="315" t="s">
        <v>9434</v>
      </c>
      <c r="F419" s="364" t="s">
        <v>6495</v>
      </c>
    </row>
    <row r="420" spans="1:6">
      <c r="A420" s="315" t="s">
        <v>6492</v>
      </c>
      <c r="B420" s="365" t="s">
        <v>9839</v>
      </c>
      <c r="D420" s="238"/>
      <c r="F420" s="364" t="s">
        <v>6493</v>
      </c>
    </row>
    <row r="421" spans="1:6">
      <c r="A421" s="377" t="s">
        <v>6496</v>
      </c>
      <c r="B421" s="378"/>
      <c r="C421" s="378"/>
      <c r="D421" s="379"/>
      <c r="E421" s="380"/>
      <c r="F421" s="381"/>
    </row>
    <row r="422" spans="1:6">
      <c r="A422" s="315" t="s">
        <v>6490</v>
      </c>
      <c r="B422" s="365" t="s">
        <v>9840</v>
      </c>
      <c r="D422" s="315"/>
      <c r="F422" s="364" t="s">
        <v>6491</v>
      </c>
    </row>
    <row r="423" spans="1:6">
      <c r="A423" s="315" t="s">
        <v>6487</v>
      </c>
      <c r="B423" s="365" t="s">
        <v>9841</v>
      </c>
      <c r="D423" s="238"/>
      <c r="F423" s="364" t="s">
        <v>6488</v>
      </c>
    </row>
    <row r="424" spans="1:6">
      <c r="A424" s="377" t="s">
        <v>6489</v>
      </c>
      <c r="B424" s="378"/>
      <c r="C424" s="378"/>
      <c r="D424" s="379"/>
      <c r="E424" s="380"/>
      <c r="F424" s="381"/>
    </row>
    <row r="425" spans="1:6">
      <c r="A425" s="315" t="s">
        <v>6485</v>
      </c>
      <c r="B425" s="365" t="s">
        <v>9842</v>
      </c>
      <c r="C425" s="373"/>
      <c r="D425" s="238"/>
      <c r="F425" s="364" t="s">
        <v>6486</v>
      </c>
    </row>
    <row r="426" spans="1:6">
      <c r="A426" s="315" t="s">
        <v>6482</v>
      </c>
      <c r="B426" s="365" t="s">
        <v>9843</v>
      </c>
      <c r="D426" s="238"/>
      <c r="F426" s="364" t="s">
        <v>6483</v>
      </c>
    </row>
    <row r="427" spans="1:6">
      <c r="A427" s="377" t="s">
        <v>6484</v>
      </c>
      <c r="B427" s="378"/>
      <c r="C427" s="378"/>
      <c r="D427" s="379"/>
      <c r="E427" s="380"/>
      <c r="F427" s="381"/>
    </row>
    <row r="428" spans="1:6">
      <c r="A428" s="315" t="s">
        <v>6479</v>
      </c>
      <c r="B428" s="365" t="s">
        <v>9844</v>
      </c>
      <c r="D428" s="238"/>
      <c r="F428" s="364" t="s">
        <v>6480</v>
      </c>
    </row>
    <row r="429" spans="1:6">
      <c r="A429" s="316" t="s">
        <v>6477</v>
      </c>
      <c r="B429" s="365" t="s">
        <v>9845</v>
      </c>
      <c r="D429" s="238"/>
      <c r="F429" s="364" t="s">
        <v>6478</v>
      </c>
    </row>
    <row r="430" spans="1:6">
      <c r="A430" s="382" t="s">
        <v>6481</v>
      </c>
      <c r="B430" s="390" t="s">
        <v>11182</v>
      </c>
      <c r="C430" s="389"/>
      <c r="D430" s="388"/>
      <c r="E430" s="388"/>
      <c r="F430" s="556"/>
    </row>
    <row r="431" spans="1:6" ht="16.5">
      <c r="A431" s="383" t="s">
        <v>6368</v>
      </c>
      <c r="B431" s="365" t="s">
        <v>9217</v>
      </c>
      <c r="D431" s="384"/>
      <c r="F431" s="364" t="s">
        <v>6375</v>
      </c>
    </row>
    <row r="432" spans="1:6" ht="16.5">
      <c r="A432" s="385" t="s">
        <v>6374</v>
      </c>
      <c r="B432" s="365" t="s">
        <v>11021</v>
      </c>
      <c r="F432" s="364" t="s">
        <v>6376</v>
      </c>
    </row>
    <row r="433" spans="1:10" ht="16.5">
      <c r="A433" s="385" t="s">
        <v>6373</v>
      </c>
      <c r="B433" s="365" t="s">
        <v>11026</v>
      </c>
      <c r="F433" s="364" t="s">
        <v>6377</v>
      </c>
    </row>
    <row r="434" spans="1:10" ht="16.5">
      <c r="A434" s="385" t="s">
        <v>6372</v>
      </c>
      <c r="B434" s="365" t="s">
        <v>9069</v>
      </c>
      <c r="F434" s="364" t="s">
        <v>9070</v>
      </c>
    </row>
    <row r="435" spans="1:10" ht="16.5">
      <c r="A435" s="385" t="s">
        <v>6371</v>
      </c>
      <c r="B435" s="365" t="s">
        <v>11185</v>
      </c>
      <c r="F435" s="364" t="s">
        <v>6378</v>
      </c>
    </row>
    <row r="436" spans="1:10" ht="16.5">
      <c r="A436" s="235" t="s">
        <v>9435</v>
      </c>
      <c r="B436" s="365" t="s">
        <v>11186</v>
      </c>
      <c r="C436" s="235"/>
      <c r="F436" s="364" t="s">
        <v>6379</v>
      </c>
    </row>
    <row r="437" spans="1:10" ht="16.5">
      <c r="A437" s="235" t="s">
        <v>9436</v>
      </c>
      <c r="B437" s="365" t="s">
        <v>9066</v>
      </c>
      <c r="C437" s="235"/>
      <c r="F437" s="364" t="s">
        <v>6380</v>
      </c>
    </row>
    <row r="438" spans="1:10">
      <c r="A438" s="235" t="s">
        <v>6369</v>
      </c>
      <c r="B438" s="365" t="s">
        <v>3927</v>
      </c>
      <c r="C438" s="235" t="s">
        <v>121</v>
      </c>
      <c r="F438" s="364" t="s">
        <v>6381</v>
      </c>
    </row>
    <row r="439" spans="1:10">
      <c r="A439" s="365" t="s">
        <v>6370</v>
      </c>
      <c r="B439" s="365" t="s">
        <v>2634</v>
      </c>
      <c r="C439" s="235" t="s">
        <v>121</v>
      </c>
      <c r="F439" s="364" t="s">
        <v>6382</v>
      </c>
    </row>
    <row r="440" spans="1:10" ht="16.5">
      <c r="A440" s="386" t="s">
        <v>9064</v>
      </c>
      <c r="B440" s="365" t="s">
        <v>9067</v>
      </c>
      <c r="F440" s="364" t="s">
        <v>6383</v>
      </c>
      <c r="H440" s="365" t="s">
        <v>7175</v>
      </c>
      <c r="J440" s="365" t="s">
        <v>7373</v>
      </c>
    </row>
    <row r="441" spans="1:10" ht="16.5">
      <c r="A441" s="387" t="s">
        <v>9437</v>
      </c>
      <c r="B441" s="363" t="s">
        <v>9345</v>
      </c>
      <c r="F441" s="364" t="s">
        <v>6384</v>
      </c>
    </row>
    <row r="442" spans="1:10">
      <c r="A442" s="387" t="s">
        <v>3180</v>
      </c>
      <c r="B442" s="365" t="s">
        <v>604</v>
      </c>
      <c r="C442" s="365" t="s">
        <v>121</v>
      </c>
      <c r="D442" s="388"/>
      <c r="E442" s="388"/>
      <c r="F442" s="364" t="s">
        <v>6385</v>
      </c>
    </row>
    <row r="443" spans="1:10">
      <c r="A443" s="387" t="s">
        <v>3181</v>
      </c>
      <c r="B443" s="365" t="s">
        <v>2851</v>
      </c>
      <c r="C443" s="365" t="s">
        <v>121</v>
      </c>
      <c r="D443" s="388"/>
      <c r="E443" s="388"/>
      <c r="F443" s="364" t="s">
        <v>6386</v>
      </c>
    </row>
    <row r="444" spans="1:10">
      <c r="A444" s="405" t="s">
        <v>3182</v>
      </c>
      <c r="B444" s="365" t="s">
        <v>4152</v>
      </c>
      <c r="D444" s="388"/>
      <c r="E444" s="388"/>
      <c r="F444" s="364" t="s">
        <v>6387</v>
      </c>
    </row>
    <row r="445" spans="1:10" ht="16.5">
      <c r="A445" s="553" t="s">
        <v>3183</v>
      </c>
      <c r="B445" s="363" t="s">
        <v>5596</v>
      </c>
      <c r="D445" s="388"/>
      <c r="E445" s="388"/>
      <c r="F445" s="364" t="s">
        <v>6388</v>
      </c>
    </row>
    <row r="446" spans="1:10">
      <c r="A446" s="387" t="s">
        <v>9191</v>
      </c>
      <c r="B446" s="389" t="s">
        <v>9189</v>
      </c>
      <c r="D446" s="388"/>
      <c r="E446" s="388"/>
      <c r="F446" s="364" t="s">
        <v>6389</v>
      </c>
    </row>
    <row r="447" spans="1:10">
      <c r="A447" s="387" t="s">
        <v>9192</v>
      </c>
      <c r="B447" s="389" t="s">
        <v>9190</v>
      </c>
      <c r="D447" s="388"/>
      <c r="E447" s="388"/>
      <c r="F447" s="364" t="s">
        <v>6390</v>
      </c>
    </row>
    <row r="448" spans="1:10">
      <c r="A448" s="387" t="s">
        <v>3190</v>
      </c>
      <c r="B448" s="389" t="s">
        <v>10468</v>
      </c>
      <c r="D448" s="388"/>
      <c r="E448" s="388"/>
      <c r="F448" s="364" t="s">
        <v>10469</v>
      </c>
    </row>
    <row r="449" spans="1:6">
      <c r="A449" s="371" t="s">
        <v>6364</v>
      </c>
      <c r="B449" s="390" t="s">
        <v>2371</v>
      </c>
      <c r="C449" s="371" t="s">
        <v>121</v>
      </c>
      <c r="D449" s="388"/>
      <c r="E449" s="388"/>
    </row>
    <row r="450" spans="1:6">
      <c r="A450" s="387" t="s">
        <v>3191</v>
      </c>
      <c r="B450" s="365" t="s">
        <v>10460</v>
      </c>
      <c r="F450" s="364" t="s">
        <v>8006</v>
      </c>
    </row>
    <row r="451" spans="1:6">
      <c r="A451" s="371" t="s">
        <v>6363</v>
      </c>
      <c r="B451" s="371" t="s">
        <v>2994</v>
      </c>
      <c r="C451" s="371" t="s">
        <v>121</v>
      </c>
    </row>
    <row r="452" spans="1:6">
      <c r="A452" s="387" t="s">
        <v>3192</v>
      </c>
      <c r="B452" s="365" t="s">
        <v>3188</v>
      </c>
      <c r="C452" s="365" t="s">
        <v>121</v>
      </c>
      <c r="F452" s="364" t="s">
        <v>9054</v>
      </c>
    </row>
    <row r="453" spans="1:6">
      <c r="A453" s="371" t="s">
        <v>6365</v>
      </c>
      <c r="B453" s="371" t="s">
        <v>3189</v>
      </c>
      <c r="C453" s="371" t="s">
        <v>121</v>
      </c>
      <c r="F453" s="368" t="s">
        <v>9053</v>
      </c>
    </row>
    <row r="454" spans="1:6" ht="16.5">
      <c r="A454" s="386" t="s">
        <v>9065</v>
      </c>
      <c r="B454" s="365" t="s">
        <v>9068</v>
      </c>
      <c r="F454" s="364" t="s">
        <v>9052</v>
      </c>
    </row>
    <row r="455" spans="1:6" s="389" customFormat="1">
      <c r="A455" s="371" t="s">
        <v>6366</v>
      </c>
      <c r="B455" s="371" t="s">
        <v>2011</v>
      </c>
      <c r="C455" s="390" t="s">
        <v>121</v>
      </c>
      <c r="D455" s="388"/>
      <c r="E455" s="388"/>
      <c r="F455" s="364"/>
    </row>
    <row r="456" spans="1:6">
      <c r="A456" s="387" t="s">
        <v>3194</v>
      </c>
      <c r="B456" s="365" t="s">
        <v>3320</v>
      </c>
      <c r="C456" s="365" t="s">
        <v>121</v>
      </c>
    </row>
    <row r="457" spans="1:6">
      <c r="A457" s="371" t="s">
        <v>6367</v>
      </c>
      <c r="B457" s="371" t="s">
        <v>3321</v>
      </c>
      <c r="C457" s="371" t="s">
        <v>121</v>
      </c>
    </row>
    <row r="458" spans="1:6">
      <c r="A458" s="391" t="s">
        <v>7533</v>
      </c>
      <c r="B458" s="392" t="s">
        <v>2514</v>
      </c>
      <c r="C458" s="392" t="s">
        <v>121</v>
      </c>
      <c r="D458" s="393"/>
      <c r="E458" s="393"/>
      <c r="F458" s="364" t="s">
        <v>7534</v>
      </c>
    </row>
    <row r="459" spans="1:6">
      <c r="A459" s="365" t="s">
        <v>3144</v>
      </c>
      <c r="B459" s="595" t="s">
        <v>3243</v>
      </c>
      <c r="C459" s="595"/>
      <c r="D459" s="596" t="s">
        <v>3244</v>
      </c>
      <c r="E459" s="596"/>
      <c r="F459" s="364" t="s">
        <v>3242</v>
      </c>
    </row>
    <row r="461" spans="1:6">
      <c r="A461" s="365" t="s">
        <v>3159</v>
      </c>
      <c r="B461" s="365" t="s">
        <v>10421</v>
      </c>
      <c r="C461" s="365" t="s">
        <v>10422</v>
      </c>
      <c r="F461" s="364" t="s">
        <v>8159</v>
      </c>
    </row>
    <row r="462" spans="1:6">
      <c r="A462" s="365" t="s">
        <v>3160</v>
      </c>
      <c r="B462" s="365" t="s">
        <v>10420</v>
      </c>
      <c r="C462" s="365" t="s">
        <v>10423</v>
      </c>
      <c r="F462" s="364" t="s">
        <v>8144</v>
      </c>
    </row>
    <row r="463" spans="1:6">
      <c r="A463" s="365" t="s">
        <v>3161</v>
      </c>
      <c r="B463" s="365" t="s">
        <v>10419</v>
      </c>
      <c r="C463" s="365" t="s">
        <v>10424</v>
      </c>
      <c r="F463" s="364" t="s">
        <v>7428</v>
      </c>
    </row>
    <row r="464" spans="1:6">
      <c r="A464" s="365" t="s">
        <v>3162</v>
      </c>
      <c r="B464" s="365" t="s">
        <v>9978</v>
      </c>
      <c r="C464" s="363" t="s">
        <v>9979</v>
      </c>
      <c r="F464" s="364" t="s">
        <v>10963</v>
      </c>
    </row>
    <row r="465" spans="1:6">
      <c r="A465" s="365" t="s">
        <v>3163</v>
      </c>
      <c r="B465" s="365" t="s">
        <v>9977</v>
      </c>
      <c r="C465" s="363" t="s">
        <v>9980</v>
      </c>
      <c r="F465" s="364" t="s">
        <v>8166</v>
      </c>
    </row>
    <row r="466" spans="1:6">
      <c r="A466" s="365" t="s">
        <v>3060</v>
      </c>
      <c r="B466" s="365" t="s">
        <v>9920</v>
      </c>
      <c r="C466" s="363" t="s">
        <v>9921</v>
      </c>
      <c r="F466" s="364" t="s">
        <v>8180</v>
      </c>
    </row>
    <row r="467" spans="1:6">
      <c r="A467" s="365" t="s">
        <v>3164</v>
      </c>
      <c r="B467" s="365" t="s">
        <v>4251</v>
      </c>
      <c r="C467" s="365" t="s">
        <v>10428</v>
      </c>
      <c r="F467" s="364" t="s">
        <v>10459</v>
      </c>
    </row>
    <row r="468" spans="1:6">
      <c r="A468" s="389" t="s">
        <v>3165</v>
      </c>
      <c r="B468" s="389" t="s">
        <v>10425</v>
      </c>
      <c r="C468" s="389" t="s">
        <v>10429</v>
      </c>
      <c r="D468" s="388"/>
      <c r="E468" s="388"/>
      <c r="F468" s="364" t="s">
        <v>8116</v>
      </c>
    </row>
    <row r="469" spans="1:6">
      <c r="A469" s="365" t="s">
        <v>3166</v>
      </c>
      <c r="B469" s="365" t="s">
        <v>9873</v>
      </c>
      <c r="C469" s="363" t="s">
        <v>9874</v>
      </c>
      <c r="F469" s="364" t="s">
        <v>9907</v>
      </c>
    </row>
    <row r="470" spans="1:6">
      <c r="A470" s="365" t="s">
        <v>3167</v>
      </c>
      <c r="B470" s="365" t="s">
        <v>10426</v>
      </c>
      <c r="C470" s="365" t="s">
        <v>10430</v>
      </c>
      <c r="F470" s="364" t="s">
        <v>9906</v>
      </c>
    </row>
    <row r="471" spans="1:6">
      <c r="A471" s="365" t="s">
        <v>6153</v>
      </c>
      <c r="B471" s="365" t="s">
        <v>10427</v>
      </c>
      <c r="C471" s="365" t="s">
        <v>10431</v>
      </c>
      <c r="F471" s="364" t="s">
        <v>9905</v>
      </c>
    </row>
    <row r="472" spans="1:6">
      <c r="A472" s="365" t="s">
        <v>3168</v>
      </c>
      <c r="B472" s="365" t="s">
        <v>4357</v>
      </c>
      <c r="C472" s="365" t="s">
        <v>10432</v>
      </c>
      <c r="F472" s="217" t="s">
        <v>9904</v>
      </c>
    </row>
    <row r="473" spans="1:6">
      <c r="A473" s="365" t="s">
        <v>3169</v>
      </c>
      <c r="B473" s="365" t="s">
        <v>9994</v>
      </c>
      <c r="C473" s="365" t="s">
        <v>10041</v>
      </c>
      <c r="F473" s="217" t="s">
        <v>7954</v>
      </c>
    </row>
    <row r="474" spans="1:6">
      <c r="A474" s="387" t="s">
        <v>5909</v>
      </c>
      <c r="B474" s="365" t="s">
        <v>9239</v>
      </c>
      <c r="C474" s="363" t="s">
        <v>9332</v>
      </c>
      <c r="F474" s="364" t="s">
        <v>8148</v>
      </c>
    </row>
    <row r="475" spans="1:6">
      <c r="A475" s="387" t="s">
        <v>3171</v>
      </c>
      <c r="B475" s="365" t="s">
        <v>9313</v>
      </c>
      <c r="C475" s="363" t="s">
        <v>9333</v>
      </c>
    </row>
    <row r="476" spans="1:6">
      <c r="A476" s="365" t="s">
        <v>3172</v>
      </c>
      <c r="B476" s="365" t="s">
        <v>9241</v>
      </c>
      <c r="C476" s="363" t="s">
        <v>9922</v>
      </c>
      <c r="F476" s="364" t="s">
        <v>8151</v>
      </c>
    </row>
    <row r="477" spans="1:6">
      <c r="A477" s="365" t="s">
        <v>3874</v>
      </c>
      <c r="B477" s="365" t="s">
        <v>10042</v>
      </c>
      <c r="C477" s="365" t="s">
        <v>10043</v>
      </c>
      <c r="F477" s="364" t="s">
        <v>10964</v>
      </c>
    </row>
    <row r="478" spans="1:6">
      <c r="A478" s="365" t="s">
        <v>3058</v>
      </c>
      <c r="B478" s="365" t="s">
        <v>9944</v>
      </c>
      <c r="C478" s="365" t="s">
        <v>9945</v>
      </c>
      <c r="F478" s="364" t="s">
        <v>9946</v>
      </c>
    </row>
    <row r="479" spans="1:6">
      <c r="A479" s="365" t="s">
        <v>3174</v>
      </c>
      <c r="B479" s="365" t="s">
        <v>9909</v>
      </c>
      <c r="C479" s="363" t="s">
        <v>9910</v>
      </c>
      <c r="F479" s="364" t="s">
        <v>9911</v>
      </c>
    </row>
    <row r="480" spans="1:6">
      <c r="A480" s="365" t="s">
        <v>3175</v>
      </c>
      <c r="B480" s="365" t="s">
        <v>9875</v>
      </c>
      <c r="C480" s="363" t="s">
        <v>9876</v>
      </c>
      <c r="F480" s="364" t="s">
        <v>9877</v>
      </c>
    </row>
    <row r="481" spans="1:6">
      <c r="A481" s="365" t="s">
        <v>3176</v>
      </c>
      <c r="B481" s="365" t="s">
        <v>9897</v>
      </c>
      <c r="C481" s="363" t="s">
        <v>9898</v>
      </c>
      <c r="F481" s="364" t="s">
        <v>8147</v>
      </c>
    </row>
    <row r="482" spans="1:6">
      <c r="A482" s="365" t="s">
        <v>3322</v>
      </c>
      <c r="B482" s="365" t="s">
        <v>9869</v>
      </c>
      <c r="C482" s="363" t="s">
        <v>9870</v>
      </c>
      <c r="F482" s="364" t="s">
        <v>8303</v>
      </c>
    </row>
    <row r="483" spans="1:6">
      <c r="A483" s="365" t="s">
        <v>3199</v>
      </c>
      <c r="B483" s="365" t="s">
        <v>9899</v>
      </c>
      <c r="C483" s="363" t="s">
        <v>9900</v>
      </c>
      <c r="F483" s="364" t="s">
        <v>10959</v>
      </c>
    </row>
    <row r="484" spans="1:6">
      <c r="A484" s="387" t="s">
        <v>3200</v>
      </c>
      <c r="B484" s="365" t="s">
        <v>4047</v>
      </c>
      <c r="C484" s="363" t="s">
        <v>9364</v>
      </c>
      <c r="F484" s="364" t="s">
        <v>10609</v>
      </c>
    </row>
    <row r="485" spans="1:6">
      <c r="A485" s="365" t="s">
        <v>3201</v>
      </c>
      <c r="B485" s="365" t="s">
        <v>10433</v>
      </c>
      <c r="C485" s="363" t="s">
        <v>10437</v>
      </c>
    </row>
    <row r="486" spans="1:6">
      <c r="A486" s="365" t="s">
        <v>3202</v>
      </c>
      <c r="B486" s="365" t="s">
        <v>10434</v>
      </c>
      <c r="C486" s="363" t="s">
        <v>10438</v>
      </c>
      <c r="F486" s="364" t="s">
        <v>10608</v>
      </c>
    </row>
    <row r="487" spans="1:6">
      <c r="A487" s="365" t="s">
        <v>3203</v>
      </c>
      <c r="B487" s="365" t="s">
        <v>10435</v>
      </c>
      <c r="C487" s="363" t="s">
        <v>10439</v>
      </c>
    </row>
    <row r="488" spans="1:6">
      <c r="A488" s="365" t="s">
        <v>3204</v>
      </c>
      <c r="B488" s="365" t="s">
        <v>10436</v>
      </c>
      <c r="C488" s="363" t="s">
        <v>10440</v>
      </c>
    </row>
    <row r="489" spans="1:6">
      <c r="A489" s="365" t="s">
        <v>3205</v>
      </c>
      <c r="B489" s="365" t="s">
        <v>9958</v>
      </c>
      <c r="C489" s="363" t="s">
        <v>9959</v>
      </c>
      <c r="F489" s="364" t="s">
        <v>9962</v>
      </c>
    </row>
    <row r="490" spans="1:6">
      <c r="A490" s="365" t="s">
        <v>3206</v>
      </c>
      <c r="B490" s="365" t="s">
        <v>4686</v>
      </c>
      <c r="C490" s="363" t="s">
        <v>9963</v>
      </c>
      <c r="F490" s="364" t="s">
        <v>9961</v>
      </c>
    </row>
    <row r="491" spans="1:6">
      <c r="A491" s="365" t="s">
        <v>3207</v>
      </c>
      <c r="B491" s="365" t="s">
        <v>9964</v>
      </c>
      <c r="C491" s="363" t="s">
        <v>9965</v>
      </c>
      <c r="F491" s="364" t="s">
        <v>9960</v>
      </c>
    </row>
    <row r="492" spans="1:6">
      <c r="A492" s="365" t="s">
        <v>3462</v>
      </c>
      <c r="B492" s="365" t="s">
        <v>9871</v>
      </c>
      <c r="C492" s="363" t="s">
        <v>9872</v>
      </c>
      <c r="F492" s="364" t="s">
        <v>9878</v>
      </c>
    </row>
    <row r="493" spans="1:6">
      <c r="A493" s="365" t="s">
        <v>3209</v>
      </c>
      <c r="B493" s="365" t="s">
        <v>9864</v>
      </c>
      <c r="C493" s="363" t="s">
        <v>9865</v>
      </c>
    </row>
    <row r="494" spans="1:6">
      <c r="A494" s="365" t="s">
        <v>3210</v>
      </c>
      <c r="B494" s="365" t="s">
        <v>9951</v>
      </c>
      <c r="C494" s="363" t="s">
        <v>9952</v>
      </c>
      <c r="F494" s="364" t="s">
        <v>7983</v>
      </c>
    </row>
    <row r="495" spans="1:6">
      <c r="A495" s="365" t="s">
        <v>3211</v>
      </c>
      <c r="B495" s="365" t="s">
        <v>10474</v>
      </c>
      <c r="C495" s="363" t="s">
        <v>10475</v>
      </c>
    </row>
    <row r="496" spans="1:6">
      <c r="A496" s="365" t="s">
        <v>3212</v>
      </c>
      <c r="B496" s="365" t="s">
        <v>10476</v>
      </c>
      <c r="C496" s="363" t="s">
        <v>10477</v>
      </c>
    </row>
    <row r="497" spans="1:7">
      <c r="A497" s="365" t="s">
        <v>3213</v>
      </c>
      <c r="B497" s="365" t="s">
        <v>10478</v>
      </c>
      <c r="C497" s="363" t="s">
        <v>10479</v>
      </c>
    </row>
    <row r="498" spans="1:7">
      <c r="A498" s="365" t="s">
        <v>3218</v>
      </c>
      <c r="B498" s="365" t="s">
        <v>10480</v>
      </c>
      <c r="C498" s="363" t="s">
        <v>10481</v>
      </c>
      <c r="F498" s="364" t="s">
        <v>8553</v>
      </c>
    </row>
    <row r="499" spans="1:7">
      <c r="A499" s="389" t="s">
        <v>3219</v>
      </c>
      <c r="B499" s="389" t="s">
        <v>10482</v>
      </c>
      <c r="C499" s="388" t="s">
        <v>10489</v>
      </c>
    </row>
    <row r="500" spans="1:7">
      <c r="A500" s="365" t="s">
        <v>3220</v>
      </c>
      <c r="B500" s="365" t="s">
        <v>10483</v>
      </c>
      <c r="C500" s="363" t="s">
        <v>10490</v>
      </c>
      <c r="F500" s="364" t="s">
        <v>8677</v>
      </c>
    </row>
    <row r="501" spans="1:7">
      <c r="A501" s="365" t="s">
        <v>3221</v>
      </c>
      <c r="B501" s="365" t="s">
        <v>10484</v>
      </c>
      <c r="C501" s="363" t="s">
        <v>8864</v>
      </c>
    </row>
    <row r="502" spans="1:7">
      <c r="A502" s="365" t="s">
        <v>3222</v>
      </c>
      <c r="B502" s="365" t="s">
        <v>10485</v>
      </c>
      <c r="C502" s="363" t="s">
        <v>10491</v>
      </c>
    </row>
    <row r="503" spans="1:7">
      <c r="A503" s="365" t="s">
        <v>3223</v>
      </c>
      <c r="B503" s="365" t="s">
        <v>10486</v>
      </c>
      <c r="C503" s="363" t="s">
        <v>10492</v>
      </c>
    </row>
    <row r="504" spans="1:7">
      <c r="A504" s="365" t="s">
        <v>3878</v>
      </c>
      <c r="B504" s="365" t="s">
        <v>10487</v>
      </c>
      <c r="C504" s="363" t="s">
        <v>10493</v>
      </c>
    </row>
    <row r="505" spans="1:7">
      <c r="A505" s="365" t="s">
        <v>9819</v>
      </c>
      <c r="B505" s="365" t="s">
        <v>10488</v>
      </c>
      <c r="C505" s="363" t="s">
        <v>10494</v>
      </c>
      <c r="F505" s="364" t="s">
        <v>8860</v>
      </c>
    </row>
    <row r="506" spans="1:7">
      <c r="A506" s="365" t="s">
        <v>3225</v>
      </c>
      <c r="B506" s="365" t="s">
        <v>8982</v>
      </c>
      <c r="C506" s="363" t="s">
        <v>8983</v>
      </c>
      <c r="F506" s="364" t="s">
        <v>7199</v>
      </c>
    </row>
    <row r="507" spans="1:7">
      <c r="A507" s="365" t="s">
        <v>3226</v>
      </c>
      <c r="B507" s="365" t="s">
        <v>8984</v>
      </c>
      <c r="C507" s="363" t="s">
        <v>8985</v>
      </c>
    </row>
    <row r="508" spans="1:7">
      <c r="A508" s="365" t="s">
        <v>3227</v>
      </c>
      <c r="B508" s="365" t="s">
        <v>10464</v>
      </c>
      <c r="C508" s="363" t="s">
        <v>10465</v>
      </c>
      <c r="F508" s="364" t="s">
        <v>10466</v>
      </c>
    </row>
    <row r="509" spans="1:7">
      <c r="A509" s="365" t="s">
        <v>3228</v>
      </c>
      <c r="B509" s="365" t="s">
        <v>9085</v>
      </c>
      <c r="C509" s="363" t="s">
        <v>9086</v>
      </c>
      <c r="F509" s="364" t="s">
        <v>7723</v>
      </c>
    </row>
    <row r="510" spans="1:7">
      <c r="A510" s="365" t="s">
        <v>3229</v>
      </c>
      <c r="B510" s="365" t="s">
        <v>10495</v>
      </c>
      <c r="C510" s="363" t="s">
        <v>10496</v>
      </c>
      <c r="F510" s="364" t="s">
        <v>7724</v>
      </c>
    </row>
    <row r="511" spans="1:7" ht="16.5">
      <c r="A511" s="540" t="s">
        <v>7728</v>
      </c>
      <c r="B511" s="394" t="s">
        <v>9890</v>
      </c>
      <c r="C511" s="394" t="s">
        <v>9891</v>
      </c>
      <c r="D511" s="394"/>
      <c r="E511" s="394"/>
      <c r="F511" s="394" t="s">
        <v>9892</v>
      </c>
      <c r="G511" s="365" t="s">
        <v>11181</v>
      </c>
    </row>
    <row r="512" spans="1:7">
      <c r="A512" s="395" t="s">
        <v>3230</v>
      </c>
      <c r="B512" s="365" t="s">
        <v>10497</v>
      </c>
      <c r="C512" s="365" t="s">
        <v>10498</v>
      </c>
      <c r="F512" s="364" t="s">
        <v>7725</v>
      </c>
    </row>
    <row r="513" spans="1:6">
      <c r="A513" s="365" t="s">
        <v>3231</v>
      </c>
      <c r="B513" s="365" t="s">
        <v>9163</v>
      </c>
      <c r="C513" s="363" t="s">
        <v>9164</v>
      </c>
      <c r="F513" s="364" t="s">
        <v>9923</v>
      </c>
    </row>
    <row r="514" spans="1:6">
      <c r="A514" s="365" t="s">
        <v>3232</v>
      </c>
      <c r="B514" s="365" t="s">
        <v>9165</v>
      </c>
      <c r="C514" s="363" t="s">
        <v>9166</v>
      </c>
      <c r="F514" s="364" t="s">
        <v>9924</v>
      </c>
    </row>
    <row r="515" spans="1:6">
      <c r="A515" s="365" t="s">
        <v>3233</v>
      </c>
      <c r="B515" s="365" t="s">
        <v>9167</v>
      </c>
      <c r="C515" s="363" t="s">
        <v>9168</v>
      </c>
      <c r="F515" s="364" t="s">
        <v>9925</v>
      </c>
    </row>
    <row r="516" spans="1:6">
      <c r="A516" s="365" t="s">
        <v>3234</v>
      </c>
      <c r="B516" s="365" t="s">
        <v>9169</v>
      </c>
      <c r="C516" s="363" t="s">
        <v>9170</v>
      </c>
      <c r="F516" s="364" t="s">
        <v>9926</v>
      </c>
    </row>
    <row r="517" spans="1:6">
      <c r="A517" s="365" t="s">
        <v>3235</v>
      </c>
      <c r="B517" s="365" t="s">
        <v>9171</v>
      </c>
      <c r="C517" s="363" t="s">
        <v>9172</v>
      </c>
    </row>
    <row r="518" spans="1:6">
      <c r="A518" s="365" t="s">
        <v>3236</v>
      </c>
      <c r="B518" s="365" t="s">
        <v>9161</v>
      </c>
      <c r="C518" s="363" t="s">
        <v>9162</v>
      </c>
    </row>
    <row r="519" spans="1:6">
      <c r="A519" s="365" t="s">
        <v>3237</v>
      </c>
      <c r="B519" s="365" t="s">
        <v>9159</v>
      </c>
      <c r="C519" s="363" t="s">
        <v>9160</v>
      </c>
    </row>
    <row r="520" spans="1:6">
      <c r="A520" s="365" t="s">
        <v>6918</v>
      </c>
      <c r="B520" s="365" t="s">
        <v>9157</v>
      </c>
      <c r="C520" s="363" t="s">
        <v>9158</v>
      </c>
    </row>
    <row r="521" spans="1:6">
      <c r="A521" s="365" t="s">
        <v>3238</v>
      </c>
      <c r="B521" s="365" t="s">
        <v>8881</v>
      </c>
      <c r="C521" s="363" t="s">
        <v>8882</v>
      </c>
    </row>
    <row r="522" spans="1:6">
      <c r="A522" s="365" t="s">
        <v>3239</v>
      </c>
      <c r="B522" s="365" t="s">
        <v>8873</v>
      </c>
      <c r="C522" s="363" t="s">
        <v>8874</v>
      </c>
      <c r="F522" s="364" t="s">
        <v>8883</v>
      </c>
    </row>
    <row r="523" spans="1:6">
      <c r="A523" s="396" t="s">
        <v>4623</v>
      </c>
      <c r="B523" s="365" t="s">
        <v>8875</v>
      </c>
      <c r="C523" s="363" t="s">
        <v>8876</v>
      </c>
      <c r="F523" s="364" t="s">
        <v>8617</v>
      </c>
    </row>
    <row r="524" spans="1:6">
      <c r="A524" s="365" t="s">
        <v>3146</v>
      </c>
      <c r="B524" s="365" t="s">
        <v>8877</v>
      </c>
      <c r="C524" s="363" t="s">
        <v>8878</v>
      </c>
    </row>
    <row r="525" spans="1:6">
      <c r="A525" s="365" t="s">
        <v>3148</v>
      </c>
      <c r="B525" s="365" t="s">
        <v>8879</v>
      </c>
      <c r="C525" s="363" t="s">
        <v>8880</v>
      </c>
      <c r="F525" s="364" t="s">
        <v>10872</v>
      </c>
    </row>
    <row r="526" spans="1:6">
      <c r="A526" s="365" t="s">
        <v>3147</v>
      </c>
      <c r="B526" s="365" t="s">
        <v>9153</v>
      </c>
      <c r="C526" s="363" t="s">
        <v>9154</v>
      </c>
    </row>
    <row r="527" spans="1:6">
      <c r="A527" s="365" t="s">
        <v>3149</v>
      </c>
      <c r="B527" s="365" t="s">
        <v>9155</v>
      </c>
      <c r="C527" s="363" t="s">
        <v>9156</v>
      </c>
    </row>
    <row r="528" spans="1:6">
      <c r="A528" s="365" t="s">
        <v>3150</v>
      </c>
      <c r="B528" s="365" t="s">
        <v>8962</v>
      </c>
      <c r="C528" s="363" t="s">
        <v>8963</v>
      </c>
    </row>
    <row r="529" spans="1:6">
      <c r="A529" s="365" t="s">
        <v>3151</v>
      </c>
      <c r="B529" s="365" t="s">
        <v>9113</v>
      </c>
      <c r="C529" s="363" t="s">
        <v>9114</v>
      </c>
      <c r="F529" s="364" t="s">
        <v>8782</v>
      </c>
    </row>
    <row r="530" spans="1:6">
      <c r="A530" s="365" t="s">
        <v>7435</v>
      </c>
      <c r="B530" s="365" t="s">
        <v>9115</v>
      </c>
      <c r="C530" s="363" t="s">
        <v>9116</v>
      </c>
    </row>
    <row r="531" spans="1:6">
      <c r="A531" s="593" t="s">
        <v>11180</v>
      </c>
      <c r="B531" s="593"/>
      <c r="C531" s="593"/>
      <c r="D531" s="593"/>
      <c r="E531" s="593"/>
      <c r="F531" s="556"/>
    </row>
    <row r="532" spans="1:6">
      <c r="A532" s="365" t="s">
        <v>3435</v>
      </c>
      <c r="B532" s="365" t="s">
        <v>9966</v>
      </c>
      <c r="C532" s="363" t="s">
        <v>9967</v>
      </c>
      <c r="F532" s="364" t="s">
        <v>7982</v>
      </c>
    </row>
    <row r="533" spans="1:6">
      <c r="A533" s="365" t="s">
        <v>6154</v>
      </c>
      <c r="B533" s="365" t="s">
        <v>9901</v>
      </c>
      <c r="C533" s="363" t="s">
        <v>9902</v>
      </c>
      <c r="F533" s="364" t="s">
        <v>9903</v>
      </c>
    </row>
    <row r="534" spans="1:6">
      <c r="A534" s="372" t="s">
        <v>5034</v>
      </c>
      <c r="B534" s="365" t="s">
        <v>9968</v>
      </c>
      <c r="C534" s="363" t="s">
        <v>9969</v>
      </c>
      <c r="F534" s="364" t="s">
        <v>9970</v>
      </c>
    </row>
    <row r="535" spans="1:6">
      <c r="A535" s="365" t="s">
        <v>3256</v>
      </c>
      <c r="B535" s="365" t="s">
        <v>9856</v>
      </c>
      <c r="C535" s="363" t="s">
        <v>9857</v>
      </c>
      <c r="F535" s="364" t="s">
        <v>9927</v>
      </c>
    </row>
    <row r="536" spans="1:6">
      <c r="A536" s="365" t="s">
        <v>3324</v>
      </c>
      <c r="B536" s="365" t="s">
        <v>9940</v>
      </c>
      <c r="C536" s="363" t="s">
        <v>9941</v>
      </c>
      <c r="F536" s="364" t="s">
        <v>10954</v>
      </c>
    </row>
    <row r="537" spans="1:6">
      <c r="A537" s="365" t="s">
        <v>6287</v>
      </c>
      <c r="B537" s="365" t="s">
        <v>9937</v>
      </c>
      <c r="C537" s="363" t="s">
        <v>9938</v>
      </c>
      <c r="F537" s="364" t="s">
        <v>9939</v>
      </c>
    </row>
    <row r="538" spans="1:6" ht="16.5">
      <c r="A538" s="386" t="s">
        <v>7640</v>
      </c>
      <c r="B538" s="365" t="s">
        <v>3949</v>
      </c>
      <c r="C538" s="363" t="s">
        <v>9866</v>
      </c>
      <c r="F538" s="364" t="s">
        <v>9867</v>
      </c>
    </row>
    <row r="539" spans="1:6">
      <c r="A539" s="365" t="s">
        <v>3429</v>
      </c>
      <c r="B539" s="365" t="s">
        <v>9918</v>
      </c>
      <c r="C539" s="363" t="s">
        <v>9919</v>
      </c>
      <c r="F539" s="364" t="s">
        <v>8308</v>
      </c>
    </row>
    <row r="540" spans="1:6">
      <c r="A540" s="365" t="s">
        <v>5911</v>
      </c>
      <c r="B540" s="365" t="s">
        <v>9879</v>
      </c>
      <c r="C540" s="363" t="s">
        <v>9880</v>
      </c>
      <c r="F540" s="364" t="s">
        <v>9881</v>
      </c>
    </row>
    <row r="541" spans="1:6">
      <c r="A541" s="365" t="s">
        <v>3896</v>
      </c>
      <c r="B541" s="365" t="s">
        <v>9929</v>
      </c>
      <c r="C541" s="363" t="s">
        <v>9930</v>
      </c>
      <c r="F541" s="364" t="s">
        <v>9928</v>
      </c>
    </row>
    <row r="542" spans="1:6">
      <c r="A542" s="398" t="s">
        <v>6590</v>
      </c>
      <c r="B542" s="365" t="s">
        <v>10499</v>
      </c>
      <c r="C542" s="363" t="s">
        <v>10502</v>
      </c>
    </row>
    <row r="543" spans="1:6">
      <c r="A543" s="365" t="s">
        <v>3598</v>
      </c>
      <c r="B543" s="365" t="s">
        <v>9862</v>
      </c>
      <c r="C543" s="363" t="s">
        <v>9863</v>
      </c>
      <c r="F543" s="364" t="s">
        <v>8145</v>
      </c>
    </row>
    <row r="544" spans="1:6">
      <c r="A544" s="365" t="s">
        <v>4627</v>
      </c>
      <c r="B544" s="365" t="s">
        <v>10500</v>
      </c>
      <c r="C544" s="363" t="s">
        <v>10503</v>
      </c>
    </row>
    <row r="545" spans="1:6">
      <c r="A545" s="365" t="s">
        <v>9438</v>
      </c>
      <c r="B545" s="365" t="s">
        <v>10501</v>
      </c>
      <c r="C545" s="363" t="s">
        <v>10504</v>
      </c>
    </row>
    <row r="546" spans="1:6">
      <c r="A546" s="365" t="s">
        <v>5195</v>
      </c>
      <c r="B546" s="365" t="s">
        <v>8903</v>
      </c>
      <c r="C546" s="363" t="s">
        <v>8865</v>
      </c>
    </row>
    <row r="547" spans="1:6">
      <c r="A547" s="365" t="s">
        <v>4626</v>
      </c>
      <c r="B547" s="365" t="s">
        <v>8904</v>
      </c>
      <c r="C547" s="363" t="s">
        <v>8905</v>
      </c>
      <c r="F547" s="364" t="s">
        <v>10374</v>
      </c>
    </row>
    <row r="548" spans="1:6">
      <c r="A548" s="365" t="s">
        <v>5035</v>
      </c>
      <c r="B548" s="365" t="s">
        <v>8906</v>
      </c>
      <c r="C548" s="363" t="s">
        <v>8907</v>
      </c>
    </row>
    <row r="549" spans="1:6">
      <c r="A549" s="365" t="s">
        <v>4625</v>
      </c>
      <c r="B549" s="365" t="s">
        <v>8908</v>
      </c>
      <c r="C549" s="363" t="s">
        <v>8909</v>
      </c>
    </row>
    <row r="550" spans="1:6">
      <c r="A550" s="365" t="s">
        <v>3895</v>
      </c>
      <c r="B550" s="365" t="s">
        <v>8910</v>
      </c>
      <c r="C550" s="363" t="s">
        <v>8911</v>
      </c>
      <c r="F550" s="364" t="s">
        <v>10965</v>
      </c>
    </row>
    <row r="551" spans="1:6">
      <c r="A551" s="365" t="s">
        <v>5192</v>
      </c>
      <c r="B551" s="365" t="s">
        <v>8912</v>
      </c>
      <c r="C551" s="363" t="s">
        <v>8913</v>
      </c>
      <c r="F551" s="364" t="s">
        <v>10375</v>
      </c>
    </row>
    <row r="552" spans="1:6">
      <c r="A552" s="365" t="s">
        <v>3898</v>
      </c>
      <c r="B552" s="365" t="s">
        <v>3951</v>
      </c>
      <c r="C552" s="363" t="s">
        <v>8921</v>
      </c>
      <c r="F552" s="364" t="s">
        <v>10997</v>
      </c>
    </row>
    <row r="553" spans="1:6">
      <c r="A553" s="365" t="s">
        <v>5191</v>
      </c>
      <c r="B553" s="365" t="s">
        <v>8920</v>
      </c>
      <c r="C553" s="363" t="s">
        <v>8922</v>
      </c>
    </row>
    <row r="554" spans="1:6">
      <c r="A554" s="398" t="s">
        <v>6588</v>
      </c>
      <c r="B554" s="365" t="s">
        <v>8914</v>
      </c>
      <c r="C554" s="363" t="s">
        <v>8916</v>
      </c>
    </row>
    <row r="555" spans="1:6">
      <c r="A555" s="365" t="s">
        <v>3899</v>
      </c>
      <c r="B555" s="365" t="s">
        <v>8915</v>
      </c>
      <c r="C555" s="363" t="s">
        <v>8917</v>
      </c>
    </row>
    <row r="556" spans="1:6">
      <c r="A556" s="365" t="s">
        <v>6589</v>
      </c>
      <c r="B556" s="365" t="s">
        <v>8918</v>
      </c>
      <c r="C556" s="363" t="s">
        <v>8919</v>
      </c>
    </row>
    <row r="557" spans="1:6">
      <c r="A557" s="365" t="s">
        <v>5194</v>
      </c>
      <c r="B557" s="365" t="s">
        <v>9015</v>
      </c>
      <c r="C557" s="363" t="s">
        <v>9016</v>
      </c>
      <c r="F557" s="364" t="s">
        <v>8859</v>
      </c>
    </row>
    <row r="558" spans="1:6">
      <c r="A558" s="365" t="s">
        <v>5653</v>
      </c>
      <c r="B558" s="365" t="s">
        <v>9013</v>
      </c>
      <c r="C558" s="363" t="s">
        <v>9014</v>
      </c>
      <c r="F558" s="364" t="s">
        <v>9145</v>
      </c>
    </row>
    <row r="559" spans="1:6">
      <c r="A559" s="365" t="s">
        <v>5654</v>
      </c>
      <c r="B559" s="365" t="s">
        <v>9017</v>
      </c>
      <c r="C559" s="363" t="s">
        <v>9018</v>
      </c>
      <c r="F559" s="228" t="s">
        <v>7198</v>
      </c>
    </row>
    <row r="560" spans="1:6">
      <c r="A560" s="365" t="s">
        <v>5652</v>
      </c>
      <c r="B560" s="365" t="s">
        <v>8979</v>
      </c>
      <c r="C560" s="363" t="s">
        <v>8980</v>
      </c>
      <c r="F560" s="364" t="s">
        <v>8981</v>
      </c>
    </row>
    <row r="561" spans="1:8">
      <c r="A561" s="365" t="s">
        <v>5193</v>
      </c>
      <c r="B561" s="365" t="s">
        <v>8976</v>
      </c>
      <c r="C561" s="363" t="s">
        <v>8977</v>
      </c>
      <c r="F561" s="364" t="s">
        <v>8978</v>
      </c>
    </row>
    <row r="562" spans="1:8">
      <c r="A562" s="397" t="s">
        <v>3599</v>
      </c>
      <c r="B562" s="365" t="s">
        <v>9895</v>
      </c>
      <c r="C562" s="363" t="s">
        <v>9896</v>
      </c>
      <c r="F562" s="364" t="s">
        <v>8149</v>
      </c>
      <c r="H562" s="365" t="s">
        <v>6476</v>
      </c>
    </row>
    <row r="563" spans="1:8" ht="16.5">
      <c r="A563" s="597" t="s">
        <v>10825</v>
      </c>
      <c r="B563" s="597"/>
      <c r="C563" s="597"/>
      <c r="D563" s="597"/>
      <c r="E563" s="597"/>
      <c r="F563" s="555"/>
    </row>
    <row r="564" spans="1:8">
      <c r="A564" s="513" t="s">
        <v>10810</v>
      </c>
      <c r="B564" s="513" t="s">
        <v>10453</v>
      </c>
      <c r="F564" s="217" t="s">
        <v>8146</v>
      </c>
    </row>
    <row r="565" spans="1:8">
      <c r="A565" s="513" t="s">
        <v>10826</v>
      </c>
      <c r="B565" s="513" t="s">
        <v>10452</v>
      </c>
      <c r="F565" s="217" t="s">
        <v>7011</v>
      </c>
    </row>
    <row r="566" spans="1:8">
      <c r="A566" s="513" t="s">
        <v>10827</v>
      </c>
      <c r="B566" s="513" t="s">
        <v>10454</v>
      </c>
      <c r="F566" s="217" t="s">
        <v>7012</v>
      </c>
    </row>
    <row r="567" spans="1:8">
      <c r="A567" s="513" t="s">
        <v>10828</v>
      </c>
      <c r="B567" s="513" t="s">
        <v>10455</v>
      </c>
      <c r="F567" s="217" t="s">
        <v>7013</v>
      </c>
    </row>
    <row r="568" spans="1:8">
      <c r="A568" s="513" t="s">
        <v>5218</v>
      </c>
      <c r="B568" s="513" t="s">
        <v>10456</v>
      </c>
      <c r="F568" s="217" t="s">
        <v>7014</v>
      </c>
    </row>
    <row r="569" spans="1:8">
      <c r="A569" s="513" t="s">
        <v>5219</v>
      </c>
      <c r="B569" s="513" t="s">
        <v>9081</v>
      </c>
      <c r="F569" s="217" t="s">
        <v>7015</v>
      </c>
    </row>
    <row r="570" spans="1:8">
      <c r="A570" s="513" t="s">
        <v>7155</v>
      </c>
      <c r="B570" s="514" t="s">
        <v>10829</v>
      </c>
      <c r="C570" s="389"/>
      <c r="D570" s="388"/>
      <c r="E570" s="388"/>
      <c r="F570" s="217" t="s">
        <v>7016</v>
      </c>
    </row>
    <row r="571" spans="1:8">
      <c r="A571" s="513" t="s">
        <v>7364</v>
      </c>
      <c r="B571" s="514" t="s">
        <v>10830</v>
      </c>
      <c r="C571" s="389"/>
      <c r="D571" s="388"/>
      <c r="E571" s="388"/>
      <c r="F571" s="217" t="s">
        <v>7017</v>
      </c>
    </row>
    <row r="572" spans="1:8" ht="16.5">
      <c r="A572" s="597" t="s">
        <v>2856</v>
      </c>
      <c r="B572" s="597"/>
      <c r="C572" s="597"/>
      <c r="D572" s="597"/>
      <c r="E572" s="597"/>
      <c r="F572" s="555"/>
    </row>
    <row r="573" spans="1:8">
      <c r="A573" s="206" t="s">
        <v>6402</v>
      </c>
      <c r="B573" s="365" t="s">
        <v>9019</v>
      </c>
      <c r="D573" s="365"/>
      <c r="F573" s="364" t="s">
        <v>6403</v>
      </c>
    </row>
    <row r="574" spans="1:8">
      <c r="A574" s="206" t="s">
        <v>6408</v>
      </c>
      <c r="B574" s="365" t="s">
        <v>9860</v>
      </c>
      <c r="D574" s="365"/>
      <c r="F574" s="364" t="s">
        <v>6409</v>
      </c>
    </row>
    <row r="575" spans="1:8">
      <c r="A575" s="206" t="s">
        <v>6410</v>
      </c>
      <c r="B575" s="365" t="s">
        <v>10946</v>
      </c>
      <c r="D575" s="365"/>
      <c r="F575" s="364" t="s">
        <v>6411</v>
      </c>
    </row>
    <row r="576" spans="1:8">
      <c r="A576" s="206" t="s">
        <v>6412</v>
      </c>
      <c r="B576" s="365" t="s">
        <v>10947</v>
      </c>
      <c r="D576" s="365"/>
      <c r="F576" s="364" t="s">
        <v>6413</v>
      </c>
    </row>
    <row r="577" spans="1:6">
      <c r="A577" s="206" t="s">
        <v>6414</v>
      </c>
      <c r="B577" s="365" t="s">
        <v>10948</v>
      </c>
      <c r="D577" s="365"/>
      <c r="F577" s="364" t="s">
        <v>6415</v>
      </c>
    </row>
    <row r="578" spans="1:6">
      <c r="A578" s="206" t="s">
        <v>6054</v>
      </c>
      <c r="B578" s="365" t="s">
        <v>9868</v>
      </c>
      <c r="D578" s="365"/>
      <c r="F578" s="364" t="s">
        <v>6416</v>
      </c>
    </row>
    <row r="579" spans="1:6">
      <c r="A579" s="206" t="s">
        <v>6417</v>
      </c>
      <c r="B579" s="365" t="s">
        <v>10949</v>
      </c>
      <c r="D579" s="365"/>
      <c r="F579" s="364" t="s">
        <v>6418</v>
      </c>
    </row>
    <row r="580" spans="1:6">
      <c r="A580" s="206" t="s">
        <v>6222</v>
      </c>
      <c r="B580" s="365" t="s">
        <v>9948</v>
      </c>
      <c r="C580" s="235"/>
      <c r="D580" s="365"/>
      <c r="F580" s="364" t="s">
        <v>6419</v>
      </c>
    </row>
    <row r="581" spans="1:6">
      <c r="A581" s="206" t="s">
        <v>6285</v>
      </c>
      <c r="B581" s="365" t="s">
        <v>9947</v>
      </c>
      <c r="D581" s="365"/>
      <c r="F581" s="364" t="s">
        <v>6420</v>
      </c>
    </row>
    <row r="582" spans="1:6">
      <c r="A582" s="206" t="s">
        <v>6431</v>
      </c>
      <c r="B582" s="365" t="s">
        <v>9931</v>
      </c>
      <c r="D582" s="384" t="s">
        <v>9932</v>
      </c>
      <c r="F582" s="364" t="s">
        <v>6421</v>
      </c>
    </row>
    <row r="583" spans="1:6">
      <c r="A583" s="206" t="s">
        <v>9950</v>
      </c>
      <c r="B583" s="365" t="s">
        <v>9949</v>
      </c>
      <c r="D583" s="384" t="s">
        <v>7601</v>
      </c>
      <c r="F583" s="364" t="s">
        <v>6422</v>
      </c>
    </row>
    <row r="584" spans="1:6">
      <c r="A584" s="206" t="s">
        <v>6235</v>
      </c>
      <c r="B584" s="365" t="s">
        <v>9971</v>
      </c>
      <c r="D584" s="365"/>
      <c r="F584" s="364" t="s">
        <v>6423</v>
      </c>
    </row>
    <row r="585" spans="1:6">
      <c r="A585" s="206" t="s">
        <v>6305</v>
      </c>
      <c r="B585" s="365" t="s">
        <v>9972</v>
      </c>
      <c r="D585" s="365"/>
      <c r="F585" s="364" t="s">
        <v>6424</v>
      </c>
    </row>
    <row r="586" spans="1:6">
      <c r="A586" s="206" t="s">
        <v>6330</v>
      </c>
      <c r="B586" s="365" t="s">
        <v>9973</v>
      </c>
      <c r="C586" s="235"/>
      <c r="D586" s="365"/>
      <c r="F586" s="364" t="s">
        <v>6425</v>
      </c>
    </row>
    <row r="587" spans="1:6">
      <c r="A587" s="206" t="s">
        <v>6323</v>
      </c>
      <c r="B587" s="365" t="s">
        <v>9974</v>
      </c>
      <c r="D587" s="365"/>
      <c r="F587" s="364" t="s">
        <v>6426</v>
      </c>
    </row>
    <row r="588" spans="1:6">
      <c r="A588" s="206" t="s">
        <v>6230</v>
      </c>
      <c r="B588" s="365" t="s">
        <v>9975</v>
      </c>
      <c r="D588" s="365"/>
      <c r="F588" s="364" t="s">
        <v>6427</v>
      </c>
    </row>
    <row r="589" spans="1:6">
      <c r="A589" s="206" t="s">
        <v>6393</v>
      </c>
      <c r="B589" s="365" t="s">
        <v>9976</v>
      </c>
      <c r="C589" s="235"/>
      <c r="D589" s="365"/>
      <c r="F589" s="364" t="s">
        <v>6428</v>
      </c>
    </row>
    <row r="590" spans="1:6">
      <c r="A590" s="206" t="s">
        <v>6432</v>
      </c>
      <c r="B590" s="365" t="s">
        <v>10537</v>
      </c>
      <c r="D590" s="365"/>
      <c r="F590" s="364" t="s">
        <v>6429</v>
      </c>
    </row>
    <row r="591" spans="1:6">
      <c r="A591" s="206" t="s">
        <v>6433</v>
      </c>
      <c r="B591" s="365" t="s">
        <v>10536</v>
      </c>
      <c r="D591" s="365"/>
      <c r="F591" s="364" t="s">
        <v>6430</v>
      </c>
    </row>
    <row r="592" spans="1:6">
      <c r="A592" s="206" t="s">
        <v>6434</v>
      </c>
      <c r="B592" s="365" t="s">
        <v>10505</v>
      </c>
      <c r="D592" s="365" t="s">
        <v>7567</v>
      </c>
      <c r="F592" s="364" t="s">
        <v>6661</v>
      </c>
    </row>
    <row r="593" spans="1:7">
      <c r="A593" s="206" t="s">
        <v>6435</v>
      </c>
      <c r="B593" s="365" t="s">
        <v>10534</v>
      </c>
      <c r="D593" s="365" t="s">
        <v>7568</v>
      </c>
      <c r="F593" s="364" t="s">
        <v>6662</v>
      </c>
    </row>
    <row r="594" spans="1:7">
      <c r="A594" s="206" t="s">
        <v>3613</v>
      </c>
      <c r="B594" s="365" t="s">
        <v>10533</v>
      </c>
      <c r="D594" s="365"/>
      <c r="F594" s="364" t="s">
        <v>6663</v>
      </c>
    </row>
    <row r="595" spans="1:7">
      <c r="A595" s="206" t="s">
        <v>3929</v>
      </c>
      <c r="B595" s="235" t="s">
        <v>10506</v>
      </c>
      <c r="D595" s="365" t="s">
        <v>6476</v>
      </c>
      <c r="F595" s="364" t="s">
        <v>6664</v>
      </c>
    </row>
    <row r="596" spans="1:7">
      <c r="A596" s="206" t="s">
        <v>6436</v>
      </c>
      <c r="B596" s="235" t="s">
        <v>10535</v>
      </c>
      <c r="D596" s="365"/>
      <c r="F596" s="364" t="s">
        <v>6665</v>
      </c>
    </row>
    <row r="597" spans="1:7">
      <c r="A597" s="206" t="s">
        <v>6437</v>
      </c>
      <c r="B597" s="235" t="s">
        <v>10538</v>
      </c>
      <c r="D597" s="365"/>
      <c r="F597" s="364" t="s">
        <v>6449</v>
      </c>
    </row>
    <row r="598" spans="1:7">
      <c r="A598" s="206" t="s">
        <v>6450</v>
      </c>
      <c r="B598" s="235" t="s">
        <v>10778</v>
      </c>
      <c r="D598" s="365"/>
      <c r="F598" s="364" t="s">
        <v>6438</v>
      </c>
    </row>
    <row r="599" spans="1:7">
      <c r="A599" s="206" t="s">
        <v>6451</v>
      </c>
      <c r="B599" s="235" t="s">
        <v>10779</v>
      </c>
      <c r="D599" s="365"/>
      <c r="F599" s="364" t="s">
        <v>6439</v>
      </c>
    </row>
    <row r="600" spans="1:7">
      <c r="A600" s="206" t="s">
        <v>4629</v>
      </c>
      <c r="B600" s="235" t="s">
        <v>10780</v>
      </c>
      <c r="D600" s="365"/>
      <c r="F600" s="364" t="s">
        <v>6440</v>
      </c>
    </row>
    <row r="601" spans="1:7">
      <c r="A601" s="206" t="s">
        <v>4631</v>
      </c>
      <c r="B601" s="235" t="s">
        <v>10781</v>
      </c>
      <c r="D601" s="365" t="s">
        <v>7572</v>
      </c>
      <c r="F601" s="364" t="s">
        <v>6441</v>
      </c>
    </row>
    <row r="602" spans="1:7">
      <c r="A602" s="206" t="s">
        <v>4633</v>
      </c>
      <c r="B602" s="235" t="s">
        <v>10782</v>
      </c>
      <c r="C602" s="235"/>
      <c r="D602" s="365" t="s">
        <v>6475</v>
      </c>
      <c r="F602" s="364" t="s">
        <v>6442</v>
      </c>
      <c r="G602" s="365" t="s">
        <v>10943</v>
      </c>
    </row>
    <row r="603" spans="1:7">
      <c r="A603" s="206" t="s">
        <v>6452</v>
      </c>
      <c r="B603" s="235" t="s">
        <v>10783</v>
      </c>
      <c r="D603" s="365"/>
      <c r="F603" s="364" t="s">
        <v>6443</v>
      </c>
    </row>
    <row r="604" spans="1:7">
      <c r="A604" s="206" t="s">
        <v>6453</v>
      </c>
      <c r="B604" s="235" t="s">
        <v>10784</v>
      </c>
      <c r="D604" s="365"/>
      <c r="F604" s="364" t="s">
        <v>6444</v>
      </c>
    </row>
    <row r="605" spans="1:7">
      <c r="A605" s="206" t="s">
        <v>6454</v>
      </c>
      <c r="B605" s="365" t="s">
        <v>10785</v>
      </c>
      <c r="D605" s="365"/>
      <c r="F605" s="364" t="s">
        <v>6445</v>
      </c>
    </row>
    <row r="606" spans="1:7">
      <c r="A606" s="206" t="s">
        <v>6455</v>
      </c>
      <c r="B606" s="365" t="s">
        <v>10786</v>
      </c>
      <c r="D606" s="365"/>
      <c r="F606" s="364" t="s">
        <v>6446</v>
      </c>
    </row>
    <row r="607" spans="1:7">
      <c r="A607" s="206" t="s">
        <v>6343</v>
      </c>
      <c r="B607" s="365" t="s">
        <v>10787</v>
      </c>
      <c r="D607" s="235" t="s">
        <v>6474</v>
      </c>
      <c r="F607" s="364" t="s">
        <v>6448</v>
      </c>
      <c r="G607" s="365" t="s">
        <v>10941</v>
      </c>
    </row>
    <row r="608" spans="1:7">
      <c r="A608" s="206" t="s">
        <v>6358</v>
      </c>
      <c r="B608" s="365" t="s">
        <v>10788</v>
      </c>
      <c r="D608" s="365"/>
      <c r="F608" s="364" t="s">
        <v>6666</v>
      </c>
      <c r="G608" s="365" t="s">
        <v>10942</v>
      </c>
    </row>
    <row r="609" spans="1:6">
      <c r="A609" s="206" t="s">
        <v>6555</v>
      </c>
      <c r="B609" s="365" t="s">
        <v>10789</v>
      </c>
      <c r="D609" s="365"/>
      <c r="F609" s="364" t="s">
        <v>6667</v>
      </c>
    </row>
    <row r="610" spans="1:6">
      <c r="A610" s="206" t="s">
        <v>6554</v>
      </c>
      <c r="B610" s="365" t="s">
        <v>9215</v>
      </c>
      <c r="D610" s="365" t="s">
        <v>9216</v>
      </c>
      <c r="F610" s="364" t="s">
        <v>6668</v>
      </c>
    </row>
    <row r="611" spans="1:6">
      <c r="A611" s="206" t="s">
        <v>6553</v>
      </c>
      <c r="B611" s="365" t="s">
        <v>10790</v>
      </c>
      <c r="D611" s="365"/>
      <c r="F611" s="364" t="s">
        <v>6669</v>
      </c>
    </row>
    <row r="612" spans="1:6">
      <c r="A612" s="206" t="s">
        <v>6552</v>
      </c>
      <c r="B612" s="365" t="s">
        <v>8965</v>
      </c>
      <c r="D612" s="365"/>
      <c r="F612" s="364" t="s">
        <v>6670</v>
      </c>
    </row>
    <row r="613" spans="1:6">
      <c r="A613" s="206" t="s">
        <v>6338</v>
      </c>
      <c r="B613" s="365" t="s">
        <v>8966</v>
      </c>
      <c r="D613" s="235" t="s">
        <v>6861</v>
      </c>
      <c r="F613" s="364" t="s">
        <v>6447</v>
      </c>
    </row>
    <row r="614" spans="1:6">
      <c r="A614" s="206" t="s">
        <v>6465</v>
      </c>
      <c r="B614" s="365" t="s">
        <v>8967</v>
      </c>
      <c r="F614" s="364" t="s">
        <v>6456</v>
      </c>
    </row>
    <row r="615" spans="1:6">
      <c r="A615" s="206" t="s">
        <v>6466</v>
      </c>
      <c r="B615" s="365" t="s">
        <v>8968</v>
      </c>
      <c r="D615" s="365"/>
      <c r="F615" s="364" t="s">
        <v>6457</v>
      </c>
    </row>
    <row r="616" spans="1:6">
      <c r="A616" s="206" t="s">
        <v>6467</v>
      </c>
      <c r="B616" s="365" t="s">
        <v>8964</v>
      </c>
      <c r="D616" s="365" t="s">
        <v>11168</v>
      </c>
      <c r="F616" s="364" t="s">
        <v>6458</v>
      </c>
    </row>
    <row r="617" spans="1:6">
      <c r="A617" s="206" t="s">
        <v>6468</v>
      </c>
      <c r="B617" s="365" t="s">
        <v>8969</v>
      </c>
      <c r="D617" s="365"/>
      <c r="F617" s="364" t="s">
        <v>6459</v>
      </c>
    </row>
    <row r="618" spans="1:6">
      <c r="A618" s="206" t="s">
        <v>6469</v>
      </c>
      <c r="B618" s="365" t="s">
        <v>8970</v>
      </c>
      <c r="D618" s="365"/>
      <c r="F618" s="364" t="s">
        <v>6460</v>
      </c>
    </row>
    <row r="619" spans="1:6">
      <c r="A619" s="206" t="s">
        <v>6470</v>
      </c>
      <c r="B619" s="365" t="s">
        <v>8971</v>
      </c>
      <c r="D619" s="365"/>
      <c r="F619" s="364" t="s">
        <v>6461</v>
      </c>
    </row>
    <row r="620" spans="1:6">
      <c r="A620" s="206" t="s">
        <v>6471</v>
      </c>
      <c r="B620" s="365" t="s">
        <v>8972</v>
      </c>
      <c r="D620" s="365"/>
      <c r="F620" s="364" t="s">
        <v>6462</v>
      </c>
    </row>
    <row r="621" spans="1:6">
      <c r="A621" s="206" t="s">
        <v>6472</v>
      </c>
      <c r="B621" s="365" t="s">
        <v>8973</v>
      </c>
      <c r="D621" s="365"/>
      <c r="F621" s="364" t="s">
        <v>6463</v>
      </c>
    </row>
    <row r="622" spans="1:6">
      <c r="A622" s="206" t="s">
        <v>6215</v>
      </c>
      <c r="B622" s="235" t="s">
        <v>8974</v>
      </c>
      <c r="F622" s="364" t="s">
        <v>6464</v>
      </c>
    </row>
    <row r="623" spans="1:6" ht="16.5">
      <c r="A623" s="399" t="s">
        <v>6473</v>
      </c>
      <c r="B623" s="385" t="s">
        <v>5230</v>
      </c>
      <c r="D623" s="365"/>
      <c r="F623" s="364" t="s">
        <v>8975</v>
      </c>
    </row>
    <row r="624" spans="1:6" ht="16.5">
      <c r="A624" s="592" t="s">
        <v>11178</v>
      </c>
      <c r="B624" s="592"/>
      <c r="C624" s="592"/>
      <c r="D624" s="592"/>
      <c r="E624" s="592"/>
      <c r="F624" s="556"/>
    </row>
    <row r="625" spans="1:6">
      <c r="A625" s="365" t="s">
        <v>7998</v>
      </c>
      <c r="B625" s="365" t="s">
        <v>9933</v>
      </c>
      <c r="D625" s="363" t="s">
        <v>10045</v>
      </c>
    </row>
    <row r="626" spans="1:6">
      <c r="A626" s="365" t="s">
        <v>10014</v>
      </c>
      <c r="B626" s="365" t="s">
        <v>10012</v>
      </c>
      <c r="D626" s="363" t="s">
        <v>10015</v>
      </c>
    </row>
    <row r="627" spans="1:6" ht="16.5">
      <c r="A627" s="404" t="s">
        <v>10016</v>
      </c>
      <c r="B627" s="365" t="s">
        <v>10013</v>
      </c>
      <c r="D627" s="408" t="s">
        <v>10017</v>
      </c>
    </row>
    <row r="628" spans="1:6">
      <c r="A628" s="365" t="s">
        <v>10006</v>
      </c>
      <c r="B628" s="365" t="s">
        <v>10007</v>
      </c>
      <c r="D628" s="363" t="s">
        <v>10008</v>
      </c>
    </row>
    <row r="629" spans="1:6">
      <c r="A629" s="365" t="s">
        <v>10009</v>
      </c>
      <c r="B629" s="365" t="s">
        <v>10010</v>
      </c>
      <c r="D629" s="363" t="s">
        <v>10011</v>
      </c>
      <c r="F629" s="368" t="s">
        <v>8008</v>
      </c>
    </row>
    <row r="630" spans="1:6">
      <c r="A630" s="365" t="s">
        <v>10003</v>
      </c>
      <c r="B630" s="365" t="s">
        <v>10004</v>
      </c>
      <c r="D630" s="363" t="s">
        <v>10005</v>
      </c>
    </row>
    <row r="631" spans="1:6">
      <c r="A631" s="365" t="s">
        <v>10001</v>
      </c>
      <c r="B631" s="365" t="s">
        <v>10000</v>
      </c>
      <c r="D631" s="363" t="s">
        <v>10002</v>
      </c>
    </row>
    <row r="632" spans="1:6">
      <c r="A632" s="365" t="s">
        <v>8599</v>
      </c>
      <c r="B632" s="365" t="s">
        <v>9987</v>
      </c>
    </row>
    <row r="633" spans="1:6">
      <c r="A633" s="365" t="s">
        <v>6195</v>
      </c>
      <c r="B633" s="365" t="s">
        <v>9986</v>
      </c>
      <c r="D633" s="363" t="s">
        <v>8619</v>
      </c>
    </row>
    <row r="634" spans="1:6">
      <c r="A634" s="365" t="s">
        <v>10019</v>
      </c>
      <c r="B634" s="365" t="s">
        <v>10018</v>
      </c>
      <c r="D634" s="363" t="s">
        <v>10020</v>
      </c>
    </row>
    <row r="635" spans="1:6">
      <c r="A635" s="365" t="s">
        <v>5443</v>
      </c>
      <c r="B635" s="365" t="s">
        <v>9988</v>
      </c>
    </row>
    <row r="636" spans="1:6">
      <c r="A636" s="365" t="s">
        <v>10022</v>
      </c>
      <c r="B636" s="365" t="s">
        <v>10021</v>
      </c>
      <c r="D636" s="363" t="s">
        <v>10023</v>
      </c>
    </row>
    <row r="637" spans="1:6">
      <c r="A637" s="365" t="s">
        <v>8622</v>
      </c>
      <c r="B637" s="365" t="s">
        <v>9999</v>
      </c>
      <c r="D637" s="363" t="s">
        <v>8623</v>
      </c>
    </row>
    <row r="638" spans="1:6">
      <c r="A638" s="365" t="s">
        <v>10024</v>
      </c>
      <c r="B638" s="365" t="s">
        <v>10026</v>
      </c>
      <c r="D638" s="363" t="s">
        <v>10025</v>
      </c>
    </row>
    <row r="639" spans="1:6" ht="16.5">
      <c r="A639" s="365" t="s">
        <v>10028</v>
      </c>
      <c r="B639" s="365" t="s">
        <v>10027</v>
      </c>
      <c r="D639" s="557" t="s">
        <v>10029</v>
      </c>
    </row>
    <row r="640" spans="1:6" ht="16.5">
      <c r="A640" s="365" t="s">
        <v>10034</v>
      </c>
      <c r="B640" s="365" t="s">
        <v>10033</v>
      </c>
      <c r="D640" s="557" t="s">
        <v>10035</v>
      </c>
    </row>
    <row r="641" spans="1:7" ht="16.5">
      <c r="A641" s="407" t="s">
        <v>8007</v>
      </c>
      <c r="B641" s="365" t="s">
        <v>10030</v>
      </c>
      <c r="D641" s="363" t="s">
        <v>8621</v>
      </c>
    </row>
    <row r="642" spans="1:7" ht="16.5">
      <c r="A642" s="396" t="s">
        <v>9233</v>
      </c>
      <c r="B642" s="396" t="s">
        <v>9224</v>
      </c>
      <c r="C642" s="396"/>
      <c r="D642" s="558" t="s">
        <v>9234</v>
      </c>
      <c r="E642" s="400" t="s">
        <v>9235</v>
      </c>
      <c r="F642" s="401"/>
      <c r="G642" s="396"/>
    </row>
    <row r="643" spans="1:7" ht="16.5">
      <c r="A643" s="365" t="s">
        <v>5445</v>
      </c>
      <c r="B643" s="365" t="s">
        <v>9225</v>
      </c>
      <c r="D643" s="557" t="s">
        <v>9226</v>
      </c>
    </row>
    <row r="644" spans="1:7">
      <c r="A644" s="365" t="s">
        <v>9222</v>
      </c>
      <c r="B644" s="365" t="s">
        <v>9227</v>
      </c>
      <c r="D644" s="363" t="s">
        <v>9229</v>
      </c>
      <c r="F644" s="368" t="s">
        <v>8009</v>
      </c>
    </row>
    <row r="645" spans="1:7">
      <c r="A645" s="365" t="s">
        <v>5979</v>
      </c>
      <c r="B645" s="365" t="s">
        <v>9228</v>
      </c>
      <c r="D645" s="363" t="s">
        <v>8620</v>
      </c>
      <c r="F645" s="368"/>
    </row>
    <row r="646" spans="1:7">
      <c r="A646" s="365" t="s">
        <v>10036</v>
      </c>
      <c r="B646" s="365" t="s">
        <v>10031</v>
      </c>
      <c r="D646" s="363" t="s">
        <v>10037</v>
      </c>
      <c r="F646" s="368"/>
    </row>
    <row r="647" spans="1:7">
      <c r="B647" s="365" t="s">
        <v>10032</v>
      </c>
    </row>
    <row r="648" spans="1:7">
      <c r="A648" s="365" t="s">
        <v>7999</v>
      </c>
      <c r="B648" s="365" t="s">
        <v>9315</v>
      </c>
    </row>
    <row r="649" spans="1:7">
      <c r="B649" s="365" t="s">
        <v>506</v>
      </c>
    </row>
    <row r="650" spans="1:7">
      <c r="A650" s="365" t="s">
        <v>10407</v>
      </c>
      <c r="B650" s="365" t="s">
        <v>845</v>
      </c>
    </row>
    <row r="651" spans="1:7">
      <c r="A651" s="365" t="s">
        <v>9335</v>
      </c>
      <c r="B651" s="365" t="s">
        <v>9334</v>
      </c>
    </row>
    <row r="652" spans="1:7">
      <c r="B652" s="365" t="s">
        <v>239</v>
      </c>
    </row>
    <row r="653" spans="1:7">
      <c r="B653" s="365" t="s">
        <v>846</v>
      </c>
    </row>
    <row r="654" spans="1:7">
      <c r="B654" s="365" t="s">
        <v>54</v>
      </c>
    </row>
    <row r="655" spans="1:7">
      <c r="B655" s="365" t="s">
        <v>852</v>
      </c>
    </row>
    <row r="656" spans="1:7">
      <c r="B656" s="365" t="s">
        <v>109</v>
      </c>
    </row>
    <row r="657" spans="1:3">
      <c r="B657" s="365" t="s">
        <v>853</v>
      </c>
    </row>
    <row r="658" spans="1:3">
      <c r="B658" s="365" t="s">
        <v>523</v>
      </c>
    </row>
    <row r="659" spans="1:3">
      <c r="B659" s="365" t="s">
        <v>236</v>
      </c>
    </row>
    <row r="660" spans="1:3">
      <c r="B660" s="365" t="s">
        <v>606</v>
      </c>
    </row>
    <row r="661" spans="1:3">
      <c r="B661" s="365" t="s">
        <v>757</v>
      </c>
    </row>
    <row r="662" spans="1:3">
      <c r="B662" s="365" t="s">
        <v>402</v>
      </c>
    </row>
    <row r="663" spans="1:3">
      <c r="A663" s="365" t="s">
        <v>10508</v>
      </c>
      <c r="B663" s="365" t="s">
        <v>10507</v>
      </c>
    </row>
    <row r="664" spans="1:3">
      <c r="A664" s="365" t="s">
        <v>10836</v>
      </c>
      <c r="B664" s="365" t="s">
        <v>10837</v>
      </c>
      <c r="C664" s="365" t="s">
        <v>209</v>
      </c>
    </row>
    <row r="667" spans="1:3">
      <c r="A667" s="365" t="s">
        <v>10856</v>
      </c>
      <c r="B667" s="365" t="s">
        <v>10857</v>
      </c>
    </row>
    <row r="668" spans="1:3" ht="15" customHeight="1">
      <c r="A668" s="365" t="s">
        <v>8632</v>
      </c>
      <c r="B668" s="365" t="s">
        <v>10509</v>
      </c>
    </row>
    <row r="669" spans="1:3">
      <c r="A669" s="365" t="s">
        <v>10855</v>
      </c>
      <c r="B669" s="365" t="s">
        <v>10854</v>
      </c>
    </row>
    <row r="673" spans="1:9">
      <c r="A673" s="365" t="s">
        <v>8633</v>
      </c>
      <c r="B673" s="365" t="s">
        <v>48</v>
      </c>
      <c r="C673" s="365" t="s">
        <v>123</v>
      </c>
    </row>
    <row r="674" spans="1:9">
      <c r="B674" s="365" t="s">
        <v>3125</v>
      </c>
    </row>
    <row r="675" spans="1:9">
      <c r="B675" s="365" t="s">
        <v>676</v>
      </c>
    </row>
    <row r="676" spans="1:9">
      <c r="A676" s="365" t="s">
        <v>10993</v>
      </c>
      <c r="B676" s="365" t="s">
        <v>9347</v>
      </c>
    </row>
    <row r="677" spans="1:9">
      <c r="B677" s="365" t="s">
        <v>2739</v>
      </c>
    </row>
    <row r="678" spans="1:9">
      <c r="B678" s="365" t="s">
        <v>3216</v>
      </c>
    </row>
    <row r="679" spans="1:9">
      <c r="B679" s="365" t="s">
        <v>2577</v>
      </c>
    </row>
    <row r="680" spans="1:9">
      <c r="A680" s="365" t="s">
        <v>7405</v>
      </c>
      <c r="B680" s="365" t="s">
        <v>2744</v>
      </c>
    </row>
    <row r="681" spans="1:9" ht="16.5">
      <c r="A681" s="407" t="s">
        <v>7404</v>
      </c>
      <c r="B681" s="365" t="s">
        <v>11226</v>
      </c>
    </row>
    <row r="682" spans="1:9" ht="16.5">
      <c r="A682" s="407" t="s">
        <v>6931</v>
      </c>
      <c r="B682" s="365" t="s">
        <v>11227</v>
      </c>
      <c r="H682" s="365" t="s">
        <v>6932</v>
      </c>
      <c r="I682" s="365" t="s">
        <v>6933</v>
      </c>
    </row>
    <row r="683" spans="1:9">
      <c r="A683" s="365" t="s">
        <v>5930</v>
      </c>
      <c r="B683" s="365" t="s">
        <v>51</v>
      </c>
      <c r="C683" s="365" t="s">
        <v>123</v>
      </c>
    </row>
    <row r="684" spans="1:9">
      <c r="A684" s="365" t="s">
        <v>6934</v>
      </c>
      <c r="B684" s="365" t="s">
        <v>11216</v>
      </c>
    </row>
    <row r="685" spans="1:9">
      <c r="A685" s="365" t="s">
        <v>9223</v>
      </c>
      <c r="B685" s="365" t="s">
        <v>11225</v>
      </c>
    </row>
    <row r="686" spans="1:9">
      <c r="A686" s="365" t="s">
        <v>6935</v>
      </c>
      <c r="B686" s="365" t="s">
        <v>199</v>
      </c>
      <c r="C686" s="365" t="s">
        <v>123</v>
      </c>
    </row>
    <row r="687" spans="1:9">
      <c r="A687" s="365" t="s">
        <v>6936</v>
      </c>
      <c r="B687" s="365" t="s">
        <v>46</v>
      </c>
      <c r="C687" s="365" t="s">
        <v>123</v>
      </c>
    </row>
    <row r="688" spans="1:9">
      <c r="A688" s="365" t="s">
        <v>6937</v>
      </c>
      <c r="B688" s="365" t="s">
        <v>273</v>
      </c>
      <c r="C688" s="365" t="s">
        <v>123</v>
      </c>
    </row>
    <row r="689" spans="1:8">
      <c r="A689" s="593" t="s">
        <v>9382</v>
      </c>
      <c r="B689" s="593"/>
      <c r="C689" s="593"/>
      <c r="D689" s="593"/>
      <c r="E689" s="593"/>
      <c r="F689" s="556"/>
    </row>
    <row r="690" spans="1:8">
      <c r="A690" s="365" t="s">
        <v>3925</v>
      </c>
      <c r="B690" s="402" t="s">
        <v>10567</v>
      </c>
      <c r="C690" s="402"/>
    </row>
    <row r="691" spans="1:8">
      <c r="A691" s="365" t="s">
        <v>3904</v>
      </c>
      <c r="B691" s="402" t="s">
        <v>10566</v>
      </c>
      <c r="C691" s="402"/>
    </row>
    <row r="692" spans="1:8">
      <c r="A692" s="365" t="s">
        <v>3905</v>
      </c>
      <c r="B692" s="402" t="s">
        <v>10445</v>
      </c>
      <c r="C692" s="402"/>
    </row>
    <row r="693" spans="1:8">
      <c r="A693" s="365" t="s">
        <v>3926</v>
      </c>
      <c r="B693" s="402" t="s">
        <v>10565</v>
      </c>
      <c r="C693" s="402"/>
      <c r="F693" s="364" t="s">
        <v>10383</v>
      </c>
    </row>
    <row r="694" spans="1:8">
      <c r="A694" s="365" t="s">
        <v>3155</v>
      </c>
      <c r="B694" s="365" t="s">
        <v>10562</v>
      </c>
    </row>
    <row r="695" spans="1:8">
      <c r="A695" s="365" t="s">
        <v>3154</v>
      </c>
      <c r="B695" s="365" t="s">
        <v>10563</v>
      </c>
    </row>
    <row r="696" spans="1:8">
      <c r="A696" s="365" t="s">
        <v>3153</v>
      </c>
      <c r="B696" s="365" t="s">
        <v>9989</v>
      </c>
    </row>
    <row r="697" spans="1:8">
      <c r="A697" s="365" t="s">
        <v>3156</v>
      </c>
      <c r="B697" s="365" t="s">
        <v>10564</v>
      </c>
    </row>
    <row r="698" spans="1:8" ht="16.5">
      <c r="A698" s="206" t="s">
        <v>8001</v>
      </c>
      <c r="B698" s="365" t="s">
        <v>8986</v>
      </c>
      <c r="C698" s="403" t="s">
        <v>8987</v>
      </c>
      <c r="D698" s="363" t="s">
        <v>8829</v>
      </c>
    </row>
    <row r="699" spans="1:8">
      <c r="A699" s="206" t="s">
        <v>8002</v>
      </c>
      <c r="B699" s="365" t="s">
        <v>200</v>
      </c>
      <c r="H699" s="365" t="s">
        <v>10382</v>
      </c>
    </row>
    <row r="700" spans="1:8">
      <c r="A700" s="206" t="s">
        <v>8003</v>
      </c>
      <c r="B700" s="365" t="s">
        <v>8871</v>
      </c>
    </row>
    <row r="701" spans="1:8">
      <c r="A701" s="206" t="s">
        <v>8004</v>
      </c>
      <c r="B701" s="365" t="s">
        <v>8872</v>
      </c>
    </row>
    <row r="702" spans="1:8" s="389" customFormat="1">
      <c r="A702" s="594" t="s">
        <v>11179</v>
      </c>
      <c r="B702" s="594"/>
      <c r="C702" s="594"/>
      <c r="D702" s="594"/>
      <c r="E702" s="594"/>
      <c r="F702" s="556"/>
    </row>
    <row r="703" spans="1:8" ht="19.5">
      <c r="A703" s="525" t="s">
        <v>3157</v>
      </c>
      <c r="B703" s="407" t="s">
        <v>9992</v>
      </c>
      <c r="C703" s="365" t="s">
        <v>11169</v>
      </c>
      <c r="F703" s="237" t="s">
        <v>7540</v>
      </c>
    </row>
    <row r="704" spans="1:8" ht="19.5">
      <c r="A704" s="525" t="s">
        <v>3158</v>
      </c>
      <c r="B704" s="407" t="s">
        <v>9990</v>
      </c>
      <c r="C704" s="404" t="s">
        <v>11170</v>
      </c>
      <c r="F704" s="237" t="s">
        <v>7541</v>
      </c>
    </row>
    <row r="705" spans="1:8" ht="19.5">
      <c r="A705" s="525" t="s">
        <v>5671</v>
      </c>
      <c r="B705" s="407" t="s">
        <v>9991</v>
      </c>
      <c r="F705" s="238" t="s">
        <v>7542</v>
      </c>
    </row>
    <row r="706" spans="1:8" ht="16.5">
      <c r="A706" s="405" t="s">
        <v>8007</v>
      </c>
      <c r="B706" s="365" t="s">
        <v>11171</v>
      </c>
      <c r="C706" s="407" t="s">
        <v>11172</v>
      </c>
      <c r="E706" s="554" t="s">
        <v>11175</v>
      </c>
      <c r="F706" s="238"/>
      <c r="H706" s="365" t="s">
        <v>11173</v>
      </c>
    </row>
    <row r="707" spans="1:8" ht="18">
      <c r="A707" s="365" t="s">
        <v>9954</v>
      </c>
      <c r="B707" s="365" t="s">
        <v>9955</v>
      </c>
      <c r="C707" s="187" t="s">
        <v>9956</v>
      </c>
      <c r="F707" s="364" t="s">
        <v>8010</v>
      </c>
    </row>
    <row r="708" spans="1:8">
      <c r="A708" s="365" t="s">
        <v>8013</v>
      </c>
      <c r="B708" s="365" t="s">
        <v>11149</v>
      </c>
      <c r="H708" s="365" t="s">
        <v>8014</v>
      </c>
    </row>
    <row r="709" spans="1:8">
      <c r="A709" s="371" t="s">
        <v>5710</v>
      </c>
      <c r="B709" s="365" t="s">
        <v>11150</v>
      </c>
    </row>
    <row r="710" spans="1:8">
      <c r="A710" s="365" t="s">
        <v>11079</v>
      </c>
      <c r="B710" s="365" t="s">
        <v>9358</v>
      </c>
      <c r="C710" s="363" t="s">
        <v>11080</v>
      </c>
      <c r="E710" s="554" t="s">
        <v>11174</v>
      </c>
    </row>
    <row r="711" spans="1:8" ht="19.5">
      <c r="A711" s="523" t="s">
        <v>8012</v>
      </c>
      <c r="B711" s="365" t="s">
        <v>9953</v>
      </c>
      <c r="C711" s="365" t="s">
        <v>11176</v>
      </c>
      <c r="F711" s="364" t="s">
        <v>8011</v>
      </c>
      <c r="H711" s="404"/>
    </row>
    <row r="712" spans="1:8">
      <c r="A712" s="365" t="s">
        <v>8107</v>
      </c>
      <c r="B712" s="365" t="s">
        <v>11152</v>
      </c>
      <c r="F712" s="364" t="s">
        <v>8103</v>
      </c>
    </row>
    <row r="713" spans="1:8">
      <c r="A713" s="371" t="s">
        <v>5710</v>
      </c>
      <c r="B713" s="371" t="s">
        <v>11177</v>
      </c>
      <c r="F713" s="364" t="s">
        <v>8104</v>
      </c>
    </row>
    <row r="714" spans="1:8">
      <c r="A714" s="402" t="s">
        <v>6167</v>
      </c>
      <c r="B714" s="365" t="s">
        <v>11151</v>
      </c>
      <c r="F714" s="364" t="s">
        <v>8105</v>
      </c>
    </row>
  </sheetData>
  <mergeCells count="8">
    <mergeCell ref="A624:E624"/>
    <mergeCell ref="A689:E689"/>
    <mergeCell ref="A702:E702"/>
    <mergeCell ref="A531:E531"/>
    <mergeCell ref="B459:C459"/>
    <mergeCell ref="D459:E459"/>
    <mergeCell ref="A563:E563"/>
    <mergeCell ref="A572:E57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zoomScale="90" zoomScaleNormal="90" workbookViewId="0">
      <pane ySplit="3" topLeftCell="A42" activePane="bottomLeft" state="frozen"/>
      <selection pane="bottomLeft" activeCell="A68" sqref="A44:XFD68"/>
    </sheetView>
  </sheetViews>
  <sheetFormatPr defaultRowHeight="14.25"/>
  <cols>
    <col min="1" max="1" width="12.875" bestFit="1" customWidth="1"/>
    <col min="2" max="2" width="11.25" bestFit="1" customWidth="1"/>
    <col min="3" max="3" width="15.625" bestFit="1" customWidth="1"/>
    <col min="6" max="6" width="11" bestFit="1" customWidth="1"/>
    <col min="10" max="10" width="9.125" style="1"/>
    <col min="13" max="13" width="8.125" bestFit="1" customWidth="1"/>
    <col min="15" max="15" width="11.75" bestFit="1" customWidth="1"/>
  </cols>
  <sheetData>
    <row r="1" spans="1:21">
      <c r="H1" s="126"/>
      <c r="I1" s="174"/>
      <c r="K1" s="121" t="s">
        <v>9382</v>
      </c>
      <c r="N1" s="144"/>
      <c r="O1" s="124"/>
      <c r="P1" s="129"/>
    </row>
    <row r="2" spans="1:21">
      <c r="B2" s="121" t="s">
        <v>5403</v>
      </c>
      <c r="C2" s="121" t="s">
        <v>5406</v>
      </c>
      <c r="D2" s="342" t="s">
        <v>2516</v>
      </c>
      <c r="E2" s="343" t="s">
        <v>9029</v>
      </c>
      <c r="F2" s="344" t="s">
        <v>843</v>
      </c>
      <c r="G2" s="121" t="s">
        <v>5395</v>
      </c>
      <c r="H2" s="125" t="s">
        <v>4974</v>
      </c>
      <c r="I2" s="172" t="s">
        <v>4971</v>
      </c>
      <c r="J2" s="340" t="s">
        <v>5396</v>
      </c>
      <c r="K2" s="121" t="s">
        <v>2582</v>
      </c>
      <c r="L2" s="121" t="s">
        <v>5401</v>
      </c>
      <c r="M2" s="121" t="s">
        <v>5401</v>
      </c>
      <c r="N2" s="142" t="s">
        <v>2318</v>
      </c>
      <c r="O2" s="123"/>
      <c r="P2" s="564" t="s">
        <v>3056</v>
      </c>
      <c r="Q2" s="564"/>
      <c r="R2" s="564"/>
      <c r="S2" s="564"/>
      <c r="T2" s="565" t="s">
        <v>3057</v>
      </c>
      <c r="U2" s="565"/>
    </row>
    <row r="3" spans="1:21">
      <c r="A3" s="127" t="s">
        <v>9032</v>
      </c>
      <c r="B3" s="134" t="s">
        <v>5402</v>
      </c>
      <c r="C3" s="134"/>
      <c r="D3" s="134"/>
      <c r="E3" s="139"/>
      <c r="F3" s="134"/>
      <c r="G3" s="140"/>
      <c r="H3" s="136"/>
      <c r="I3" s="173" t="s">
        <v>5400</v>
      </c>
      <c r="J3" s="341" t="s">
        <v>4972</v>
      </c>
      <c r="K3" s="134" t="s">
        <v>146</v>
      </c>
      <c r="L3" s="134" t="s">
        <v>5401</v>
      </c>
      <c r="M3" s="134" t="s">
        <v>5397</v>
      </c>
      <c r="N3" s="143" t="s">
        <v>5398</v>
      </c>
      <c r="O3" s="123" t="s">
        <v>5399</v>
      </c>
      <c r="P3" s="131"/>
    </row>
    <row r="5" spans="1:21">
      <c r="A5" t="s">
        <v>2903</v>
      </c>
      <c r="C5" t="s">
        <v>3161</v>
      </c>
      <c r="D5">
        <v>180</v>
      </c>
      <c r="G5" t="s">
        <v>5431</v>
      </c>
      <c r="H5">
        <v>8</v>
      </c>
      <c r="I5">
        <v>2</v>
      </c>
      <c r="J5" s="1" t="s">
        <v>5434</v>
      </c>
      <c r="K5" t="s">
        <v>9031</v>
      </c>
      <c r="M5">
        <v>5</v>
      </c>
      <c r="N5">
        <v>78</v>
      </c>
    </row>
    <row r="8" spans="1:21">
      <c r="A8" t="s">
        <v>2903</v>
      </c>
      <c r="C8" t="s">
        <v>3174</v>
      </c>
      <c r="D8">
        <v>180</v>
      </c>
      <c r="G8" t="s">
        <v>9030</v>
      </c>
      <c r="H8">
        <v>8</v>
      </c>
      <c r="I8">
        <v>10</v>
      </c>
      <c r="J8" s="1" t="s">
        <v>5434</v>
      </c>
      <c r="K8" t="s">
        <v>9031</v>
      </c>
      <c r="M8">
        <v>10</v>
      </c>
      <c r="N8">
        <v>78</v>
      </c>
    </row>
    <row r="10" spans="1:21">
      <c r="A10" t="s">
        <v>9033</v>
      </c>
      <c r="C10" t="s">
        <v>3159</v>
      </c>
      <c r="D10">
        <v>170</v>
      </c>
      <c r="G10" t="s">
        <v>9034</v>
      </c>
      <c r="H10">
        <v>8</v>
      </c>
      <c r="I10">
        <v>13</v>
      </c>
      <c r="J10" s="1" t="s">
        <v>5451</v>
      </c>
      <c r="K10" t="s">
        <v>9031</v>
      </c>
      <c r="M10">
        <v>1</v>
      </c>
      <c r="N10">
        <v>85</v>
      </c>
    </row>
    <row r="12" spans="1:21">
      <c r="A12" t="s">
        <v>9033</v>
      </c>
      <c r="C12" t="s">
        <v>3176</v>
      </c>
      <c r="D12">
        <v>190</v>
      </c>
      <c r="G12" t="s">
        <v>5431</v>
      </c>
      <c r="H12">
        <v>10</v>
      </c>
      <c r="I12">
        <v>3</v>
      </c>
      <c r="J12" s="1" t="s">
        <v>5434</v>
      </c>
      <c r="K12" t="s">
        <v>9031</v>
      </c>
      <c r="M12">
        <v>4</v>
      </c>
      <c r="N12">
        <v>76</v>
      </c>
    </row>
    <row r="14" spans="1:21">
      <c r="A14" t="s">
        <v>9033</v>
      </c>
      <c r="C14" t="s">
        <v>3166</v>
      </c>
      <c r="D14">
        <v>190</v>
      </c>
      <c r="G14" t="s">
        <v>9030</v>
      </c>
      <c r="H14">
        <v>10</v>
      </c>
      <c r="I14">
        <v>13</v>
      </c>
      <c r="J14" s="1" t="s">
        <v>5434</v>
      </c>
      <c r="K14" t="s">
        <v>9031</v>
      </c>
      <c r="M14">
        <v>1</v>
      </c>
      <c r="N14">
        <v>76</v>
      </c>
    </row>
    <row r="16" spans="1:21">
      <c r="A16" t="s">
        <v>9033</v>
      </c>
      <c r="C16" t="s">
        <v>6153</v>
      </c>
      <c r="D16">
        <v>320</v>
      </c>
      <c r="F16" t="s">
        <v>9035</v>
      </c>
      <c r="G16" t="s">
        <v>9036</v>
      </c>
      <c r="H16">
        <v>16</v>
      </c>
      <c r="I16">
        <v>13</v>
      </c>
      <c r="J16" s="1" t="s">
        <v>9037</v>
      </c>
      <c r="K16" t="s">
        <v>9031</v>
      </c>
      <c r="M16">
        <v>1</v>
      </c>
      <c r="N16">
        <v>58</v>
      </c>
    </row>
    <row r="18" spans="1:14">
      <c r="A18" t="s">
        <v>9033</v>
      </c>
      <c r="C18" t="s">
        <v>7619</v>
      </c>
      <c r="D18">
        <v>160</v>
      </c>
      <c r="G18" t="s">
        <v>9038</v>
      </c>
      <c r="H18">
        <v>6</v>
      </c>
      <c r="I18" s="181">
        <v>4</v>
      </c>
      <c r="J18" s="1" t="s">
        <v>9043</v>
      </c>
      <c r="K18" t="s">
        <v>9031</v>
      </c>
      <c r="M18">
        <v>0</v>
      </c>
      <c r="N18">
        <v>0</v>
      </c>
    </row>
    <row r="20" spans="1:14">
      <c r="A20" t="s">
        <v>9033</v>
      </c>
      <c r="C20" s="126" t="s">
        <v>5911</v>
      </c>
      <c r="D20" s="126">
        <v>340</v>
      </c>
      <c r="E20" s="126"/>
      <c r="F20" s="126"/>
      <c r="G20" s="126" t="s">
        <v>9039</v>
      </c>
      <c r="H20" s="126">
        <v>20</v>
      </c>
      <c r="I20" s="126">
        <v>12</v>
      </c>
      <c r="J20" s="5" t="s">
        <v>9040</v>
      </c>
      <c r="K20" s="126">
        <v>2</v>
      </c>
      <c r="L20" s="126"/>
      <c r="M20" s="126">
        <v>2</v>
      </c>
      <c r="N20" s="126">
        <v>74</v>
      </c>
    </row>
    <row r="22" spans="1:14">
      <c r="A22" t="s">
        <v>9033</v>
      </c>
      <c r="C22" t="s">
        <v>3256</v>
      </c>
      <c r="D22">
        <v>360</v>
      </c>
      <c r="G22" t="s">
        <v>9039</v>
      </c>
      <c r="H22">
        <v>24</v>
      </c>
      <c r="I22">
        <v>14</v>
      </c>
      <c r="J22" s="1" t="s">
        <v>9040</v>
      </c>
      <c r="K22">
        <v>3</v>
      </c>
      <c r="M22">
        <v>2</v>
      </c>
      <c r="N22">
        <v>76</v>
      </c>
    </row>
    <row r="24" spans="1:14">
      <c r="A24" t="s">
        <v>6178</v>
      </c>
      <c r="C24" s="126" t="s">
        <v>3172</v>
      </c>
      <c r="D24" s="126">
        <v>200</v>
      </c>
      <c r="E24" s="126"/>
      <c r="F24" s="126"/>
      <c r="G24" s="126" t="s">
        <v>5431</v>
      </c>
      <c r="H24" s="126">
        <v>10</v>
      </c>
      <c r="I24" s="126">
        <v>5</v>
      </c>
      <c r="J24" s="5" t="s">
        <v>5434</v>
      </c>
      <c r="K24" s="126" t="s">
        <v>9031</v>
      </c>
      <c r="L24" s="126"/>
      <c r="M24" s="126">
        <v>4</v>
      </c>
      <c r="N24" s="126">
        <v>74</v>
      </c>
    </row>
    <row r="26" spans="1:14">
      <c r="A26" t="s">
        <v>6178</v>
      </c>
      <c r="C26" t="s">
        <v>4517</v>
      </c>
      <c r="D26">
        <v>220</v>
      </c>
      <c r="G26" t="s">
        <v>9041</v>
      </c>
      <c r="H26">
        <v>10</v>
      </c>
      <c r="I26">
        <v>6</v>
      </c>
      <c r="J26" s="1" t="s">
        <v>5434</v>
      </c>
      <c r="K26" t="s">
        <v>9031</v>
      </c>
      <c r="M26">
        <v>4</v>
      </c>
      <c r="N26">
        <v>74</v>
      </c>
    </row>
    <row r="28" spans="1:14">
      <c r="A28" t="s">
        <v>6178</v>
      </c>
      <c r="C28" s="126" t="s">
        <v>3201</v>
      </c>
      <c r="D28" s="126">
        <v>220</v>
      </c>
      <c r="E28" s="126"/>
      <c r="F28" s="126"/>
      <c r="G28" s="126" t="s">
        <v>9030</v>
      </c>
      <c r="H28" s="126">
        <v>12</v>
      </c>
      <c r="I28" s="126">
        <v>20</v>
      </c>
      <c r="J28" s="5" t="s">
        <v>5434</v>
      </c>
      <c r="K28" s="126" t="s">
        <v>9031</v>
      </c>
      <c r="L28" s="126"/>
      <c r="M28" s="126">
        <v>1</v>
      </c>
      <c r="N28" s="126">
        <v>76</v>
      </c>
    </row>
    <row r="30" spans="1:14">
      <c r="A30" t="s">
        <v>6178</v>
      </c>
      <c r="C30" s="126" t="s">
        <v>3209</v>
      </c>
      <c r="D30" s="126">
        <v>240</v>
      </c>
      <c r="E30" s="126"/>
      <c r="F30" s="126" t="s">
        <v>9042</v>
      </c>
      <c r="G30" s="126" t="s">
        <v>9030</v>
      </c>
      <c r="H30" s="126">
        <v>14</v>
      </c>
      <c r="I30" s="126">
        <v>21</v>
      </c>
      <c r="J30" s="5" t="s">
        <v>5434</v>
      </c>
      <c r="K30" s="126" t="s">
        <v>9031</v>
      </c>
      <c r="L30" s="126"/>
      <c r="M30" s="126">
        <v>1</v>
      </c>
      <c r="N30" s="126">
        <v>76</v>
      </c>
    </row>
    <row r="32" spans="1:14">
      <c r="A32" t="s">
        <v>6178</v>
      </c>
      <c r="C32" t="s">
        <v>3060</v>
      </c>
      <c r="D32">
        <v>260</v>
      </c>
      <c r="G32" t="s">
        <v>9030</v>
      </c>
      <c r="H32">
        <v>14</v>
      </c>
      <c r="I32">
        <v>23</v>
      </c>
      <c r="J32" s="1" t="s">
        <v>5434</v>
      </c>
      <c r="K32" t="s">
        <v>9031</v>
      </c>
      <c r="M32">
        <v>1</v>
      </c>
      <c r="N32">
        <v>76</v>
      </c>
    </row>
    <row r="34" spans="1:14">
      <c r="A34" t="s">
        <v>6178</v>
      </c>
      <c r="C34" t="s">
        <v>8075</v>
      </c>
      <c r="D34">
        <v>360</v>
      </c>
      <c r="F34" t="s">
        <v>9035</v>
      </c>
      <c r="G34" t="s">
        <v>9036</v>
      </c>
      <c r="H34">
        <v>18</v>
      </c>
      <c r="I34">
        <v>24</v>
      </c>
      <c r="J34" s="1" t="s">
        <v>9037</v>
      </c>
      <c r="K34" t="s">
        <v>9031</v>
      </c>
      <c r="M34">
        <v>1</v>
      </c>
      <c r="N34">
        <v>58</v>
      </c>
    </row>
    <row r="36" spans="1:14">
      <c r="A36" t="s">
        <v>6178</v>
      </c>
      <c r="C36" t="s">
        <v>6287</v>
      </c>
      <c r="D36">
        <v>200</v>
      </c>
      <c r="G36" t="s">
        <v>9038</v>
      </c>
      <c r="H36">
        <v>12</v>
      </c>
      <c r="I36" s="181">
        <v>9</v>
      </c>
      <c r="J36" s="1" t="s">
        <v>9043</v>
      </c>
      <c r="K36" t="s">
        <v>9031</v>
      </c>
      <c r="M36">
        <v>0</v>
      </c>
      <c r="N36">
        <v>0</v>
      </c>
    </row>
    <row r="38" spans="1:14">
      <c r="A38" s="345" t="s">
        <v>6178</v>
      </c>
      <c r="B38" s="345"/>
      <c r="C38" s="345" t="s">
        <v>3256</v>
      </c>
      <c r="D38" s="345">
        <v>360</v>
      </c>
      <c r="E38" s="345"/>
      <c r="F38" s="345"/>
      <c r="G38" s="345" t="s">
        <v>9039</v>
      </c>
      <c r="H38" s="345">
        <v>24</v>
      </c>
      <c r="I38" s="345">
        <v>14</v>
      </c>
      <c r="J38" s="13" t="s">
        <v>9040</v>
      </c>
      <c r="K38" s="345">
        <v>3</v>
      </c>
      <c r="L38" s="345"/>
      <c r="M38" s="345">
        <v>2</v>
      </c>
      <c r="N38" s="345">
        <v>76</v>
      </c>
    </row>
    <row r="40" spans="1:14">
      <c r="A40" t="s">
        <v>6178</v>
      </c>
      <c r="C40" t="s">
        <v>3598</v>
      </c>
      <c r="D40">
        <v>400</v>
      </c>
      <c r="G40" t="s">
        <v>9044</v>
      </c>
      <c r="H40">
        <v>26</v>
      </c>
      <c r="I40">
        <v>11</v>
      </c>
      <c r="J40" s="1" t="s">
        <v>9040</v>
      </c>
      <c r="K40">
        <v>3</v>
      </c>
      <c r="M40">
        <v>3</v>
      </c>
      <c r="N40">
        <v>76</v>
      </c>
    </row>
    <row r="42" spans="1:14">
      <c r="A42" s="202" t="s">
        <v>6178</v>
      </c>
      <c r="B42" s="202"/>
      <c r="C42" s="202" t="s">
        <v>9367</v>
      </c>
      <c r="D42" s="202">
        <v>400</v>
      </c>
      <c r="E42" s="202"/>
      <c r="F42" s="202"/>
      <c r="G42" s="202" t="s">
        <v>9368</v>
      </c>
      <c r="H42" s="202">
        <v>10</v>
      </c>
      <c r="I42" s="202">
        <v>20</v>
      </c>
      <c r="J42" s="8" t="s">
        <v>2259</v>
      </c>
      <c r="K42" s="202"/>
      <c r="L42" s="202"/>
      <c r="M42" s="202"/>
      <c r="N42" s="202"/>
    </row>
    <row r="44" spans="1:14">
      <c r="A44" s="345" t="s">
        <v>6179</v>
      </c>
      <c r="B44" s="345"/>
      <c r="C44" s="345" t="s">
        <v>4517</v>
      </c>
      <c r="D44" s="345">
        <v>220</v>
      </c>
      <c r="E44" s="345"/>
      <c r="F44" s="345"/>
      <c r="G44" s="345" t="s">
        <v>9041</v>
      </c>
      <c r="H44" s="345">
        <v>10</v>
      </c>
      <c r="I44" s="345">
        <v>6</v>
      </c>
      <c r="J44" s="13" t="s">
        <v>5434</v>
      </c>
      <c r="K44" s="345" t="s">
        <v>9031</v>
      </c>
      <c r="L44" s="345"/>
      <c r="M44" s="345">
        <v>4</v>
      </c>
      <c r="N44" s="345">
        <v>74</v>
      </c>
    </row>
    <row r="46" spans="1:14">
      <c r="A46" t="s">
        <v>6179</v>
      </c>
      <c r="C46" t="s">
        <v>3210</v>
      </c>
      <c r="D46">
        <v>240</v>
      </c>
      <c r="G46" t="s">
        <v>9034</v>
      </c>
      <c r="H46">
        <v>12</v>
      </c>
      <c r="I46">
        <v>26</v>
      </c>
      <c r="J46" s="1" t="s">
        <v>5451</v>
      </c>
      <c r="K46" t="s">
        <v>9031</v>
      </c>
      <c r="M46">
        <v>1</v>
      </c>
      <c r="N46">
        <v>80</v>
      </c>
    </row>
    <row r="48" spans="1:14">
      <c r="A48" t="s">
        <v>6179</v>
      </c>
      <c r="C48" t="s">
        <v>9045</v>
      </c>
      <c r="D48">
        <v>280</v>
      </c>
      <c r="G48" t="s">
        <v>9041</v>
      </c>
      <c r="H48">
        <v>14</v>
      </c>
      <c r="I48">
        <v>7</v>
      </c>
      <c r="J48" s="1" t="s">
        <v>5434</v>
      </c>
      <c r="K48" t="s">
        <v>9031</v>
      </c>
      <c r="M48">
        <v>4</v>
      </c>
      <c r="N48">
        <v>74</v>
      </c>
    </row>
    <row r="50" spans="1:14">
      <c r="A50" t="s">
        <v>6179</v>
      </c>
      <c r="C50" t="s">
        <v>3162</v>
      </c>
      <c r="D50">
        <v>300</v>
      </c>
      <c r="G50" t="s">
        <v>9030</v>
      </c>
      <c r="H50">
        <v>18</v>
      </c>
      <c r="I50">
        <v>24</v>
      </c>
      <c r="J50" s="1" t="s">
        <v>5434</v>
      </c>
      <c r="K50" t="s">
        <v>9031</v>
      </c>
      <c r="M50">
        <v>1</v>
      </c>
      <c r="N50">
        <v>76</v>
      </c>
    </row>
    <row r="52" spans="1:14">
      <c r="A52" t="s">
        <v>6179</v>
      </c>
      <c r="C52" t="s">
        <v>9046</v>
      </c>
      <c r="D52">
        <v>300</v>
      </c>
      <c r="G52" t="s">
        <v>9047</v>
      </c>
      <c r="H52">
        <v>18</v>
      </c>
      <c r="I52">
        <v>20</v>
      </c>
      <c r="J52" s="1" t="s">
        <v>5434</v>
      </c>
      <c r="K52" t="s">
        <v>9031</v>
      </c>
      <c r="M52">
        <v>1</v>
      </c>
      <c r="N52">
        <v>82</v>
      </c>
    </row>
    <row r="54" spans="1:14">
      <c r="A54" t="s">
        <v>6179</v>
      </c>
      <c r="C54" s="126" t="s">
        <v>3205</v>
      </c>
      <c r="D54" s="126">
        <v>320</v>
      </c>
      <c r="E54" s="126"/>
      <c r="F54" s="126"/>
      <c r="G54" s="126" t="s">
        <v>9048</v>
      </c>
      <c r="H54" s="126">
        <v>20</v>
      </c>
      <c r="I54" s="126">
        <v>20</v>
      </c>
      <c r="J54" s="5" t="s">
        <v>5434</v>
      </c>
      <c r="K54" s="126" t="s">
        <v>9031</v>
      </c>
      <c r="L54" s="126"/>
      <c r="M54" s="126">
        <v>1</v>
      </c>
      <c r="N54" s="126">
        <v>78</v>
      </c>
    </row>
    <row r="56" spans="1:14">
      <c r="A56" t="s">
        <v>6179</v>
      </c>
      <c r="C56" s="126" t="s">
        <v>3203</v>
      </c>
      <c r="D56" s="126">
        <v>360</v>
      </c>
      <c r="E56" s="126"/>
      <c r="F56" s="126"/>
      <c r="G56" s="126" t="s">
        <v>9049</v>
      </c>
      <c r="H56" s="126">
        <v>24</v>
      </c>
      <c r="I56" s="126">
        <v>24</v>
      </c>
      <c r="J56" s="5" t="s">
        <v>9037</v>
      </c>
      <c r="K56" s="126" t="s">
        <v>9031</v>
      </c>
      <c r="L56" s="126"/>
      <c r="M56" s="126">
        <v>1</v>
      </c>
      <c r="N56" s="126">
        <v>59</v>
      </c>
    </row>
    <row r="58" spans="1:14">
      <c r="A58" t="s">
        <v>6179</v>
      </c>
      <c r="C58" t="s">
        <v>3207</v>
      </c>
      <c r="D58">
        <v>400</v>
      </c>
      <c r="G58" t="s">
        <v>9049</v>
      </c>
      <c r="H58">
        <v>28</v>
      </c>
      <c r="I58">
        <v>27</v>
      </c>
      <c r="J58" s="1" t="s">
        <v>9037</v>
      </c>
      <c r="K58" t="s">
        <v>9031</v>
      </c>
      <c r="M58">
        <v>1</v>
      </c>
      <c r="N58">
        <v>60</v>
      </c>
    </row>
    <row r="60" spans="1:14">
      <c r="A60" s="345" t="s">
        <v>6179</v>
      </c>
      <c r="B60" s="345"/>
      <c r="C60" s="345" t="s">
        <v>6287</v>
      </c>
      <c r="D60" s="345">
        <v>200</v>
      </c>
      <c r="E60" s="345"/>
      <c r="F60" s="345"/>
      <c r="G60" s="345" t="s">
        <v>9038</v>
      </c>
      <c r="H60" s="345">
        <v>12</v>
      </c>
      <c r="I60" s="345">
        <v>9</v>
      </c>
      <c r="J60" s="13" t="s">
        <v>9043</v>
      </c>
      <c r="K60" s="345" t="s">
        <v>9031</v>
      </c>
      <c r="L60" s="345"/>
      <c r="M60" s="345">
        <v>0</v>
      </c>
      <c r="N60" s="345">
        <v>0</v>
      </c>
    </row>
    <row r="62" spans="1:14">
      <c r="A62" s="345" t="s">
        <v>6179</v>
      </c>
      <c r="B62" s="345"/>
      <c r="C62" s="345" t="s">
        <v>3256</v>
      </c>
      <c r="D62" s="345">
        <v>360</v>
      </c>
      <c r="E62" s="345"/>
      <c r="F62" s="345"/>
      <c r="G62" s="345" t="s">
        <v>9039</v>
      </c>
      <c r="H62" s="345">
        <v>24</v>
      </c>
      <c r="I62" s="345">
        <v>14</v>
      </c>
      <c r="J62" s="13" t="s">
        <v>9040</v>
      </c>
      <c r="K62" s="345">
        <v>3</v>
      </c>
      <c r="L62" s="345"/>
      <c r="M62" s="345">
        <v>2</v>
      </c>
      <c r="N62" s="345">
        <v>76</v>
      </c>
    </row>
    <row r="64" spans="1:14">
      <c r="A64" t="s">
        <v>6179</v>
      </c>
      <c r="C64" s="126" t="s">
        <v>3435</v>
      </c>
      <c r="D64" s="126">
        <v>500</v>
      </c>
      <c r="E64" s="126"/>
      <c r="F64" s="126"/>
      <c r="G64" s="126" t="s">
        <v>9039</v>
      </c>
      <c r="H64" s="126">
        <v>32</v>
      </c>
      <c r="I64" s="126">
        <v>14</v>
      </c>
      <c r="J64" s="5" t="s">
        <v>9040</v>
      </c>
      <c r="K64" s="126">
        <v>3</v>
      </c>
      <c r="L64" s="126"/>
      <c r="M64" s="126">
        <v>3</v>
      </c>
      <c r="N64" s="126">
        <v>76</v>
      </c>
    </row>
    <row r="66" spans="1:14">
      <c r="A66" t="s">
        <v>6179</v>
      </c>
      <c r="C66" t="s">
        <v>3324</v>
      </c>
      <c r="D66">
        <v>540</v>
      </c>
      <c r="G66" t="s">
        <v>9044</v>
      </c>
      <c r="H66">
        <v>32</v>
      </c>
      <c r="I66">
        <v>22</v>
      </c>
      <c r="J66" s="1" t="s">
        <v>9365</v>
      </c>
      <c r="K66">
        <v>3</v>
      </c>
      <c r="M66">
        <v>2</v>
      </c>
      <c r="N66">
        <v>76</v>
      </c>
    </row>
    <row r="68" spans="1:14">
      <c r="A68" s="202" t="s">
        <v>6179</v>
      </c>
      <c r="B68" s="202"/>
      <c r="C68" s="202" t="s">
        <v>9367</v>
      </c>
      <c r="D68" s="202">
        <v>400</v>
      </c>
      <c r="E68" s="202"/>
      <c r="F68" s="202"/>
      <c r="G68" s="202" t="s">
        <v>9368</v>
      </c>
      <c r="H68" s="202">
        <v>10</v>
      </c>
      <c r="I68" s="202">
        <v>20</v>
      </c>
      <c r="J68" s="8" t="s">
        <v>2259</v>
      </c>
      <c r="K68" s="202"/>
      <c r="L68" s="202"/>
      <c r="M68" s="202"/>
      <c r="N68" s="202"/>
    </row>
    <row r="70" spans="1:14">
      <c r="A70" t="s">
        <v>8346</v>
      </c>
      <c r="C70" s="126" t="s">
        <v>3168</v>
      </c>
      <c r="D70" s="126">
        <v>300</v>
      </c>
      <c r="E70" s="126"/>
      <c r="F70" s="126"/>
      <c r="G70" s="126" t="s">
        <v>5431</v>
      </c>
      <c r="H70" s="126">
        <v>16</v>
      </c>
      <c r="I70" s="126">
        <v>5</v>
      </c>
      <c r="J70" s="5" t="s">
        <v>5434</v>
      </c>
      <c r="K70" s="126" t="s">
        <v>9031</v>
      </c>
      <c r="L70" s="126"/>
      <c r="M70" s="126">
        <v>5</v>
      </c>
      <c r="N70" s="126">
        <v>74</v>
      </c>
    </row>
    <row r="72" spans="1:14">
      <c r="A72" t="s">
        <v>8346</v>
      </c>
      <c r="C72" s="126" t="s">
        <v>3226</v>
      </c>
      <c r="D72" s="126">
        <v>320</v>
      </c>
      <c r="E72" s="126"/>
      <c r="F72" s="126"/>
      <c r="G72" s="126" t="s">
        <v>9030</v>
      </c>
      <c r="H72" s="126">
        <v>20</v>
      </c>
      <c r="I72" s="126">
        <v>28</v>
      </c>
      <c r="J72" s="5" t="s">
        <v>5434</v>
      </c>
      <c r="K72" s="126" t="s">
        <v>9031</v>
      </c>
      <c r="L72" s="126"/>
      <c r="M72" s="126">
        <v>1</v>
      </c>
      <c r="N72" s="126">
        <v>82</v>
      </c>
    </row>
    <row r="74" spans="1:14">
      <c r="A74" t="s">
        <v>8346</v>
      </c>
      <c r="C74" s="126" t="s">
        <v>3164</v>
      </c>
      <c r="D74" s="126">
        <v>340</v>
      </c>
      <c r="E74" s="126"/>
      <c r="F74" s="126"/>
      <c r="G74" s="126" t="s">
        <v>9041</v>
      </c>
      <c r="H74" s="126">
        <v>16</v>
      </c>
      <c r="I74" s="126">
        <v>7</v>
      </c>
      <c r="J74" s="5" t="s">
        <v>5434</v>
      </c>
      <c r="K74" s="126" t="s">
        <v>9031</v>
      </c>
      <c r="L74" s="126"/>
      <c r="M74" s="126">
        <v>4</v>
      </c>
      <c r="N74" s="126">
        <v>74</v>
      </c>
    </row>
    <row r="76" spans="1:14">
      <c r="A76" t="s">
        <v>8346</v>
      </c>
      <c r="C76" s="126" t="s">
        <v>8468</v>
      </c>
      <c r="D76" s="126">
        <v>360</v>
      </c>
      <c r="E76" s="126"/>
      <c r="F76" s="126"/>
      <c r="G76" s="126" t="s">
        <v>9047</v>
      </c>
      <c r="H76" s="126">
        <v>20</v>
      </c>
      <c r="I76" s="126">
        <v>27</v>
      </c>
      <c r="J76" s="5" t="s">
        <v>5434</v>
      </c>
      <c r="K76" s="126" t="s">
        <v>9031</v>
      </c>
      <c r="L76" s="126"/>
      <c r="M76" s="126">
        <v>1</v>
      </c>
      <c r="N76" s="126">
        <v>84</v>
      </c>
    </row>
    <row r="78" spans="1:14">
      <c r="A78" t="s">
        <v>8346</v>
      </c>
      <c r="C78" t="s">
        <v>3322</v>
      </c>
      <c r="D78">
        <v>400</v>
      </c>
      <c r="G78" t="s">
        <v>9041</v>
      </c>
      <c r="H78">
        <v>18</v>
      </c>
      <c r="I78">
        <v>8</v>
      </c>
      <c r="J78" s="1" t="s">
        <v>5434</v>
      </c>
      <c r="K78" t="s">
        <v>9031</v>
      </c>
      <c r="M78">
        <v>4</v>
      </c>
      <c r="N78">
        <v>74</v>
      </c>
    </row>
    <row r="80" spans="1:14">
      <c r="A80" t="s">
        <v>8346</v>
      </c>
      <c r="C80" t="s">
        <v>3202</v>
      </c>
      <c r="D80">
        <v>400</v>
      </c>
      <c r="G80" t="s">
        <v>9030</v>
      </c>
      <c r="H80">
        <v>26</v>
      </c>
      <c r="I80">
        <v>34</v>
      </c>
      <c r="J80" s="1" t="s">
        <v>5434</v>
      </c>
      <c r="K80" t="s">
        <v>9031</v>
      </c>
      <c r="M80">
        <v>1</v>
      </c>
      <c r="N80">
        <v>84</v>
      </c>
    </row>
    <row r="82" spans="1:14">
      <c r="A82" t="s">
        <v>8346</v>
      </c>
      <c r="C82" t="s">
        <v>3160</v>
      </c>
      <c r="D82">
        <v>300</v>
      </c>
      <c r="G82" t="s">
        <v>9034</v>
      </c>
      <c r="H82">
        <v>14</v>
      </c>
      <c r="I82">
        <v>34</v>
      </c>
      <c r="J82" s="1" t="s">
        <v>5451</v>
      </c>
      <c r="K82" t="s">
        <v>9031</v>
      </c>
      <c r="M82">
        <v>1</v>
      </c>
      <c r="N82">
        <v>80</v>
      </c>
    </row>
    <row r="84" spans="1:14">
      <c r="A84" t="s">
        <v>8346</v>
      </c>
      <c r="C84" t="s">
        <v>7619</v>
      </c>
      <c r="D84">
        <v>300</v>
      </c>
      <c r="G84" t="s">
        <v>9038</v>
      </c>
      <c r="H84">
        <v>18</v>
      </c>
      <c r="I84" s="181">
        <v>12</v>
      </c>
      <c r="J84" s="1" t="s">
        <v>9043</v>
      </c>
      <c r="K84" t="s">
        <v>9031</v>
      </c>
      <c r="M84">
        <v>0</v>
      </c>
      <c r="N84">
        <v>0</v>
      </c>
    </row>
    <row r="86" spans="1:14">
      <c r="A86" s="345" t="s">
        <v>8346</v>
      </c>
      <c r="B86" s="345"/>
      <c r="C86" s="345" t="s">
        <v>3435</v>
      </c>
      <c r="D86" s="345">
        <v>500</v>
      </c>
      <c r="E86" s="345"/>
      <c r="F86" s="345"/>
      <c r="G86" s="345" t="s">
        <v>9039</v>
      </c>
      <c r="H86" s="345">
        <v>32</v>
      </c>
      <c r="I86" s="345">
        <v>14</v>
      </c>
      <c r="J86" s="13" t="s">
        <v>9040</v>
      </c>
      <c r="K86" s="345">
        <v>3</v>
      </c>
      <c r="L86" s="345"/>
      <c r="M86" s="345">
        <v>3</v>
      </c>
      <c r="N86" s="345">
        <v>76</v>
      </c>
    </row>
    <row r="88" spans="1:14">
      <c r="A88" s="345" t="s">
        <v>8346</v>
      </c>
      <c r="B88" s="345"/>
      <c r="C88" s="345" t="s">
        <v>3324</v>
      </c>
      <c r="D88" s="345">
        <v>540</v>
      </c>
      <c r="E88" s="345"/>
      <c r="F88" s="345"/>
      <c r="G88" s="345" t="s">
        <v>9044</v>
      </c>
      <c r="H88" s="345">
        <v>32</v>
      </c>
      <c r="I88" s="345">
        <v>22</v>
      </c>
      <c r="J88" s="13" t="s">
        <v>9365</v>
      </c>
      <c r="K88" s="345">
        <v>3</v>
      </c>
      <c r="L88" s="345"/>
      <c r="M88" s="345">
        <v>2</v>
      </c>
      <c r="N88" s="345">
        <v>76</v>
      </c>
    </row>
    <row r="90" spans="1:14">
      <c r="A90" t="s">
        <v>8346</v>
      </c>
      <c r="C90" t="s">
        <v>3429</v>
      </c>
      <c r="D90">
        <v>600</v>
      </c>
      <c r="G90" t="s">
        <v>9039</v>
      </c>
      <c r="H90">
        <v>30</v>
      </c>
      <c r="I90">
        <v>28</v>
      </c>
      <c r="J90" s="1" t="s">
        <v>9365</v>
      </c>
      <c r="K90">
        <v>2</v>
      </c>
      <c r="M90">
        <v>2</v>
      </c>
      <c r="N90">
        <v>78</v>
      </c>
    </row>
    <row r="92" spans="1:14">
      <c r="A92" s="202" t="s">
        <v>8346</v>
      </c>
      <c r="B92" s="202"/>
      <c r="C92" s="202" t="s">
        <v>9367</v>
      </c>
      <c r="D92" s="202">
        <v>400</v>
      </c>
      <c r="E92" s="202"/>
      <c r="F92" s="202"/>
      <c r="G92" s="202" t="s">
        <v>9368</v>
      </c>
      <c r="H92" s="202">
        <v>10</v>
      </c>
      <c r="I92" s="202">
        <v>20</v>
      </c>
      <c r="J92" s="8" t="s">
        <v>2259</v>
      </c>
      <c r="K92" s="202"/>
      <c r="L92" s="202"/>
      <c r="M92" s="202"/>
      <c r="N92" s="202"/>
    </row>
    <row r="94" spans="1:14" s="176" customFormat="1">
      <c r="A94" s="176" t="s">
        <v>8346</v>
      </c>
      <c r="B94"/>
      <c r="C94" s="176" t="s">
        <v>9369</v>
      </c>
      <c r="D94" s="176">
        <v>500</v>
      </c>
      <c r="G94" s="176" t="s">
        <v>9368</v>
      </c>
      <c r="H94" s="176">
        <v>10</v>
      </c>
      <c r="I94" s="176">
        <v>30</v>
      </c>
      <c r="J94" s="9" t="s">
        <v>2259</v>
      </c>
      <c r="K94" s="176">
        <v>1</v>
      </c>
      <c r="M94" s="176">
        <v>0</v>
      </c>
      <c r="N94" s="176">
        <v>0</v>
      </c>
    </row>
    <row r="96" spans="1:14">
      <c r="A96" s="345" t="s">
        <v>9366</v>
      </c>
      <c r="B96" s="345"/>
      <c r="C96" s="345" t="s">
        <v>3168</v>
      </c>
      <c r="D96" s="345">
        <v>300</v>
      </c>
      <c r="E96" s="345"/>
      <c r="F96" s="345"/>
      <c r="G96" s="345" t="s">
        <v>5431</v>
      </c>
      <c r="H96" s="345">
        <v>16</v>
      </c>
      <c r="I96" s="345">
        <v>5</v>
      </c>
      <c r="J96" s="13" t="s">
        <v>5434</v>
      </c>
      <c r="K96" s="345" t="s">
        <v>9031</v>
      </c>
      <c r="L96" s="345"/>
      <c r="M96" s="345">
        <v>5</v>
      </c>
      <c r="N96" s="345">
        <v>74</v>
      </c>
    </row>
    <row r="98" spans="1:14">
      <c r="A98" s="345" t="s">
        <v>9366</v>
      </c>
      <c r="B98" s="345"/>
      <c r="C98" s="345" t="s">
        <v>3164</v>
      </c>
      <c r="D98" s="345">
        <v>340</v>
      </c>
      <c r="E98" s="345"/>
      <c r="F98" s="345"/>
      <c r="G98" s="345" t="s">
        <v>9041</v>
      </c>
      <c r="H98" s="345">
        <v>16</v>
      </c>
      <c r="I98" s="345">
        <v>7</v>
      </c>
      <c r="J98" s="13" t="s">
        <v>5434</v>
      </c>
      <c r="K98" s="345" t="s">
        <v>9031</v>
      </c>
      <c r="L98" s="345"/>
      <c r="M98" s="345">
        <v>4</v>
      </c>
      <c r="N98" s="345">
        <v>74</v>
      </c>
    </row>
    <row r="100" spans="1:14">
      <c r="A100" t="s">
        <v>9366</v>
      </c>
      <c r="C100" s="126" t="s">
        <v>3165</v>
      </c>
      <c r="D100" s="126">
        <v>500</v>
      </c>
      <c r="E100" s="126"/>
      <c r="F100" s="126"/>
      <c r="G100" s="126" t="s">
        <v>9041</v>
      </c>
      <c r="H100" s="126">
        <v>18</v>
      </c>
      <c r="I100" s="126">
        <v>9</v>
      </c>
      <c r="J100" s="5" t="s">
        <v>5434</v>
      </c>
      <c r="K100" s="126" t="s">
        <v>9031</v>
      </c>
      <c r="L100" s="126"/>
      <c r="M100" s="126">
        <v>4</v>
      </c>
      <c r="N100" s="126">
        <v>74</v>
      </c>
    </row>
    <row r="102" spans="1:14">
      <c r="A102" t="s">
        <v>9366</v>
      </c>
      <c r="C102" t="s">
        <v>3874</v>
      </c>
      <c r="D102">
        <v>600</v>
      </c>
      <c r="G102" t="s">
        <v>5431</v>
      </c>
      <c r="H102">
        <v>20</v>
      </c>
      <c r="I102">
        <v>13</v>
      </c>
      <c r="J102" s="1" t="s">
        <v>5434</v>
      </c>
      <c r="K102" t="s">
        <v>9031</v>
      </c>
      <c r="M102">
        <v>3</v>
      </c>
      <c r="N102">
        <v>74</v>
      </c>
    </row>
    <row r="104" spans="1:14">
      <c r="A104" t="s">
        <v>9366</v>
      </c>
      <c r="C104" s="126" t="s">
        <v>3222</v>
      </c>
      <c r="D104" s="126">
        <v>500</v>
      </c>
      <c r="E104" s="126"/>
      <c r="F104" s="126"/>
      <c r="G104" s="126" t="s">
        <v>9030</v>
      </c>
      <c r="H104" s="126">
        <v>20</v>
      </c>
      <c r="I104" s="126">
        <v>36</v>
      </c>
      <c r="J104" s="5" t="s">
        <v>5434</v>
      </c>
      <c r="K104" s="126" t="s">
        <v>9031</v>
      </c>
      <c r="L104" s="126"/>
      <c r="M104" s="126">
        <v>1</v>
      </c>
      <c r="N104" s="126">
        <v>82</v>
      </c>
    </row>
    <row r="106" spans="1:14">
      <c r="A106" t="s">
        <v>9366</v>
      </c>
      <c r="C106" t="s">
        <v>3167</v>
      </c>
      <c r="D106">
        <v>600</v>
      </c>
      <c r="G106" t="s">
        <v>9049</v>
      </c>
      <c r="H106">
        <v>26</v>
      </c>
      <c r="I106">
        <v>32</v>
      </c>
      <c r="J106" s="1" t="s">
        <v>9037</v>
      </c>
      <c r="K106" t="s">
        <v>9031</v>
      </c>
      <c r="M106">
        <v>1</v>
      </c>
      <c r="N106">
        <v>60</v>
      </c>
    </row>
    <row r="108" spans="1:14">
      <c r="A108" t="s">
        <v>9366</v>
      </c>
      <c r="C108" t="s">
        <v>3204</v>
      </c>
      <c r="D108">
        <v>640</v>
      </c>
      <c r="G108" s="359" t="s">
        <v>9048</v>
      </c>
      <c r="I108">
        <v>43</v>
      </c>
      <c r="J108" s="1" t="s">
        <v>5434</v>
      </c>
      <c r="K108" t="s">
        <v>9031</v>
      </c>
      <c r="M108">
        <v>1</v>
      </c>
      <c r="N108">
        <v>80</v>
      </c>
    </row>
    <row r="110" spans="1:14">
      <c r="A110" t="s">
        <v>9366</v>
      </c>
      <c r="C110" t="s">
        <v>3211</v>
      </c>
      <c r="D110">
        <v>400</v>
      </c>
      <c r="G110" t="s">
        <v>9034</v>
      </c>
      <c r="H110">
        <v>16</v>
      </c>
      <c r="I110">
        <v>37</v>
      </c>
      <c r="J110" s="1" t="s">
        <v>5451</v>
      </c>
      <c r="K110" t="s">
        <v>9031</v>
      </c>
      <c r="M110">
        <v>1</v>
      </c>
      <c r="N110">
        <v>80</v>
      </c>
    </row>
    <row r="112" spans="1:14">
      <c r="A112" s="345" t="s">
        <v>9366</v>
      </c>
      <c r="B112" s="345"/>
      <c r="C112" s="345" t="s">
        <v>3324</v>
      </c>
      <c r="D112" s="345">
        <v>540</v>
      </c>
      <c r="E112" s="345"/>
      <c r="F112" s="345"/>
      <c r="G112" s="345" t="s">
        <v>9044</v>
      </c>
      <c r="H112" s="345">
        <v>32</v>
      </c>
      <c r="I112" s="345">
        <v>22</v>
      </c>
      <c r="J112" s="13" t="s">
        <v>9365</v>
      </c>
      <c r="K112" s="345">
        <v>3</v>
      </c>
      <c r="L112" s="345"/>
      <c r="M112" s="345">
        <v>2</v>
      </c>
      <c r="N112" s="345">
        <v>76</v>
      </c>
    </row>
    <row r="114" spans="1:14">
      <c r="A114" s="345" t="s">
        <v>9366</v>
      </c>
      <c r="B114" s="345"/>
      <c r="C114" s="345" t="s">
        <v>3429</v>
      </c>
      <c r="D114" s="345">
        <v>600</v>
      </c>
      <c r="E114" s="345"/>
      <c r="F114" s="345"/>
      <c r="G114" s="345" t="s">
        <v>9039</v>
      </c>
      <c r="H114" s="345">
        <v>30</v>
      </c>
      <c r="I114" s="345">
        <v>28</v>
      </c>
      <c r="J114" s="13" t="s">
        <v>9365</v>
      </c>
      <c r="K114" s="345">
        <v>2</v>
      </c>
      <c r="L114" s="345"/>
      <c r="M114" s="345">
        <v>2</v>
      </c>
      <c r="N114" s="345">
        <v>78</v>
      </c>
    </row>
    <row r="116" spans="1:14">
      <c r="A116" t="s">
        <v>9366</v>
      </c>
      <c r="C116" t="s">
        <v>3895</v>
      </c>
      <c r="D116">
        <v>860</v>
      </c>
      <c r="G116" t="s">
        <v>9039</v>
      </c>
      <c r="H116">
        <v>34</v>
      </c>
      <c r="I116">
        <v>20</v>
      </c>
      <c r="J116" s="1" t="s">
        <v>9365</v>
      </c>
      <c r="K116">
        <v>2</v>
      </c>
      <c r="M116">
        <v>3</v>
      </c>
      <c r="N116">
        <v>78</v>
      </c>
    </row>
    <row r="118" spans="1:14">
      <c r="A118" t="s">
        <v>9366</v>
      </c>
      <c r="C118" t="s">
        <v>3896</v>
      </c>
      <c r="D118">
        <v>920</v>
      </c>
      <c r="G118" t="s">
        <v>9044</v>
      </c>
      <c r="H118">
        <v>40</v>
      </c>
      <c r="I118">
        <v>22</v>
      </c>
      <c r="J118" s="1" t="s">
        <v>9365</v>
      </c>
      <c r="K118">
        <v>2</v>
      </c>
      <c r="M118">
        <v>3</v>
      </c>
      <c r="N118">
        <v>78</v>
      </c>
    </row>
    <row r="120" spans="1:14">
      <c r="A120" s="345" t="s">
        <v>9366</v>
      </c>
      <c r="B120" s="345"/>
      <c r="C120" s="345" t="s">
        <v>9367</v>
      </c>
      <c r="D120" s="345">
        <v>400</v>
      </c>
      <c r="E120" s="345"/>
      <c r="F120" s="345"/>
      <c r="G120" s="345" t="s">
        <v>9368</v>
      </c>
      <c r="H120" s="345">
        <v>10</v>
      </c>
      <c r="I120" s="345">
        <v>20</v>
      </c>
      <c r="J120" s="13" t="s">
        <v>2259</v>
      </c>
      <c r="K120" s="345"/>
      <c r="L120" s="345"/>
      <c r="M120" s="345"/>
      <c r="N120" s="345"/>
    </row>
    <row r="122" spans="1:14" s="176" customFormat="1">
      <c r="A122" s="345" t="s">
        <v>9366</v>
      </c>
      <c r="B122" s="345"/>
      <c r="C122" s="345" t="s">
        <v>9369</v>
      </c>
      <c r="D122" s="345">
        <v>500</v>
      </c>
      <c r="E122" s="345"/>
      <c r="F122" s="345"/>
      <c r="G122" s="345" t="s">
        <v>9368</v>
      </c>
      <c r="H122" s="345">
        <v>10</v>
      </c>
      <c r="I122" s="345">
        <v>30</v>
      </c>
      <c r="J122" s="13" t="s">
        <v>2259</v>
      </c>
      <c r="K122" s="345">
        <v>1</v>
      </c>
      <c r="L122" s="345"/>
      <c r="M122" s="345">
        <v>0</v>
      </c>
      <c r="N122" s="345">
        <v>0</v>
      </c>
    </row>
    <row r="124" spans="1:14" s="176" customFormat="1">
      <c r="A124" s="176" t="s">
        <v>9366</v>
      </c>
      <c r="B124"/>
      <c r="C124" s="176" t="s">
        <v>9370</v>
      </c>
      <c r="D124" s="176">
        <v>600</v>
      </c>
      <c r="G124" s="176" t="s">
        <v>9368</v>
      </c>
      <c r="H124" s="176">
        <v>10</v>
      </c>
      <c r="I124" s="176">
        <v>40</v>
      </c>
      <c r="J124" s="9" t="s">
        <v>9371</v>
      </c>
      <c r="K124" s="176">
        <v>2</v>
      </c>
      <c r="M124" s="176">
        <v>0</v>
      </c>
      <c r="N124" s="176">
        <v>0</v>
      </c>
    </row>
    <row r="126" spans="1:14">
      <c r="A126" s="345" t="s">
        <v>8616</v>
      </c>
      <c r="B126" s="345"/>
      <c r="C126" s="345" t="s">
        <v>3165</v>
      </c>
      <c r="D126" s="345">
        <v>500</v>
      </c>
      <c r="E126" s="345"/>
      <c r="F126" s="345"/>
      <c r="G126" s="345" t="s">
        <v>9041</v>
      </c>
      <c r="H126" s="345">
        <v>18</v>
      </c>
      <c r="I126" s="345">
        <v>9</v>
      </c>
      <c r="J126" s="13" t="s">
        <v>5434</v>
      </c>
      <c r="K126" s="345" t="s">
        <v>9031</v>
      </c>
      <c r="L126" s="345"/>
      <c r="M126" s="345">
        <v>4</v>
      </c>
      <c r="N126" s="345">
        <v>74</v>
      </c>
    </row>
    <row r="128" spans="1:14">
      <c r="A128" s="345" t="s">
        <v>8616</v>
      </c>
      <c r="B128" s="345"/>
      <c r="C128" s="345" t="s">
        <v>3874</v>
      </c>
      <c r="D128" s="345">
        <v>600</v>
      </c>
      <c r="E128" s="345"/>
      <c r="F128" s="345"/>
      <c r="G128" s="345" t="s">
        <v>5431</v>
      </c>
      <c r="H128" s="345">
        <v>20</v>
      </c>
      <c r="I128" s="345">
        <v>13</v>
      </c>
      <c r="J128" s="13" t="s">
        <v>5434</v>
      </c>
      <c r="K128" s="345" t="s">
        <v>9031</v>
      </c>
      <c r="L128" s="345"/>
      <c r="M128" s="345">
        <v>3</v>
      </c>
      <c r="N128" s="345">
        <v>74</v>
      </c>
    </row>
    <row r="130" spans="1:14">
      <c r="A130" t="s">
        <v>8616</v>
      </c>
      <c r="C130" s="126" t="s">
        <v>3235</v>
      </c>
      <c r="D130" s="126">
        <v>560</v>
      </c>
      <c r="E130" s="126"/>
      <c r="F130" s="126"/>
      <c r="G130" s="126" t="s">
        <v>9030</v>
      </c>
      <c r="H130" s="126">
        <v>22</v>
      </c>
      <c r="I130" s="126">
        <v>43</v>
      </c>
      <c r="J130" s="5" t="s">
        <v>5434</v>
      </c>
      <c r="K130" s="126" t="s">
        <v>9031</v>
      </c>
      <c r="L130" s="126"/>
      <c r="M130" s="126">
        <v>1</v>
      </c>
      <c r="N130" s="126">
        <v>82</v>
      </c>
    </row>
    <row r="132" spans="1:14">
      <c r="A132" t="s">
        <v>8616</v>
      </c>
      <c r="C132" s="126" t="s">
        <v>3875</v>
      </c>
      <c r="D132" s="126">
        <v>640</v>
      </c>
      <c r="E132" s="126"/>
      <c r="F132" s="126"/>
      <c r="G132" s="126" t="s">
        <v>9030</v>
      </c>
      <c r="H132" s="126">
        <v>24</v>
      </c>
      <c r="I132" s="126">
        <v>47</v>
      </c>
      <c r="J132" s="5" t="s">
        <v>5434</v>
      </c>
      <c r="K132" s="126" t="s">
        <v>9031</v>
      </c>
      <c r="L132" s="126"/>
      <c r="M132" s="126">
        <v>1</v>
      </c>
      <c r="N132" s="126">
        <v>80</v>
      </c>
    </row>
    <row r="134" spans="1:14">
      <c r="A134" t="s">
        <v>8616</v>
      </c>
      <c r="C134" t="s">
        <v>3876</v>
      </c>
      <c r="D134">
        <v>640</v>
      </c>
      <c r="G134" t="s">
        <v>9047</v>
      </c>
      <c r="H134">
        <v>24</v>
      </c>
      <c r="I134">
        <v>31</v>
      </c>
      <c r="J134" s="1" t="s">
        <v>5434</v>
      </c>
      <c r="K134" t="s">
        <v>9031</v>
      </c>
      <c r="M134">
        <v>1</v>
      </c>
      <c r="N134">
        <v>98</v>
      </c>
    </row>
    <row r="136" spans="1:14">
      <c r="A136" t="s">
        <v>8616</v>
      </c>
      <c r="C136" t="s">
        <v>3234</v>
      </c>
      <c r="D136">
        <v>660</v>
      </c>
      <c r="G136" t="s">
        <v>9041</v>
      </c>
      <c r="H136">
        <v>24</v>
      </c>
      <c r="I136">
        <v>9</v>
      </c>
      <c r="J136" s="1" t="s">
        <v>5434</v>
      </c>
      <c r="K136" t="s">
        <v>9031</v>
      </c>
      <c r="M136">
        <v>5</v>
      </c>
      <c r="N136">
        <v>74</v>
      </c>
    </row>
    <row r="138" spans="1:14">
      <c r="A138" t="s">
        <v>8616</v>
      </c>
      <c r="C138" t="s">
        <v>3877</v>
      </c>
      <c r="D138">
        <v>700</v>
      </c>
      <c r="G138" t="s">
        <v>9372</v>
      </c>
      <c r="H138">
        <v>30</v>
      </c>
      <c r="I138">
        <v>11</v>
      </c>
      <c r="J138" s="1" t="s">
        <v>5434</v>
      </c>
      <c r="K138" t="s">
        <v>9031</v>
      </c>
      <c r="M138">
        <v>5</v>
      </c>
      <c r="N138">
        <v>74</v>
      </c>
    </row>
    <row r="140" spans="1:14">
      <c r="A140" t="s">
        <v>8616</v>
      </c>
      <c r="C140" t="s">
        <v>3213</v>
      </c>
      <c r="D140">
        <v>740</v>
      </c>
      <c r="G140" t="s">
        <v>9030</v>
      </c>
      <c r="H140">
        <v>28</v>
      </c>
      <c r="I140">
        <v>56</v>
      </c>
      <c r="J140" s="1" t="s">
        <v>5434</v>
      </c>
      <c r="K140" t="s">
        <v>9031</v>
      </c>
      <c r="M140">
        <v>1</v>
      </c>
      <c r="N140">
        <v>80</v>
      </c>
    </row>
    <row r="142" spans="1:14">
      <c r="A142" t="s">
        <v>8616</v>
      </c>
      <c r="C142" t="s">
        <v>3878</v>
      </c>
      <c r="D142">
        <v>720</v>
      </c>
      <c r="G142" t="s">
        <v>9035</v>
      </c>
      <c r="H142">
        <v>36</v>
      </c>
      <c r="I142">
        <v>60</v>
      </c>
      <c r="J142" s="1" t="s">
        <v>9037</v>
      </c>
      <c r="K142" t="s">
        <v>9031</v>
      </c>
      <c r="M142">
        <v>1</v>
      </c>
      <c r="N142">
        <v>60</v>
      </c>
    </row>
    <row r="144" spans="1:14">
      <c r="A144" s="345" t="s">
        <v>8616</v>
      </c>
      <c r="B144" s="345"/>
      <c r="C144" s="345" t="s">
        <v>3895</v>
      </c>
      <c r="D144" s="345">
        <v>860</v>
      </c>
      <c r="E144" s="345"/>
      <c r="F144" s="345"/>
      <c r="G144" s="345" t="s">
        <v>9039</v>
      </c>
      <c r="H144" s="345">
        <v>34</v>
      </c>
      <c r="I144" s="345">
        <v>20</v>
      </c>
      <c r="J144" s="13" t="s">
        <v>9365</v>
      </c>
      <c r="K144" s="345">
        <v>2</v>
      </c>
      <c r="L144" s="345"/>
      <c r="M144" s="345">
        <v>3</v>
      </c>
      <c r="N144" s="345">
        <v>78</v>
      </c>
    </row>
    <row r="146" spans="1:14">
      <c r="A146" s="345" t="s">
        <v>8616</v>
      </c>
      <c r="B146" s="345"/>
      <c r="C146" s="345" t="s">
        <v>3896</v>
      </c>
      <c r="D146" s="345">
        <v>920</v>
      </c>
      <c r="E146" s="345"/>
      <c r="F146" s="345"/>
      <c r="G146" s="345" t="s">
        <v>9044</v>
      </c>
      <c r="H146" s="345">
        <v>40</v>
      </c>
      <c r="I146" s="345">
        <v>22</v>
      </c>
      <c r="J146" s="13" t="s">
        <v>9365</v>
      </c>
      <c r="K146" s="345">
        <v>2</v>
      </c>
      <c r="L146" s="345"/>
      <c r="M146" s="345">
        <v>3</v>
      </c>
      <c r="N146" s="345">
        <v>78</v>
      </c>
    </row>
    <row r="148" spans="1:14">
      <c r="A148" t="s">
        <v>8616</v>
      </c>
      <c r="C148" t="s">
        <v>3897</v>
      </c>
      <c r="D148">
        <v>560</v>
      </c>
      <c r="G148" t="s">
        <v>9038</v>
      </c>
      <c r="H148">
        <v>24</v>
      </c>
      <c r="I148" s="181">
        <v>17</v>
      </c>
      <c r="J148" s="1" t="s">
        <v>9043</v>
      </c>
      <c r="K148">
        <v>0</v>
      </c>
      <c r="M148">
        <v>0</v>
      </c>
      <c r="N148">
        <v>0</v>
      </c>
    </row>
    <row r="150" spans="1:14">
      <c r="A150" t="s">
        <v>8616</v>
      </c>
      <c r="C150" s="126" t="s">
        <v>3898</v>
      </c>
      <c r="D150" s="126">
        <v>1000</v>
      </c>
      <c r="E150" s="126"/>
      <c r="F150" s="126"/>
      <c r="G150" s="126" t="s">
        <v>9044</v>
      </c>
      <c r="H150" s="126">
        <v>50</v>
      </c>
      <c r="I150" s="126">
        <v>22</v>
      </c>
      <c r="J150" s="5" t="s">
        <v>9365</v>
      </c>
      <c r="K150" s="126">
        <v>2</v>
      </c>
      <c r="L150" s="126"/>
      <c r="M150" s="126">
        <v>3</v>
      </c>
      <c r="N150" s="126">
        <v>78</v>
      </c>
    </row>
    <row r="152" spans="1:14">
      <c r="A152" t="s">
        <v>8616</v>
      </c>
      <c r="C152" t="s">
        <v>3899</v>
      </c>
      <c r="D152">
        <v>1280</v>
      </c>
      <c r="G152" s="359" t="s">
        <v>9044</v>
      </c>
      <c r="H152">
        <v>62</v>
      </c>
      <c r="I152">
        <v>37</v>
      </c>
      <c r="J152" s="1" t="s">
        <v>9373</v>
      </c>
      <c r="K152">
        <v>2</v>
      </c>
      <c r="M152">
        <v>2</v>
      </c>
      <c r="N152">
        <v>80</v>
      </c>
    </row>
    <row r="154" spans="1:14" s="176" customFormat="1">
      <c r="A154" s="345" t="s">
        <v>8616</v>
      </c>
      <c r="B154" s="345"/>
      <c r="C154" s="345" t="s">
        <v>9370</v>
      </c>
      <c r="D154" s="345">
        <v>600</v>
      </c>
      <c r="E154" s="345"/>
      <c r="F154" s="345"/>
      <c r="G154" s="345" t="s">
        <v>9368</v>
      </c>
      <c r="H154" s="345">
        <v>10</v>
      </c>
      <c r="I154" s="345">
        <v>40</v>
      </c>
      <c r="J154" s="13" t="s">
        <v>9371</v>
      </c>
      <c r="K154" s="345">
        <v>2</v>
      </c>
      <c r="L154" s="345"/>
      <c r="M154" s="345">
        <v>0</v>
      </c>
      <c r="N154" s="345">
        <v>0</v>
      </c>
    </row>
    <row r="156" spans="1:14" s="176" customFormat="1">
      <c r="A156" t="s">
        <v>8616</v>
      </c>
      <c r="B156"/>
      <c r="C156" s="176" t="s">
        <v>9374</v>
      </c>
      <c r="D156" s="176">
        <v>700</v>
      </c>
      <c r="G156" s="176" t="s">
        <v>9368</v>
      </c>
      <c r="H156" s="176">
        <v>10</v>
      </c>
      <c r="I156" s="176">
        <v>50</v>
      </c>
      <c r="J156" s="9" t="s">
        <v>9371</v>
      </c>
      <c r="K156" s="176">
        <v>2</v>
      </c>
      <c r="M156" s="176">
        <v>0</v>
      </c>
      <c r="N156" s="176">
        <v>0</v>
      </c>
    </row>
    <row r="158" spans="1:14">
      <c r="A158" s="345" t="s">
        <v>9376</v>
      </c>
      <c r="B158" s="345"/>
      <c r="C158" s="345" t="s">
        <v>3875</v>
      </c>
      <c r="D158" s="345">
        <v>640</v>
      </c>
      <c r="E158" s="345"/>
      <c r="F158" s="345"/>
      <c r="G158" s="345" t="s">
        <v>9030</v>
      </c>
      <c r="H158" s="345">
        <v>24</v>
      </c>
      <c r="I158" s="345">
        <v>47</v>
      </c>
      <c r="J158" s="13" t="s">
        <v>5434</v>
      </c>
      <c r="K158" s="345" t="s">
        <v>9031</v>
      </c>
      <c r="L158" s="345"/>
      <c r="M158" s="345">
        <v>1</v>
      </c>
      <c r="N158" s="345">
        <v>80</v>
      </c>
    </row>
    <row r="160" spans="1:14">
      <c r="A160" s="345" t="s">
        <v>9376</v>
      </c>
      <c r="B160" s="345"/>
      <c r="C160" s="345" t="s">
        <v>3877</v>
      </c>
      <c r="D160" s="345">
        <v>700</v>
      </c>
      <c r="E160" s="345"/>
      <c r="F160" s="345"/>
      <c r="G160" s="345" t="s">
        <v>9372</v>
      </c>
      <c r="H160" s="345">
        <v>30</v>
      </c>
      <c r="I160" s="345">
        <v>11</v>
      </c>
      <c r="J160" s="13" t="s">
        <v>5434</v>
      </c>
      <c r="K160" s="345" t="s">
        <v>9031</v>
      </c>
      <c r="L160" s="345"/>
      <c r="M160" s="345">
        <v>5</v>
      </c>
      <c r="N160" s="345">
        <v>74</v>
      </c>
    </row>
    <row r="162" spans="1:14">
      <c r="A162" t="s">
        <v>9376</v>
      </c>
      <c r="C162" s="126" t="s">
        <v>3212</v>
      </c>
      <c r="D162" s="126">
        <v>740</v>
      </c>
      <c r="E162" s="126"/>
      <c r="F162" s="126"/>
      <c r="G162" s="126" t="s">
        <v>9041</v>
      </c>
      <c r="H162" s="126">
        <v>26</v>
      </c>
      <c r="I162" s="126">
        <v>19</v>
      </c>
      <c r="J162" s="5" t="s">
        <v>5434</v>
      </c>
      <c r="K162" s="126" t="s">
        <v>9031</v>
      </c>
      <c r="L162" s="126"/>
      <c r="M162" s="126">
        <v>3</v>
      </c>
      <c r="N162" s="126">
        <v>74</v>
      </c>
    </row>
    <row r="164" spans="1:14">
      <c r="A164" t="s">
        <v>9376</v>
      </c>
      <c r="C164" t="s">
        <v>3219</v>
      </c>
      <c r="D164">
        <v>760</v>
      </c>
      <c r="G164" t="s">
        <v>9030</v>
      </c>
      <c r="H164">
        <v>28</v>
      </c>
      <c r="I164">
        <v>58</v>
      </c>
      <c r="J164" s="1" t="s">
        <v>5434</v>
      </c>
      <c r="K164" t="s">
        <v>9031</v>
      </c>
      <c r="M164">
        <v>1</v>
      </c>
      <c r="N164">
        <v>82</v>
      </c>
    </row>
    <row r="166" spans="1:14">
      <c r="A166" t="s">
        <v>9376</v>
      </c>
      <c r="C166" s="126" t="s">
        <v>3231</v>
      </c>
      <c r="D166" s="126">
        <v>780</v>
      </c>
      <c r="E166" s="126"/>
      <c r="F166" s="126"/>
      <c r="G166" s="126" t="s">
        <v>9041</v>
      </c>
      <c r="H166" s="126">
        <v>28</v>
      </c>
      <c r="I166" s="126">
        <v>14</v>
      </c>
      <c r="J166" s="5" t="s">
        <v>5434</v>
      </c>
      <c r="K166" s="126" t="s">
        <v>9031</v>
      </c>
      <c r="L166" s="126"/>
      <c r="M166" s="126">
        <v>4</v>
      </c>
      <c r="N166" s="126">
        <v>74</v>
      </c>
    </row>
    <row r="168" spans="1:14">
      <c r="A168" t="s">
        <v>9376</v>
      </c>
      <c r="C168" t="s">
        <v>3227</v>
      </c>
      <c r="D168">
        <v>800</v>
      </c>
      <c r="G168" t="s">
        <v>9041</v>
      </c>
      <c r="H168">
        <v>30</v>
      </c>
      <c r="I168">
        <v>15</v>
      </c>
      <c r="J168" s="1" t="s">
        <v>5434</v>
      </c>
      <c r="K168" t="s">
        <v>9031</v>
      </c>
      <c r="M168">
        <v>4</v>
      </c>
      <c r="N168">
        <v>74</v>
      </c>
    </row>
    <row r="170" spans="1:14">
      <c r="A170" t="s">
        <v>9376</v>
      </c>
      <c r="C170" s="126" t="s">
        <v>4623</v>
      </c>
      <c r="D170" s="126">
        <v>800</v>
      </c>
      <c r="E170" s="126"/>
      <c r="F170" s="126"/>
      <c r="G170" s="126" t="s">
        <v>9049</v>
      </c>
      <c r="H170" s="126">
        <v>38</v>
      </c>
      <c r="I170" s="126">
        <v>59</v>
      </c>
      <c r="J170" s="5" t="s">
        <v>5434</v>
      </c>
      <c r="K170" s="126" t="s">
        <v>9031</v>
      </c>
      <c r="L170" s="126"/>
      <c r="M170" s="126">
        <v>1</v>
      </c>
      <c r="N170" s="126">
        <v>60</v>
      </c>
    </row>
    <row r="172" spans="1:14">
      <c r="A172" t="s">
        <v>9376</v>
      </c>
      <c r="C172" t="s">
        <v>4624</v>
      </c>
      <c r="D172">
        <v>800</v>
      </c>
      <c r="G172" t="s">
        <v>9375</v>
      </c>
      <c r="H172">
        <v>28</v>
      </c>
      <c r="I172">
        <v>61</v>
      </c>
      <c r="J172" s="1" t="s">
        <v>5434</v>
      </c>
      <c r="K172" t="s">
        <v>9031</v>
      </c>
      <c r="M172">
        <v>1</v>
      </c>
      <c r="N172">
        <v>80</v>
      </c>
    </row>
    <row r="174" spans="1:14">
      <c r="A174" t="s">
        <v>9376</v>
      </c>
      <c r="C174" t="s">
        <v>3206</v>
      </c>
      <c r="D174">
        <v>840</v>
      </c>
      <c r="G174" t="s">
        <v>9049</v>
      </c>
      <c r="H174">
        <v>40</v>
      </c>
      <c r="I174">
        <v>61</v>
      </c>
      <c r="J174" s="1" t="s">
        <v>5434</v>
      </c>
      <c r="K174" t="s">
        <v>9031</v>
      </c>
      <c r="M174">
        <v>1</v>
      </c>
      <c r="N174">
        <v>60</v>
      </c>
    </row>
    <row r="176" spans="1:14">
      <c r="A176" t="s">
        <v>9376</v>
      </c>
      <c r="C176" t="s">
        <v>4625</v>
      </c>
      <c r="D176">
        <v>600</v>
      </c>
      <c r="G176" t="s">
        <v>9038</v>
      </c>
      <c r="H176">
        <v>26</v>
      </c>
      <c r="I176" s="181">
        <v>22</v>
      </c>
      <c r="J176" s="1" t="s">
        <v>9043</v>
      </c>
      <c r="K176" t="s">
        <v>9031</v>
      </c>
      <c r="M176">
        <v>0</v>
      </c>
      <c r="N176">
        <v>0</v>
      </c>
    </row>
    <row r="178" spans="1:14">
      <c r="A178" t="s">
        <v>9376</v>
      </c>
      <c r="C178" s="126" t="s">
        <v>4626</v>
      </c>
      <c r="D178" s="126">
        <v>1300</v>
      </c>
      <c r="E178" s="126"/>
      <c r="F178" s="126"/>
      <c r="G178" s="126" t="s">
        <v>9039</v>
      </c>
      <c r="H178" s="126">
        <v>64</v>
      </c>
      <c r="I178" s="126">
        <v>24</v>
      </c>
      <c r="J178" s="5" t="s">
        <v>9365</v>
      </c>
      <c r="K178" s="126">
        <v>3</v>
      </c>
      <c r="L178" s="126"/>
      <c r="M178" s="126">
        <v>3</v>
      </c>
      <c r="N178" s="126">
        <v>80</v>
      </c>
    </row>
    <row r="180" spans="1:14">
      <c r="A180" t="s">
        <v>9376</v>
      </c>
      <c r="C180" t="s">
        <v>4627</v>
      </c>
      <c r="D180">
        <v>1300</v>
      </c>
      <c r="G180" s="359" t="s">
        <v>9039</v>
      </c>
      <c r="H180">
        <v>64</v>
      </c>
      <c r="I180">
        <v>37</v>
      </c>
      <c r="J180" s="1" t="s">
        <v>9365</v>
      </c>
      <c r="K180">
        <v>3</v>
      </c>
      <c r="M180">
        <v>2</v>
      </c>
      <c r="N180">
        <v>80</v>
      </c>
    </row>
    <row r="182" spans="1:14" s="176" customFormat="1">
      <c r="A182" s="345" t="s">
        <v>9376</v>
      </c>
      <c r="B182" s="345"/>
      <c r="C182" s="345" t="s">
        <v>9370</v>
      </c>
      <c r="D182" s="345">
        <v>600</v>
      </c>
      <c r="E182" s="345"/>
      <c r="F182" s="345"/>
      <c r="G182" s="345" t="s">
        <v>9368</v>
      </c>
      <c r="H182" s="345">
        <v>10</v>
      </c>
      <c r="I182" s="345">
        <v>40</v>
      </c>
      <c r="J182" s="13" t="s">
        <v>9371</v>
      </c>
      <c r="K182" s="345">
        <v>2</v>
      </c>
      <c r="L182" s="345"/>
      <c r="M182" s="345">
        <v>0</v>
      </c>
      <c r="N182" s="345">
        <v>0</v>
      </c>
    </row>
    <row r="184" spans="1:14" s="176" customFormat="1">
      <c r="A184" s="345" t="s">
        <v>9376</v>
      </c>
      <c r="B184" s="345"/>
      <c r="C184" s="345" t="s">
        <v>9374</v>
      </c>
      <c r="D184" s="345">
        <v>700</v>
      </c>
      <c r="E184" s="345"/>
      <c r="F184" s="345"/>
      <c r="G184" s="345" t="s">
        <v>9368</v>
      </c>
      <c r="H184" s="345">
        <v>10</v>
      </c>
      <c r="I184" s="345">
        <v>50</v>
      </c>
      <c r="J184" s="13" t="s">
        <v>9371</v>
      </c>
      <c r="K184" s="345">
        <v>2</v>
      </c>
      <c r="L184" s="345"/>
      <c r="M184" s="345">
        <v>0</v>
      </c>
      <c r="N184" s="345">
        <v>0</v>
      </c>
    </row>
    <row r="186" spans="1:14">
      <c r="A186" s="345" t="s">
        <v>7827</v>
      </c>
      <c r="B186" s="345"/>
      <c r="C186" s="345" t="s">
        <v>3227</v>
      </c>
      <c r="D186" s="345">
        <v>800</v>
      </c>
      <c r="E186" s="345"/>
      <c r="F186" s="345"/>
      <c r="G186" s="345" t="s">
        <v>9041</v>
      </c>
      <c r="H186" s="345">
        <v>30</v>
      </c>
      <c r="I186" s="345">
        <v>15</v>
      </c>
      <c r="J186" s="13" t="s">
        <v>5434</v>
      </c>
      <c r="K186" s="345" t="s">
        <v>9031</v>
      </c>
      <c r="L186" s="345"/>
      <c r="M186" s="345">
        <v>4</v>
      </c>
      <c r="N186" s="345">
        <v>74</v>
      </c>
    </row>
    <row r="188" spans="1:14">
      <c r="A188" s="345" t="s">
        <v>7827</v>
      </c>
      <c r="B188" s="345"/>
      <c r="C188" s="345" t="s">
        <v>3219</v>
      </c>
      <c r="D188" s="345">
        <v>760</v>
      </c>
      <c r="E188" s="345"/>
      <c r="F188" s="345"/>
      <c r="G188" s="345" t="s">
        <v>9030</v>
      </c>
      <c r="H188" s="345">
        <v>28</v>
      </c>
      <c r="I188" s="345">
        <v>58</v>
      </c>
      <c r="J188" s="13" t="s">
        <v>5434</v>
      </c>
      <c r="K188" s="345" t="s">
        <v>9031</v>
      </c>
      <c r="L188" s="345"/>
      <c r="M188" s="345">
        <v>1</v>
      </c>
      <c r="N188" s="345">
        <v>82</v>
      </c>
    </row>
    <row r="190" spans="1:14">
      <c r="A190" s="345" t="s">
        <v>7827</v>
      </c>
      <c r="B190" s="345"/>
      <c r="C190" s="345" t="s">
        <v>4623</v>
      </c>
      <c r="D190" s="345">
        <v>800</v>
      </c>
      <c r="E190" s="345"/>
      <c r="F190" s="345"/>
      <c r="G190" s="345" t="s">
        <v>9049</v>
      </c>
      <c r="H190" s="345">
        <v>38</v>
      </c>
      <c r="I190" s="345">
        <v>59</v>
      </c>
      <c r="J190" s="13" t="s">
        <v>5434</v>
      </c>
      <c r="K190" s="345" t="s">
        <v>9031</v>
      </c>
      <c r="L190" s="345"/>
      <c r="M190" s="345">
        <v>1</v>
      </c>
      <c r="N190" s="345">
        <v>60</v>
      </c>
    </row>
    <row r="192" spans="1:14">
      <c r="A192" t="s">
        <v>7827</v>
      </c>
      <c r="C192" s="126" t="s">
        <v>9377</v>
      </c>
      <c r="D192" s="126">
        <v>840</v>
      </c>
      <c r="E192" s="126"/>
      <c r="F192" s="126"/>
      <c r="G192" s="126" t="s">
        <v>9041</v>
      </c>
      <c r="H192" s="126">
        <v>30</v>
      </c>
      <c r="I192" s="126">
        <v>22</v>
      </c>
      <c r="J192" s="5" t="s">
        <v>5434</v>
      </c>
      <c r="K192" s="126" t="s">
        <v>9031</v>
      </c>
      <c r="L192" s="126"/>
      <c r="M192" s="126">
        <v>3</v>
      </c>
      <c r="N192" s="126">
        <v>74</v>
      </c>
    </row>
    <row r="194" spans="1:14">
      <c r="A194" t="s">
        <v>7827</v>
      </c>
      <c r="C194" t="s">
        <v>3218</v>
      </c>
      <c r="D194">
        <v>860</v>
      </c>
      <c r="G194" t="s">
        <v>9041</v>
      </c>
      <c r="H194">
        <v>32</v>
      </c>
      <c r="I194">
        <v>22</v>
      </c>
      <c r="J194" s="1" t="s">
        <v>5434</v>
      </c>
      <c r="K194" t="s">
        <v>9031</v>
      </c>
      <c r="M194">
        <v>3</v>
      </c>
      <c r="N194">
        <v>76</v>
      </c>
    </row>
    <row r="196" spans="1:14">
      <c r="A196" t="s">
        <v>7827</v>
      </c>
      <c r="C196" t="s">
        <v>9378</v>
      </c>
      <c r="D196">
        <v>880</v>
      </c>
      <c r="G196" t="s">
        <v>9030</v>
      </c>
      <c r="H196">
        <v>33</v>
      </c>
      <c r="I196">
        <v>66</v>
      </c>
      <c r="J196" s="1" t="s">
        <v>5434</v>
      </c>
      <c r="K196" t="s">
        <v>9031</v>
      </c>
      <c r="M196">
        <v>1</v>
      </c>
      <c r="N196">
        <v>84</v>
      </c>
    </row>
    <row r="198" spans="1:14">
      <c r="A198" t="s">
        <v>7827</v>
      </c>
      <c r="C198" t="s">
        <v>3233</v>
      </c>
      <c r="D198">
        <v>860</v>
      </c>
      <c r="G198" t="s">
        <v>9035</v>
      </c>
      <c r="H198">
        <v>32</v>
      </c>
      <c r="I198">
        <v>64</v>
      </c>
      <c r="J198" s="1" t="s">
        <v>9037</v>
      </c>
      <c r="K198" t="s">
        <v>9031</v>
      </c>
      <c r="M198">
        <v>1</v>
      </c>
      <c r="N198">
        <v>61</v>
      </c>
    </row>
    <row r="200" spans="1:14">
      <c r="A200" t="s">
        <v>7827</v>
      </c>
      <c r="C200" s="126" t="s">
        <v>6918</v>
      </c>
      <c r="D200" s="126">
        <v>880</v>
      </c>
      <c r="E200" s="126"/>
      <c r="F200" s="126"/>
      <c r="G200" s="126" t="s">
        <v>9375</v>
      </c>
      <c r="H200" s="126">
        <v>40</v>
      </c>
      <c r="I200" s="126">
        <v>66</v>
      </c>
      <c r="J200" s="5" t="s">
        <v>5434</v>
      </c>
      <c r="K200" s="126" t="s">
        <v>9031</v>
      </c>
      <c r="L200" s="126"/>
      <c r="M200" s="126">
        <v>1</v>
      </c>
      <c r="N200" s="126">
        <v>82</v>
      </c>
    </row>
    <row r="202" spans="1:14">
      <c r="A202" s="345" t="s">
        <v>7827</v>
      </c>
      <c r="B202" s="345"/>
      <c r="C202" s="345" t="s">
        <v>4625</v>
      </c>
      <c r="D202" s="345">
        <v>600</v>
      </c>
      <c r="E202" s="345"/>
      <c r="F202" s="345"/>
      <c r="G202" s="345" t="s">
        <v>9038</v>
      </c>
      <c r="H202" s="345">
        <v>26</v>
      </c>
      <c r="I202" s="345">
        <v>22</v>
      </c>
      <c r="J202" s="13" t="s">
        <v>9043</v>
      </c>
      <c r="K202" s="345" t="s">
        <v>9031</v>
      </c>
      <c r="L202" s="345"/>
      <c r="M202" s="345">
        <v>0</v>
      </c>
      <c r="N202" s="345">
        <v>0</v>
      </c>
    </row>
    <row r="204" spans="1:14">
      <c r="A204" t="s">
        <v>7827</v>
      </c>
      <c r="C204" t="s">
        <v>5191</v>
      </c>
      <c r="D204">
        <v>1280</v>
      </c>
      <c r="G204" s="359" t="s">
        <v>9039</v>
      </c>
      <c r="H204">
        <v>70</v>
      </c>
      <c r="I204">
        <v>25</v>
      </c>
      <c r="J204" s="1" t="s">
        <v>9373</v>
      </c>
      <c r="K204">
        <v>2</v>
      </c>
      <c r="M204">
        <v>3</v>
      </c>
      <c r="N204">
        <v>80</v>
      </c>
    </row>
    <row r="206" spans="1:14">
      <c r="A206" t="s">
        <v>7827</v>
      </c>
      <c r="C206" t="s">
        <v>5035</v>
      </c>
      <c r="D206">
        <v>1380</v>
      </c>
      <c r="G206" s="359" t="s">
        <v>9044</v>
      </c>
      <c r="H206">
        <v>74</v>
      </c>
      <c r="I206">
        <v>30</v>
      </c>
      <c r="J206" s="1" t="s">
        <v>9379</v>
      </c>
      <c r="K206">
        <v>3</v>
      </c>
      <c r="M206">
        <v>3</v>
      </c>
      <c r="N206">
        <v>80</v>
      </c>
    </row>
    <row r="208" spans="1:14">
      <c r="A208" t="s">
        <v>7827</v>
      </c>
      <c r="C208" t="s">
        <v>5192</v>
      </c>
      <c r="D208">
        <v>1400</v>
      </c>
      <c r="G208" s="359" t="s">
        <v>9039</v>
      </c>
      <c r="H208">
        <v>70</v>
      </c>
      <c r="I208">
        <v>47</v>
      </c>
      <c r="J208" s="1" t="s">
        <v>9380</v>
      </c>
      <c r="K208">
        <v>2</v>
      </c>
      <c r="M208">
        <v>2</v>
      </c>
      <c r="N208">
        <v>82</v>
      </c>
    </row>
    <row r="210" spans="1:14" s="176" customFormat="1">
      <c r="A210" s="345" t="s">
        <v>7827</v>
      </c>
      <c r="B210" s="345"/>
      <c r="C210" s="345" t="s">
        <v>9374</v>
      </c>
      <c r="D210" s="345">
        <v>700</v>
      </c>
      <c r="E210" s="345"/>
      <c r="F210" s="345"/>
      <c r="G210" s="345" t="s">
        <v>9368</v>
      </c>
      <c r="H210" s="345">
        <v>10</v>
      </c>
      <c r="I210" s="345">
        <v>50</v>
      </c>
      <c r="J210" s="13" t="s">
        <v>9371</v>
      </c>
      <c r="K210" s="345">
        <v>2</v>
      </c>
      <c r="L210" s="345"/>
      <c r="M210" s="345">
        <v>0</v>
      </c>
      <c r="N210" s="345">
        <v>0</v>
      </c>
    </row>
    <row r="212" spans="1:14">
      <c r="A212" t="s">
        <v>7827</v>
      </c>
      <c r="C212" t="s">
        <v>9381</v>
      </c>
      <c r="D212">
        <v>800</v>
      </c>
      <c r="G212" t="s">
        <v>9368</v>
      </c>
      <c r="H212">
        <v>10</v>
      </c>
      <c r="I212">
        <v>60</v>
      </c>
      <c r="J212" s="1" t="s">
        <v>9371</v>
      </c>
      <c r="K212">
        <v>3</v>
      </c>
      <c r="M212">
        <v>0</v>
      </c>
      <c r="N212">
        <v>0</v>
      </c>
    </row>
    <row r="214" spans="1:14">
      <c r="A214" s="345" t="s">
        <v>9383</v>
      </c>
      <c r="B214" s="345"/>
      <c r="C214" s="345" t="s">
        <v>3218</v>
      </c>
      <c r="D214" s="345">
        <v>860</v>
      </c>
      <c r="E214" s="345"/>
      <c r="F214" s="345"/>
      <c r="G214" s="345" t="s">
        <v>9041</v>
      </c>
      <c r="H214" s="345">
        <v>32</v>
      </c>
      <c r="I214" s="345">
        <v>22</v>
      </c>
      <c r="J214" s="13" t="s">
        <v>5434</v>
      </c>
      <c r="K214" s="345" t="s">
        <v>9031</v>
      </c>
      <c r="L214" s="345"/>
      <c r="M214" s="345">
        <v>3</v>
      </c>
      <c r="N214" s="345">
        <v>76</v>
      </c>
    </row>
    <row r="216" spans="1:14">
      <c r="A216" s="345" t="s">
        <v>9383</v>
      </c>
      <c r="B216" s="345"/>
      <c r="C216" s="345" t="s">
        <v>9378</v>
      </c>
      <c r="D216" s="345">
        <v>880</v>
      </c>
      <c r="E216" s="345"/>
      <c r="F216" s="345"/>
      <c r="G216" s="345" t="s">
        <v>9030</v>
      </c>
      <c r="H216" s="345">
        <v>33</v>
      </c>
      <c r="I216" s="345">
        <v>66</v>
      </c>
      <c r="J216" s="13" t="s">
        <v>5434</v>
      </c>
      <c r="K216" s="345" t="s">
        <v>9031</v>
      </c>
      <c r="L216" s="345"/>
      <c r="M216" s="345">
        <v>1</v>
      </c>
      <c r="N216" s="345">
        <v>84</v>
      </c>
    </row>
    <row r="218" spans="1:14">
      <c r="A218" t="s">
        <v>9383</v>
      </c>
      <c r="C218" t="s">
        <v>8781</v>
      </c>
      <c r="D218">
        <v>900</v>
      </c>
      <c r="G218" t="s">
        <v>5431</v>
      </c>
      <c r="H218" s="361">
        <v>20</v>
      </c>
      <c r="I218">
        <v>18</v>
      </c>
      <c r="J218" s="1" t="s">
        <v>5434</v>
      </c>
      <c r="K218" t="s">
        <v>9031</v>
      </c>
      <c r="M218">
        <v>4</v>
      </c>
      <c r="N218">
        <v>74</v>
      </c>
    </row>
    <row r="220" spans="1:14">
      <c r="A220" t="s">
        <v>9383</v>
      </c>
      <c r="C220" t="s">
        <v>3220</v>
      </c>
      <c r="D220">
        <v>920</v>
      </c>
      <c r="G220" t="s">
        <v>9041</v>
      </c>
      <c r="H220">
        <v>32</v>
      </c>
      <c r="I220">
        <v>19</v>
      </c>
      <c r="J220" s="1" t="s">
        <v>5434</v>
      </c>
      <c r="K220" t="s">
        <v>9031</v>
      </c>
      <c r="M220">
        <v>4</v>
      </c>
      <c r="N220">
        <v>74</v>
      </c>
    </row>
    <row r="222" spans="1:14">
      <c r="A222" t="s">
        <v>9383</v>
      </c>
      <c r="C222" t="s">
        <v>3150</v>
      </c>
      <c r="D222">
        <v>940</v>
      </c>
      <c r="G222" t="s">
        <v>9030</v>
      </c>
      <c r="H222">
        <v>34</v>
      </c>
      <c r="I222">
        <v>75</v>
      </c>
      <c r="J222" s="1" t="s">
        <v>5434</v>
      </c>
      <c r="K222" t="s">
        <v>9031</v>
      </c>
      <c r="M222">
        <v>1</v>
      </c>
      <c r="N222">
        <v>82</v>
      </c>
    </row>
    <row r="224" spans="1:14">
      <c r="A224" t="s">
        <v>9383</v>
      </c>
      <c r="C224" t="s">
        <v>3230</v>
      </c>
      <c r="D224">
        <v>920</v>
      </c>
      <c r="G224" t="s">
        <v>9047</v>
      </c>
      <c r="H224">
        <v>34</v>
      </c>
      <c r="I224">
        <v>72</v>
      </c>
      <c r="J224" s="1" t="s">
        <v>5434</v>
      </c>
      <c r="K224" t="s">
        <v>9031</v>
      </c>
      <c r="M224">
        <v>1</v>
      </c>
      <c r="N224">
        <v>88</v>
      </c>
    </row>
    <row r="226" spans="1:14">
      <c r="A226" t="s">
        <v>9383</v>
      </c>
      <c r="C226" t="s">
        <v>3237</v>
      </c>
      <c r="D226">
        <v>940</v>
      </c>
      <c r="G226" t="s">
        <v>9049</v>
      </c>
      <c r="H226">
        <v>40</v>
      </c>
      <c r="I226">
        <v>74</v>
      </c>
      <c r="J226" s="1" t="s">
        <v>9037</v>
      </c>
      <c r="K226" t="s">
        <v>9031</v>
      </c>
      <c r="M226">
        <v>1</v>
      </c>
      <c r="N226">
        <v>61</v>
      </c>
    </row>
    <row r="228" spans="1:14">
      <c r="A228" s="345" t="s">
        <v>9383</v>
      </c>
      <c r="B228" s="345"/>
      <c r="C228" s="345" t="s">
        <v>5191</v>
      </c>
      <c r="D228" s="345">
        <v>1280</v>
      </c>
      <c r="E228" s="345"/>
      <c r="F228" s="345"/>
      <c r="G228" s="360" t="s">
        <v>9039</v>
      </c>
      <c r="H228" s="345">
        <v>70</v>
      </c>
      <c r="I228" s="345">
        <v>25</v>
      </c>
      <c r="J228" s="13" t="s">
        <v>9373</v>
      </c>
      <c r="K228" s="345">
        <v>2</v>
      </c>
      <c r="L228" s="345"/>
      <c r="M228" s="345">
        <v>3</v>
      </c>
      <c r="N228" s="345">
        <v>80</v>
      </c>
    </row>
    <row r="230" spans="1:14">
      <c r="A230" s="345" t="s">
        <v>9383</v>
      </c>
      <c r="B230" s="345"/>
      <c r="C230" s="345" t="s">
        <v>5192</v>
      </c>
      <c r="D230" s="345">
        <v>1400</v>
      </c>
      <c r="E230" s="345"/>
      <c r="F230" s="345"/>
      <c r="G230" s="360" t="s">
        <v>9039</v>
      </c>
      <c r="H230" s="345">
        <v>70</v>
      </c>
      <c r="I230" s="345">
        <v>47</v>
      </c>
      <c r="J230" s="13" t="s">
        <v>9380</v>
      </c>
      <c r="K230" s="345">
        <v>2</v>
      </c>
      <c r="L230" s="345"/>
      <c r="M230" s="345">
        <v>2</v>
      </c>
      <c r="N230" s="345">
        <v>82</v>
      </c>
    </row>
    <row r="232" spans="1:14">
      <c r="A232" t="s">
        <v>9383</v>
      </c>
      <c r="C232" t="s">
        <v>5193</v>
      </c>
      <c r="D232">
        <v>1480</v>
      </c>
      <c r="G232" t="s">
        <v>9044</v>
      </c>
      <c r="H232">
        <v>76</v>
      </c>
      <c r="I232">
        <v>30</v>
      </c>
      <c r="J232" s="1" t="s">
        <v>9365</v>
      </c>
      <c r="K232">
        <v>3</v>
      </c>
      <c r="M232">
        <v>3</v>
      </c>
      <c r="N232">
        <v>80</v>
      </c>
    </row>
    <row r="234" spans="1:14">
      <c r="A234" t="s">
        <v>9383</v>
      </c>
      <c r="C234" t="s">
        <v>5194</v>
      </c>
      <c r="D234">
        <v>1560</v>
      </c>
      <c r="G234" s="362" t="s">
        <v>9039</v>
      </c>
      <c r="H234">
        <v>80</v>
      </c>
      <c r="I234">
        <v>32</v>
      </c>
      <c r="J234" s="1" t="s">
        <v>9365</v>
      </c>
      <c r="K234">
        <v>3</v>
      </c>
      <c r="M234">
        <v>3</v>
      </c>
      <c r="N234">
        <v>80</v>
      </c>
    </row>
    <row r="236" spans="1:14">
      <c r="A236" t="s">
        <v>9383</v>
      </c>
      <c r="C236" t="s">
        <v>5195</v>
      </c>
      <c r="D236">
        <v>700</v>
      </c>
      <c r="G236" t="s">
        <v>9038</v>
      </c>
      <c r="H236">
        <v>28</v>
      </c>
      <c r="I236" s="181">
        <v>27</v>
      </c>
      <c r="J236" s="1" t="s">
        <v>9043</v>
      </c>
      <c r="K236">
        <v>0</v>
      </c>
      <c r="M236">
        <v>0</v>
      </c>
      <c r="N236">
        <v>0</v>
      </c>
    </row>
    <row r="238" spans="1:14">
      <c r="A238" s="345" t="s">
        <v>9383</v>
      </c>
      <c r="B238" s="345"/>
      <c r="C238" s="345" t="s">
        <v>9381</v>
      </c>
      <c r="D238" s="345">
        <v>800</v>
      </c>
      <c r="E238" s="345"/>
      <c r="F238" s="345"/>
      <c r="G238" s="345" t="s">
        <v>9368</v>
      </c>
      <c r="H238" s="345">
        <v>10</v>
      </c>
      <c r="I238" s="345">
        <v>60</v>
      </c>
      <c r="J238" s="13" t="s">
        <v>9371</v>
      </c>
      <c r="K238" s="345">
        <v>3</v>
      </c>
      <c r="L238" s="345"/>
      <c r="M238" s="345">
        <v>0</v>
      </c>
      <c r="N238" s="345">
        <v>0</v>
      </c>
    </row>
    <row r="240" spans="1:14">
      <c r="A240" t="s">
        <v>9383</v>
      </c>
      <c r="C240" t="s">
        <v>9384</v>
      </c>
      <c r="D240">
        <v>900</v>
      </c>
      <c r="G240" t="s">
        <v>9368</v>
      </c>
      <c r="H240">
        <v>10</v>
      </c>
      <c r="I240">
        <v>70</v>
      </c>
      <c r="J240" s="1" t="s">
        <v>9385</v>
      </c>
      <c r="K240">
        <v>3</v>
      </c>
      <c r="M240">
        <v>0</v>
      </c>
      <c r="N240">
        <v>0</v>
      </c>
    </row>
    <row r="242" spans="1:14">
      <c r="A242" t="s">
        <v>9386</v>
      </c>
      <c r="C242" t="s">
        <v>9861</v>
      </c>
      <c r="D242">
        <v>980</v>
      </c>
      <c r="G242" t="s">
        <v>9041</v>
      </c>
      <c r="H242">
        <v>30</v>
      </c>
      <c r="I242">
        <v>20</v>
      </c>
      <c r="J242" s="1" t="s">
        <v>5434</v>
      </c>
      <c r="K242" t="s">
        <v>9031</v>
      </c>
      <c r="M242">
        <v>4</v>
      </c>
      <c r="N242">
        <v>74</v>
      </c>
    </row>
    <row r="244" spans="1:14">
      <c r="A244" t="s">
        <v>9386</v>
      </c>
      <c r="C244" t="s">
        <v>3221</v>
      </c>
      <c r="D244">
        <v>1000</v>
      </c>
      <c r="G244" t="s">
        <v>9041</v>
      </c>
      <c r="H244">
        <v>32</v>
      </c>
      <c r="I244">
        <v>21</v>
      </c>
      <c r="J244" s="1" t="s">
        <v>5434</v>
      </c>
      <c r="K244" t="s">
        <v>9031</v>
      </c>
      <c r="M244">
        <v>4</v>
      </c>
      <c r="N244">
        <v>74</v>
      </c>
    </row>
    <row r="246" spans="1:14">
      <c r="A246" t="s">
        <v>9386</v>
      </c>
      <c r="C246" t="s">
        <v>3228</v>
      </c>
      <c r="D246">
        <v>1100</v>
      </c>
      <c r="G246" t="s">
        <v>5431</v>
      </c>
      <c r="H246">
        <v>32</v>
      </c>
      <c r="I246">
        <v>29</v>
      </c>
      <c r="J246" s="1" t="s">
        <v>5434</v>
      </c>
      <c r="K246" t="s">
        <v>9031</v>
      </c>
      <c r="M246">
        <v>3</v>
      </c>
      <c r="N246">
        <v>76</v>
      </c>
    </row>
    <row r="248" spans="1:14">
      <c r="A248" t="s">
        <v>9386</v>
      </c>
      <c r="C248" t="s">
        <v>3149</v>
      </c>
      <c r="D248">
        <v>1000</v>
      </c>
      <c r="G248" t="s">
        <v>9030</v>
      </c>
      <c r="H248">
        <v>34</v>
      </c>
      <c r="I248">
        <v>81</v>
      </c>
      <c r="J248" s="1" t="s">
        <v>5434</v>
      </c>
      <c r="K248" t="s">
        <v>9031</v>
      </c>
      <c r="M248">
        <v>1</v>
      </c>
      <c r="N248">
        <v>84</v>
      </c>
    </row>
    <row r="250" spans="1:14">
      <c r="A250" t="s">
        <v>9386</v>
      </c>
      <c r="C250" t="s">
        <v>3223</v>
      </c>
      <c r="D250">
        <v>1200</v>
      </c>
      <c r="G250" t="s">
        <v>9049</v>
      </c>
      <c r="H250">
        <v>44</v>
      </c>
      <c r="I250">
        <v>82</v>
      </c>
      <c r="J250" s="1" t="s">
        <v>9393</v>
      </c>
      <c r="K250" t="s">
        <v>9031</v>
      </c>
      <c r="M250">
        <v>1</v>
      </c>
      <c r="N250">
        <v>62</v>
      </c>
    </row>
    <row r="252" spans="1:14">
      <c r="A252" t="s">
        <v>9386</v>
      </c>
      <c r="C252" t="s">
        <v>6589</v>
      </c>
      <c r="D252">
        <v>1600</v>
      </c>
      <c r="G252" t="s">
        <v>9044</v>
      </c>
      <c r="H252">
        <v>80</v>
      </c>
      <c r="I252">
        <v>33</v>
      </c>
      <c r="J252" s="1" t="s">
        <v>9365</v>
      </c>
      <c r="K252">
        <v>3</v>
      </c>
      <c r="M252">
        <v>3</v>
      </c>
      <c r="N252">
        <v>80</v>
      </c>
    </row>
    <row r="254" spans="1:14">
      <c r="A254" t="s">
        <v>9386</v>
      </c>
      <c r="C254" t="s">
        <v>5653</v>
      </c>
      <c r="D254">
        <v>1700</v>
      </c>
      <c r="G254" t="s">
        <v>9044</v>
      </c>
      <c r="H254">
        <v>80</v>
      </c>
      <c r="I254">
        <v>34</v>
      </c>
      <c r="J254" s="1" t="s">
        <v>9365</v>
      </c>
      <c r="K254">
        <v>3</v>
      </c>
      <c r="M254">
        <v>3</v>
      </c>
      <c r="N254">
        <v>82</v>
      </c>
    </row>
    <row r="256" spans="1:14">
      <c r="A256" s="345" t="s">
        <v>9386</v>
      </c>
      <c r="B256" s="345"/>
      <c r="C256" s="345" t="s">
        <v>9384</v>
      </c>
      <c r="D256" s="345">
        <v>900</v>
      </c>
      <c r="E256" s="345"/>
      <c r="F256" s="345"/>
      <c r="G256" s="345" t="s">
        <v>9368</v>
      </c>
      <c r="H256" s="345">
        <v>10</v>
      </c>
      <c r="I256" s="345">
        <v>70</v>
      </c>
      <c r="J256" s="13" t="s">
        <v>9385</v>
      </c>
      <c r="K256" s="345">
        <v>3</v>
      </c>
      <c r="L256" s="345"/>
      <c r="M256" s="345">
        <v>0</v>
      </c>
      <c r="N256" s="345">
        <v>0</v>
      </c>
    </row>
    <row r="258" spans="1:14">
      <c r="A258" t="s">
        <v>9386</v>
      </c>
      <c r="C258" t="s">
        <v>9394</v>
      </c>
      <c r="D258">
        <v>1000</v>
      </c>
      <c r="G258" t="s">
        <v>9368</v>
      </c>
      <c r="H258">
        <v>10</v>
      </c>
      <c r="I258">
        <v>80</v>
      </c>
      <c r="J258" s="1" t="s">
        <v>9385</v>
      </c>
      <c r="K258">
        <v>4</v>
      </c>
      <c r="M258">
        <v>0</v>
      </c>
      <c r="N258">
        <v>0</v>
      </c>
    </row>
    <row r="260" spans="1:14">
      <c r="A260" t="s">
        <v>7238</v>
      </c>
      <c r="C260" t="s">
        <v>7435</v>
      </c>
      <c r="D260">
        <v>1180</v>
      </c>
      <c r="G260" t="s">
        <v>5431</v>
      </c>
      <c r="H260">
        <v>32</v>
      </c>
      <c r="I260">
        <v>23</v>
      </c>
      <c r="J260" s="1" t="s">
        <v>5434</v>
      </c>
      <c r="K260" t="s">
        <v>9031</v>
      </c>
      <c r="M260">
        <v>4</v>
      </c>
      <c r="N260">
        <v>74</v>
      </c>
    </row>
    <row r="262" spans="1:14">
      <c r="A262" t="s">
        <v>7238</v>
      </c>
      <c r="C262" t="s">
        <v>5662</v>
      </c>
      <c r="D262">
        <v>1240</v>
      </c>
      <c r="G262" t="s">
        <v>5431</v>
      </c>
      <c r="H262" s="176">
        <v>34</v>
      </c>
      <c r="I262">
        <v>24</v>
      </c>
      <c r="J262" s="1" t="s">
        <v>5434</v>
      </c>
      <c r="K262" t="s">
        <v>9031</v>
      </c>
      <c r="M262">
        <v>4</v>
      </c>
      <c r="N262">
        <v>76</v>
      </c>
    </row>
    <row r="264" spans="1:14" s="176" customFormat="1">
      <c r="A264" s="176" t="s">
        <v>7238</v>
      </c>
      <c r="B264"/>
      <c r="C264" s="176" t="s">
        <v>3225</v>
      </c>
      <c r="D264" s="176">
        <v>1300</v>
      </c>
      <c r="G264" s="176" t="s">
        <v>9372</v>
      </c>
      <c r="H264" s="176">
        <v>36</v>
      </c>
      <c r="I264" s="176">
        <v>20</v>
      </c>
      <c r="J264" s="9" t="s">
        <v>5434</v>
      </c>
      <c r="K264" s="176" t="s">
        <v>9031</v>
      </c>
      <c r="M264" s="176">
        <v>5</v>
      </c>
      <c r="N264" s="176">
        <v>76</v>
      </c>
    </row>
    <row r="266" spans="1:14">
      <c r="A266" t="s">
        <v>7238</v>
      </c>
      <c r="C266" t="s">
        <v>3147</v>
      </c>
      <c r="D266">
        <v>1280</v>
      </c>
      <c r="G266" t="s">
        <v>9030</v>
      </c>
      <c r="H266">
        <v>38</v>
      </c>
      <c r="I266">
        <v>87</v>
      </c>
      <c r="J266" s="1" t="s">
        <v>5434</v>
      </c>
      <c r="K266" t="s">
        <v>9031</v>
      </c>
      <c r="M266">
        <v>1</v>
      </c>
      <c r="N266">
        <v>90</v>
      </c>
    </row>
    <row r="268" spans="1:14">
      <c r="A268" t="s">
        <v>7238</v>
      </c>
      <c r="C268" t="s">
        <v>3239</v>
      </c>
      <c r="D268">
        <v>1400</v>
      </c>
      <c r="G268" t="s">
        <v>9049</v>
      </c>
      <c r="H268">
        <v>50</v>
      </c>
      <c r="I268">
        <v>86</v>
      </c>
      <c r="J268" s="1" t="s">
        <v>5434</v>
      </c>
      <c r="K268" t="s">
        <v>9031</v>
      </c>
      <c r="M268">
        <v>1</v>
      </c>
      <c r="N268">
        <v>66</v>
      </c>
    </row>
    <row r="270" spans="1:14">
      <c r="A270" s="345" t="s">
        <v>7238</v>
      </c>
      <c r="B270" s="345"/>
      <c r="C270" s="345" t="s">
        <v>5653</v>
      </c>
      <c r="D270" s="345">
        <v>1700</v>
      </c>
      <c r="E270" s="345"/>
      <c r="F270" s="345"/>
      <c r="G270" s="345" t="s">
        <v>9044</v>
      </c>
      <c r="H270" s="345">
        <v>80</v>
      </c>
      <c r="I270" s="345">
        <v>34</v>
      </c>
      <c r="J270" s="13" t="s">
        <v>9365</v>
      </c>
      <c r="K270" s="345">
        <v>3</v>
      </c>
      <c r="L270" s="345"/>
      <c r="M270" s="345">
        <v>3</v>
      </c>
      <c r="N270" s="345">
        <v>82</v>
      </c>
    </row>
    <row r="272" spans="1:14">
      <c r="A272" t="s">
        <v>7238</v>
      </c>
      <c r="C272" t="s">
        <v>5654</v>
      </c>
      <c r="D272">
        <v>1800</v>
      </c>
      <c r="G272" t="s">
        <v>9039</v>
      </c>
      <c r="H272">
        <v>84</v>
      </c>
      <c r="I272">
        <v>90</v>
      </c>
      <c r="J272" s="1" t="s">
        <v>9395</v>
      </c>
      <c r="K272">
        <v>4</v>
      </c>
      <c r="M272">
        <v>1</v>
      </c>
      <c r="N272">
        <v>84</v>
      </c>
    </row>
    <row r="274" spans="1:14">
      <c r="A274" t="s">
        <v>7238</v>
      </c>
      <c r="C274" t="s">
        <v>5652</v>
      </c>
      <c r="D274">
        <v>2000</v>
      </c>
      <c r="G274" t="s">
        <v>9039</v>
      </c>
      <c r="H274">
        <v>90</v>
      </c>
      <c r="I274">
        <v>99</v>
      </c>
      <c r="J274" s="1" t="s">
        <v>9365</v>
      </c>
      <c r="K274">
        <v>4</v>
      </c>
      <c r="M274">
        <v>1</v>
      </c>
      <c r="N274">
        <v>86</v>
      </c>
    </row>
    <row r="276" spans="1:14">
      <c r="A276" s="345" t="s">
        <v>7238</v>
      </c>
      <c r="B276" s="345"/>
      <c r="C276" s="345" t="s">
        <v>9394</v>
      </c>
      <c r="D276" s="345">
        <v>1000</v>
      </c>
      <c r="E276" s="345"/>
      <c r="F276" s="345"/>
      <c r="G276" s="345" t="s">
        <v>9368</v>
      </c>
      <c r="H276" s="345">
        <v>10</v>
      </c>
      <c r="I276" s="345">
        <v>80</v>
      </c>
      <c r="J276" s="13" t="s">
        <v>9385</v>
      </c>
      <c r="K276" s="345">
        <v>4</v>
      </c>
      <c r="L276" s="345"/>
      <c r="M276" s="345">
        <v>0</v>
      </c>
      <c r="N276" s="345">
        <v>0</v>
      </c>
    </row>
    <row r="278" spans="1:14">
      <c r="A278" t="s">
        <v>7238</v>
      </c>
      <c r="C278" t="s">
        <v>9396</v>
      </c>
      <c r="D278">
        <v>1100</v>
      </c>
      <c r="G278" t="s">
        <v>9368</v>
      </c>
      <c r="H278">
        <v>10</v>
      </c>
      <c r="I278">
        <v>90</v>
      </c>
      <c r="J278" s="1" t="s">
        <v>9385</v>
      </c>
      <c r="K278">
        <v>4</v>
      </c>
      <c r="M278">
        <v>0</v>
      </c>
      <c r="N278">
        <v>0</v>
      </c>
    </row>
    <row r="281" spans="1:14">
      <c r="A281" t="s">
        <v>5422</v>
      </c>
      <c r="C281" s="361" t="s">
        <v>3200</v>
      </c>
      <c r="D281" t="s">
        <v>5401</v>
      </c>
      <c r="G281" t="s">
        <v>9041</v>
      </c>
      <c r="H281">
        <v>8</v>
      </c>
      <c r="I281">
        <v>3</v>
      </c>
      <c r="J281" s="1" t="s">
        <v>5434</v>
      </c>
      <c r="K281" t="s">
        <v>9031</v>
      </c>
      <c r="M281">
        <v>4</v>
      </c>
      <c r="N281">
        <v>62</v>
      </c>
    </row>
    <row r="283" spans="1:14">
      <c r="A283" t="s">
        <v>5422</v>
      </c>
      <c r="C283" s="361" t="s">
        <v>3170</v>
      </c>
      <c r="D283" t="s">
        <v>5401</v>
      </c>
      <c r="G283" t="s">
        <v>9030</v>
      </c>
      <c r="H283">
        <v>8</v>
      </c>
      <c r="I283">
        <v>12</v>
      </c>
      <c r="J283" s="1" t="s">
        <v>5434</v>
      </c>
      <c r="K283" t="s">
        <v>9031</v>
      </c>
      <c r="M283">
        <v>1</v>
      </c>
      <c r="N283">
        <v>75</v>
      </c>
    </row>
    <row r="285" spans="1:14" s="176" customFormat="1">
      <c r="A285" t="s">
        <v>5422</v>
      </c>
      <c r="C285" s="361" t="s">
        <v>3126</v>
      </c>
      <c r="D285" s="176" t="s">
        <v>5401</v>
      </c>
      <c r="G285" s="362" t="s">
        <v>9039</v>
      </c>
      <c r="H285" s="176">
        <v>12</v>
      </c>
      <c r="I285" s="176">
        <v>10</v>
      </c>
      <c r="J285" s="9" t="s">
        <v>9379</v>
      </c>
      <c r="K285" s="176">
        <v>3</v>
      </c>
      <c r="M285" s="176">
        <v>1</v>
      </c>
      <c r="N285" s="176">
        <v>68</v>
      </c>
    </row>
  </sheetData>
  <mergeCells count="2">
    <mergeCell ref="P2:S2"/>
    <mergeCell ref="T2:U2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Z127"/>
  <sheetViews>
    <sheetView topLeftCell="A13" zoomScale="85" zoomScaleNormal="85" workbookViewId="0">
      <selection activeCell="A32" sqref="A32"/>
    </sheetView>
  </sheetViews>
  <sheetFormatPr defaultColWidth="9.125" defaultRowHeight="14.25"/>
  <cols>
    <col min="1" max="1" width="20.25" style="1" customWidth="1"/>
    <col min="2" max="5" width="9.125" style="1"/>
    <col min="6" max="7" width="9.625" style="1" bestFit="1" customWidth="1"/>
    <col min="8" max="16384" width="9.125" style="1"/>
  </cols>
  <sheetData>
    <row r="2" spans="1:124">
      <c r="A2" s="1" t="s">
        <v>10409</v>
      </c>
      <c r="C2" s="559" t="s">
        <v>3134</v>
      </c>
      <c r="D2" s="559"/>
      <c r="E2" s="559" t="s">
        <v>209</v>
      </c>
      <c r="F2" s="559"/>
      <c r="G2" s="559" t="s">
        <v>209</v>
      </c>
      <c r="H2" s="559"/>
      <c r="I2" s="576" t="s">
        <v>3128</v>
      </c>
      <c r="J2" s="576"/>
      <c r="K2" s="576" t="s">
        <v>3129</v>
      </c>
      <c r="L2" s="576"/>
      <c r="M2" s="576" t="s">
        <v>3130</v>
      </c>
      <c r="N2" s="576"/>
      <c r="O2" s="599" t="s">
        <v>3135</v>
      </c>
      <c r="P2" s="599"/>
      <c r="Q2" s="599" t="s">
        <v>3136</v>
      </c>
      <c r="R2" s="599"/>
      <c r="S2" s="599" t="s">
        <v>3137</v>
      </c>
      <c r="T2" s="599"/>
      <c r="U2" s="576" t="s">
        <v>3138</v>
      </c>
      <c r="V2" s="576"/>
      <c r="W2" s="576" t="s">
        <v>3139</v>
      </c>
      <c r="X2" s="576"/>
      <c r="Y2" s="576" t="s">
        <v>3140</v>
      </c>
      <c r="Z2" s="576"/>
      <c r="AA2" s="599" t="s">
        <v>3141</v>
      </c>
      <c r="AB2" s="599"/>
      <c r="AC2" s="599" t="s">
        <v>3142</v>
      </c>
      <c r="AD2" s="599"/>
      <c r="AE2" s="599" t="s">
        <v>3143</v>
      </c>
      <c r="AF2" s="599"/>
      <c r="AG2" s="614" t="s">
        <v>4103</v>
      </c>
      <c r="AH2" s="614"/>
      <c r="AK2" s="559" t="s">
        <v>4105</v>
      </c>
      <c r="AL2" s="559"/>
      <c r="AM2" s="559" t="s">
        <v>2856</v>
      </c>
      <c r="AN2" s="559"/>
    </row>
    <row r="3" spans="1:124">
      <c r="A3" s="1" t="s">
        <v>2903</v>
      </c>
      <c r="B3" s="1" t="s">
        <v>4097</v>
      </c>
      <c r="C3" s="44" t="s">
        <v>4107</v>
      </c>
      <c r="D3" s="44" t="s">
        <v>4108</v>
      </c>
      <c r="E3" s="44" t="s">
        <v>4109</v>
      </c>
      <c r="F3" s="44" t="s">
        <v>4110</v>
      </c>
      <c r="G3" s="44" t="s">
        <v>4111</v>
      </c>
      <c r="H3" s="65" t="s">
        <v>4112</v>
      </c>
      <c r="I3" s="65" t="s">
        <v>4113</v>
      </c>
      <c r="J3" s="65" t="s">
        <v>4114</v>
      </c>
      <c r="K3" s="65" t="s">
        <v>4115</v>
      </c>
      <c r="L3" s="65" t="s">
        <v>4116</v>
      </c>
      <c r="M3" s="65" t="s">
        <v>4117</v>
      </c>
      <c r="N3" s="65" t="s">
        <v>4118</v>
      </c>
      <c r="O3" s="65" t="s">
        <v>4119</v>
      </c>
      <c r="P3" s="65" t="s">
        <v>4120</v>
      </c>
      <c r="Q3" s="44" t="s">
        <v>4121</v>
      </c>
      <c r="R3" s="44" t="s">
        <v>4122</v>
      </c>
      <c r="S3" s="44" t="s">
        <v>4123</v>
      </c>
      <c r="T3" s="44" t="s">
        <v>4124</v>
      </c>
      <c r="U3" s="44" t="s">
        <v>4125</v>
      </c>
      <c r="V3" s="44" t="s">
        <v>4126</v>
      </c>
      <c r="W3" s="44" t="s">
        <v>4127</v>
      </c>
      <c r="X3" s="65" t="s">
        <v>4128</v>
      </c>
      <c r="Y3" s="65" t="s">
        <v>4129</v>
      </c>
      <c r="Z3" s="65" t="s">
        <v>4130</v>
      </c>
      <c r="AA3" s="65" t="s">
        <v>4131</v>
      </c>
      <c r="AB3" s="65" t="s">
        <v>4132</v>
      </c>
      <c r="AC3" s="65" t="s">
        <v>4133</v>
      </c>
      <c r="AD3" s="65" t="s">
        <v>4134</v>
      </c>
      <c r="AE3" s="65" t="s">
        <v>4135</v>
      </c>
      <c r="AF3" s="65" t="s">
        <v>4136</v>
      </c>
      <c r="AG3" s="44" t="s">
        <v>4137</v>
      </c>
      <c r="AH3" s="44" t="s">
        <v>4138</v>
      </c>
      <c r="AI3" s="44" t="s">
        <v>4139</v>
      </c>
      <c r="AJ3" s="44" t="s">
        <v>4140</v>
      </c>
      <c r="AK3" s="44" t="s">
        <v>4141</v>
      </c>
      <c r="AL3" s="44" t="s">
        <v>4142</v>
      </c>
      <c r="AM3" s="44" t="s">
        <v>4143</v>
      </c>
      <c r="AN3" s="65" t="s">
        <v>4144</v>
      </c>
      <c r="AO3" s="65" t="s">
        <v>4145</v>
      </c>
      <c r="AP3" s="65" t="s">
        <v>4146</v>
      </c>
      <c r="AQ3" s="65" t="s">
        <v>4147</v>
      </c>
      <c r="AR3" s="65" t="s">
        <v>4148</v>
      </c>
      <c r="AS3" s="65" t="s">
        <v>4149</v>
      </c>
      <c r="AT3" s="65" t="s">
        <v>4150</v>
      </c>
    </row>
    <row r="4" spans="1:124">
      <c r="B4" s="1" t="s">
        <v>2995</v>
      </c>
      <c r="C4" s="1" t="s">
        <v>2740</v>
      </c>
      <c r="D4" s="1" t="s">
        <v>236</v>
      </c>
      <c r="E4" s="1" t="s">
        <v>236</v>
      </c>
      <c r="F4" s="1" t="s">
        <v>2930</v>
      </c>
      <c r="G4" s="1" t="s">
        <v>523</v>
      </c>
      <c r="H4" s="1" t="s">
        <v>52</v>
      </c>
      <c r="I4" s="1">
        <v>25</v>
      </c>
      <c r="J4" s="1" t="s">
        <v>52</v>
      </c>
      <c r="K4" s="1" t="s">
        <v>679</v>
      </c>
      <c r="L4" s="1" t="s">
        <v>52</v>
      </c>
      <c r="M4" s="1" t="s">
        <v>452</v>
      </c>
      <c r="N4" s="1" t="s">
        <v>52</v>
      </c>
      <c r="O4" s="1" t="s">
        <v>886</v>
      </c>
      <c r="P4" s="1" t="s">
        <v>52</v>
      </c>
      <c r="Q4" s="1" t="s">
        <v>398</v>
      </c>
      <c r="R4" s="1" t="s">
        <v>52</v>
      </c>
      <c r="S4" s="1" t="s">
        <v>2264</v>
      </c>
      <c r="T4" s="1" t="s">
        <v>52</v>
      </c>
      <c r="U4" s="1" t="s">
        <v>891</v>
      </c>
      <c r="V4" s="1" t="s">
        <v>52</v>
      </c>
      <c r="W4" s="1" t="s">
        <v>48</v>
      </c>
      <c r="X4" s="1" t="s">
        <v>52</v>
      </c>
      <c r="Y4" s="1" t="s">
        <v>397</v>
      </c>
      <c r="Z4" s="1" t="s">
        <v>52</v>
      </c>
      <c r="AA4" s="1" t="s">
        <v>892</v>
      </c>
      <c r="AB4" s="1" t="s">
        <v>52</v>
      </c>
      <c r="AC4" s="1" t="s">
        <v>676</v>
      </c>
      <c r="AD4" s="1" t="s">
        <v>52</v>
      </c>
      <c r="AE4" s="1" t="s">
        <v>196</v>
      </c>
      <c r="AF4" s="1" t="s">
        <v>52</v>
      </c>
      <c r="AG4" s="1" t="s">
        <v>2578</v>
      </c>
      <c r="AH4" s="1" t="s">
        <v>121</v>
      </c>
      <c r="AI4" s="1" t="s">
        <v>109</v>
      </c>
      <c r="AJ4" s="1" t="s">
        <v>107</v>
      </c>
      <c r="AK4" s="1" t="s">
        <v>124</v>
      </c>
      <c r="AL4" s="1" t="s">
        <v>123</v>
      </c>
      <c r="AM4" s="1" t="s">
        <v>3061</v>
      </c>
      <c r="AN4" s="1" t="s">
        <v>107</v>
      </c>
      <c r="AO4" s="1" t="s">
        <v>828</v>
      </c>
      <c r="AP4" s="1" t="s">
        <v>107</v>
      </c>
      <c r="AQ4" s="1" t="s">
        <v>830</v>
      </c>
      <c r="AR4" s="1" t="s">
        <v>107</v>
      </c>
      <c r="AS4" s="5" t="s">
        <v>122</v>
      </c>
      <c r="AT4" s="5" t="s">
        <v>122</v>
      </c>
    </row>
    <row r="5" spans="1:124" ht="16.5">
      <c r="B5" s="159" t="s">
        <v>6098</v>
      </c>
      <c r="C5" s="159"/>
      <c r="D5" s="159"/>
      <c r="E5" s="159"/>
      <c r="F5" s="159"/>
      <c r="G5" s="159"/>
      <c r="H5" s="159"/>
      <c r="I5" s="613" t="s">
        <v>3131</v>
      </c>
      <c r="J5" s="613"/>
      <c r="K5" s="613" t="s">
        <v>3132</v>
      </c>
      <c r="L5" s="613"/>
      <c r="M5" s="613" t="s">
        <v>3133</v>
      </c>
      <c r="N5" s="613"/>
      <c r="O5" s="613" t="s">
        <v>3131</v>
      </c>
      <c r="P5" s="613"/>
      <c r="Q5" s="613" t="s">
        <v>3132</v>
      </c>
      <c r="R5" s="613"/>
      <c r="S5" s="613" t="s">
        <v>3133</v>
      </c>
      <c r="T5" s="613"/>
      <c r="U5" s="613" t="s">
        <v>3131</v>
      </c>
      <c r="V5" s="613"/>
      <c r="W5" s="613" t="s">
        <v>3132</v>
      </c>
      <c r="X5" s="613"/>
      <c r="Y5" s="613" t="s">
        <v>3133</v>
      </c>
      <c r="Z5" s="613"/>
      <c r="AA5" s="159"/>
      <c r="AB5" s="159"/>
      <c r="AC5" s="159"/>
      <c r="AD5" s="159"/>
      <c r="AE5" s="613" t="s">
        <v>3133</v>
      </c>
      <c r="AF5" s="613"/>
      <c r="AG5" s="616" t="s">
        <v>3161</v>
      </c>
      <c r="AH5" s="616"/>
      <c r="AI5" s="616" t="s">
        <v>3174</v>
      </c>
      <c r="AJ5" s="616"/>
      <c r="AK5" s="613" t="s">
        <v>3062</v>
      </c>
      <c r="AL5" s="613"/>
      <c r="AM5" s="613" t="s">
        <v>6100</v>
      </c>
      <c r="AN5" s="613"/>
      <c r="AO5" s="613" t="s">
        <v>6101</v>
      </c>
      <c r="AP5" s="613"/>
      <c r="AQ5" s="613" t="s">
        <v>6102</v>
      </c>
      <c r="AR5" s="613"/>
      <c r="AS5" s="159"/>
      <c r="AT5" s="159"/>
      <c r="AU5" s="159" t="s">
        <v>67</v>
      </c>
      <c r="AV5" s="159" t="s">
        <v>202</v>
      </c>
      <c r="AW5" s="159" t="s">
        <v>274</v>
      </c>
      <c r="AX5" s="159" t="s">
        <v>66</v>
      </c>
      <c r="AY5" s="159" t="s">
        <v>203</v>
      </c>
      <c r="AZ5" s="159" t="s">
        <v>68</v>
      </c>
      <c r="BA5" s="159" t="s">
        <v>276</v>
      </c>
      <c r="BB5" s="159" t="s">
        <v>203</v>
      </c>
      <c r="BC5" s="5" t="s">
        <v>122</v>
      </c>
    </row>
    <row r="6" spans="1:124">
      <c r="I6" s="576" t="s">
        <v>3128</v>
      </c>
      <c r="J6" s="576"/>
      <c r="K6" s="576" t="s">
        <v>3129</v>
      </c>
      <c r="L6" s="576"/>
      <c r="M6" s="576" t="s">
        <v>3130</v>
      </c>
      <c r="N6" s="576"/>
      <c r="O6" s="576" t="s">
        <v>10364</v>
      </c>
      <c r="P6" s="576"/>
      <c r="Q6" s="576" t="s">
        <v>10365</v>
      </c>
      <c r="R6" s="576"/>
      <c r="S6" s="599" t="s">
        <v>3135</v>
      </c>
      <c r="T6" s="599"/>
      <c r="AC6" s="599" t="s">
        <v>3141</v>
      </c>
      <c r="AD6" s="599"/>
      <c r="AM6" s="576" t="s">
        <v>3138</v>
      </c>
      <c r="AN6" s="576"/>
      <c r="AW6" s="614" t="s">
        <v>4103</v>
      </c>
      <c r="AX6" s="614"/>
    </row>
    <row r="7" spans="1:124">
      <c r="A7" s="1" t="s">
        <v>6099</v>
      </c>
      <c r="B7" s="1" t="s">
        <v>4097</v>
      </c>
      <c r="C7" s="195" t="s">
        <v>6103</v>
      </c>
      <c r="D7" s="194" t="s">
        <v>6104</v>
      </c>
      <c r="E7" s="194" t="s">
        <v>6105</v>
      </c>
      <c r="F7" s="194" t="s">
        <v>6106</v>
      </c>
      <c r="G7" s="194" t="s">
        <v>6107</v>
      </c>
      <c r="H7" s="194" t="s">
        <v>6108</v>
      </c>
      <c r="I7" s="194" t="s">
        <v>6109</v>
      </c>
      <c r="J7" s="194" t="s">
        <v>6110</v>
      </c>
      <c r="K7" s="194" t="s">
        <v>6111</v>
      </c>
      <c r="L7" s="194" t="s">
        <v>6112</v>
      </c>
      <c r="M7" s="194" t="s">
        <v>6113</v>
      </c>
      <c r="N7" s="194" t="s">
        <v>6114</v>
      </c>
      <c r="O7" s="194" t="s">
        <v>6115</v>
      </c>
      <c r="P7" s="194" t="s">
        <v>6116</v>
      </c>
      <c r="Q7" s="194" t="s">
        <v>6117</v>
      </c>
      <c r="R7" s="196" t="s">
        <v>6118</v>
      </c>
      <c r="S7" s="196" t="s">
        <v>6120</v>
      </c>
      <c r="T7" s="196" t="s">
        <v>6121</v>
      </c>
      <c r="U7" s="196" t="s">
        <v>6122</v>
      </c>
      <c r="V7" s="196" t="s">
        <v>6123</v>
      </c>
      <c r="W7" s="196" t="s">
        <v>6124</v>
      </c>
      <c r="X7" s="196" t="s">
        <v>6125</v>
      </c>
      <c r="Y7" s="196" t="s">
        <v>6126</v>
      </c>
      <c r="Z7" s="196" t="s">
        <v>6127</v>
      </c>
      <c r="AA7" s="196" t="s">
        <v>6128</v>
      </c>
      <c r="AB7" s="196" t="s">
        <v>6129</v>
      </c>
      <c r="AC7" s="196" t="s">
        <v>6130</v>
      </c>
      <c r="AD7" s="196" t="s">
        <v>6131</v>
      </c>
      <c r="AE7" s="196" t="s">
        <v>6132</v>
      </c>
      <c r="AF7" s="196" t="s">
        <v>6133</v>
      </c>
      <c r="AG7" s="196" t="s">
        <v>6134</v>
      </c>
      <c r="AH7" s="196" t="s">
        <v>6135</v>
      </c>
      <c r="AI7" s="196" t="s">
        <v>6136</v>
      </c>
      <c r="AJ7" s="196" t="s">
        <v>6137</v>
      </c>
      <c r="AK7" s="196" t="s">
        <v>6138</v>
      </c>
      <c r="AL7" s="196" t="s">
        <v>6139</v>
      </c>
      <c r="AM7" s="196" t="s">
        <v>6140</v>
      </c>
      <c r="AN7" s="196" t="s">
        <v>6141</v>
      </c>
      <c r="AO7" s="196" t="s">
        <v>6142</v>
      </c>
      <c r="AP7" s="196" t="s">
        <v>6143</v>
      </c>
      <c r="AQ7" s="196" t="s">
        <v>6144</v>
      </c>
      <c r="AR7" s="196" t="s">
        <v>6145</v>
      </c>
      <c r="AS7" s="196" t="s">
        <v>6146</v>
      </c>
      <c r="AT7" s="196" t="s">
        <v>6147</v>
      </c>
      <c r="AU7" s="196" t="s">
        <v>6148</v>
      </c>
      <c r="AV7" s="196" t="s">
        <v>6149</v>
      </c>
      <c r="AW7" s="196" t="s">
        <v>6150</v>
      </c>
      <c r="AX7" s="196" t="s">
        <v>6151</v>
      </c>
      <c r="AY7" s="198" t="s">
        <v>6157</v>
      </c>
      <c r="AZ7" s="198" t="s">
        <v>6158</v>
      </c>
      <c r="BA7" s="198" t="s">
        <v>6159</v>
      </c>
      <c r="BB7" s="198" t="s">
        <v>6160</v>
      </c>
      <c r="BC7" s="198" t="s">
        <v>6161</v>
      </c>
      <c r="BD7" s="198" t="s">
        <v>6162</v>
      </c>
      <c r="BE7" s="198" t="s">
        <v>6163</v>
      </c>
      <c r="BF7" s="198" t="s">
        <v>6164</v>
      </c>
      <c r="BG7" s="198" t="s">
        <v>6165</v>
      </c>
      <c r="BH7" s="198" t="s">
        <v>6166</v>
      </c>
      <c r="CJ7" s="1" t="s">
        <v>8015</v>
      </c>
    </row>
    <row r="8" spans="1:124">
      <c r="B8" s="1" t="s">
        <v>2995</v>
      </c>
      <c r="C8" s="1" t="s">
        <v>344</v>
      </c>
      <c r="D8" s="1" t="s">
        <v>606</v>
      </c>
      <c r="E8" s="1" t="s">
        <v>236</v>
      </c>
      <c r="F8" s="1" t="s">
        <v>2930</v>
      </c>
      <c r="G8" s="1" t="s">
        <v>278</v>
      </c>
      <c r="H8" s="1" t="s">
        <v>52</v>
      </c>
      <c r="I8" s="1" t="s">
        <v>44</v>
      </c>
      <c r="J8" s="1" t="s">
        <v>52</v>
      </c>
      <c r="K8" s="1" t="s">
        <v>453</v>
      </c>
      <c r="L8" s="1" t="s">
        <v>52</v>
      </c>
      <c r="M8" s="1" t="s">
        <v>238</v>
      </c>
      <c r="N8" s="1" t="s">
        <v>52</v>
      </c>
      <c r="O8" s="1" t="s">
        <v>830</v>
      </c>
      <c r="P8" s="1" t="s">
        <v>52</v>
      </c>
      <c r="Q8" s="1" t="s">
        <v>277</v>
      </c>
      <c r="R8" s="1" t="s">
        <v>52</v>
      </c>
      <c r="S8" s="1" t="s">
        <v>881</v>
      </c>
      <c r="T8" s="1" t="s">
        <v>52</v>
      </c>
      <c r="U8" s="1" t="s">
        <v>43</v>
      </c>
      <c r="V8" s="1" t="s">
        <v>52</v>
      </c>
      <c r="W8" s="1" t="s">
        <v>3217</v>
      </c>
      <c r="X8" s="1" t="s">
        <v>52</v>
      </c>
      <c r="Y8" s="1" t="s">
        <v>3289</v>
      </c>
      <c r="Z8" s="1" t="s">
        <v>52</v>
      </c>
      <c r="AA8" s="1" t="s">
        <v>4250</v>
      </c>
      <c r="AB8" s="1" t="s">
        <v>52</v>
      </c>
      <c r="AC8" s="1" t="s">
        <v>837</v>
      </c>
      <c r="AD8" s="1" t="s">
        <v>52</v>
      </c>
      <c r="AE8" s="1" t="s">
        <v>49</v>
      </c>
      <c r="AF8" s="1" t="s">
        <v>52</v>
      </c>
      <c r="AG8" s="1" t="s">
        <v>197</v>
      </c>
      <c r="AH8" s="1" t="s">
        <v>52</v>
      </c>
      <c r="AI8" s="1" t="s">
        <v>829</v>
      </c>
      <c r="AJ8" s="1" t="s">
        <v>52</v>
      </c>
      <c r="AK8" s="1" t="s">
        <v>3071</v>
      </c>
      <c r="AL8" s="1" t="s">
        <v>52</v>
      </c>
      <c r="AM8" s="1" t="s">
        <v>678</v>
      </c>
      <c r="AN8" s="1" t="s">
        <v>52</v>
      </c>
      <c r="AO8" s="1" t="s">
        <v>208</v>
      </c>
      <c r="AP8" s="1" t="s">
        <v>52</v>
      </c>
      <c r="AQ8" s="1" t="s">
        <v>51</v>
      </c>
      <c r="AR8" s="1" t="s">
        <v>52</v>
      </c>
      <c r="AS8" s="53" t="s">
        <v>334</v>
      </c>
      <c r="AT8" s="53" t="s">
        <v>52</v>
      </c>
      <c r="AU8" s="1" t="s">
        <v>331</v>
      </c>
      <c r="AV8" s="1" t="s">
        <v>52</v>
      </c>
      <c r="AW8" s="189" t="s">
        <v>1348</v>
      </c>
      <c r="AX8" s="189" t="s">
        <v>121</v>
      </c>
      <c r="AY8" s="1" t="s">
        <v>606</v>
      </c>
      <c r="AZ8" s="1" t="s">
        <v>107</v>
      </c>
      <c r="BA8" s="1" t="s">
        <v>2687</v>
      </c>
      <c r="BB8" s="1" t="s">
        <v>121</v>
      </c>
      <c r="BC8" s="1" t="s">
        <v>1562</v>
      </c>
      <c r="BD8" s="1" t="s">
        <v>121</v>
      </c>
      <c r="BE8" s="1" t="s">
        <v>53</v>
      </c>
      <c r="BF8" s="1" t="s">
        <v>107</v>
      </c>
      <c r="BG8" s="1" t="s">
        <v>1431</v>
      </c>
      <c r="BH8" s="1" t="s">
        <v>107</v>
      </c>
      <c r="BI8" s="1" t="s">
        <v>1812</v>
      </c>
      <c r="BJ8" s="1" t="s">
        <v>107</v>
      </c>
      <c r="BK8" s="1" t="s">
        <v>124</v>
      </c>
      <c r="BL8" s="1" t="s">
        <v>123</v>
      </c>
      <c r="BM8" s="1" t="s">
        <v>92</v>
      </c>
      <c r="BN8" s="1" t="s">
        <v>123</v>
      </c>
      <c r="BO8" s="1" t="s">
        <v>3289</v>
      </c>
      <c r="BP8" s="1" t="s">
        <v>107</v>
      </c>
      <c r="BQ8" s="1" t="s">
        <v>334</v>
      </c>
      <c r="BR8" s="1" t="s">
        <v>107</v>
      </c>
      <c r="BS8" s="1" t="s">
        <v>829</v>
      </c>
      <c r="BT8" s="1" t="s">
        <v>107</v>
      </c>
      <c r="BU8" s="1" t="s">
        <v>2315</v>
      </c>
      <c r="BV8" s="1" t="s">
        <v>123</v>
      </c>
      <c r="BW8" s="5" t="s">
        <v>122</v>
      </c>
      <c r="BX8" s="5" t="s">
        <v>122</v>
      </c>
      <c r="CJ8" s="5" t="s">
        <v>122</v>
      </c>
    </row>
    <row r="9" spans="1:124">
      <c r="B9" s="159" t="s">
        <v>6098</v>
      </c>
      <c r="C9" s="159"/>
      <c r="D9" s="159"/>
      <c r="E9" s="159"/>
      <c r="F9" s="159"/>
      <c r="G9" s="159"/>
      <c r="H9" s="159"/>
      <c r="I9" s="613" t="s">
        <v>3263</v>
      </c>
      <c r="J9" s="613"/>
      <c r="K9" s="613" t="s">
        <v>6093</v>
      </c>
      <c r="L9" s="613"/>
      <c r="M9" s="613" t="s">
        <v>3275</v>
      </c>
      <c r="N9" s="613"/>
      <c r="O9" s="613" t="s">
        <v>5428</v>
      </c>
      <c r="P9" s="613"/>
      <c r="Q9" s="613" t="s">
        <v>6119</v>
      </c>
      <c r="R9" s="613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613" t="s">
        <v>3263</v>
      </c>
      <c r="AD9" s="613"/>
      <c r="AE9" s="613" t="s">
        <v>6093</v>
      </c>
      <c r="AF9" s="613"/>
      <c r="AG9" s="613" t="s">
        <v>3275</v>
      </c>
      <c r="AH9" s="613"/>
      <c r="AI9" s="613" t="s">
        <v>5428</v>
      </c>
      <c r="AJ9" s="613"/>
      <c r="AK9" s="613" t="s">
        <v>6119</v>
      </c>
      <c r="AL9" s="613"/>
      <c r="AM9" s="613"/>
      <c r="AN9" s="613"/>
      <c r="AO9" s="159"/>
      <c r="AP9" s="159"/>
      <c r="AQ9" s="159"/>
      <c r="AR9" s="159"/>
      <c r="AS9" s="159"/>
      <c r="AT9" s="159"/>
      <c r="AW9" s="613" t="s">
        <v>6152</v>
      </c>
      <c r="AX9" s="613"/>
      <c r="AY9" s="613" t="s">
        <v>3166</v>
      </c>
      <c r="AZ9" s="613"/>
      <c r="BA9" s="613" t="s">
        <v>3176</v>
      </c>
      <c r="BB9" s="613"/>
      <c r="BC9" s="613" t="s">
        <v>6153</v>
      </c>
      <c r="BD9" s="613"/>
      <c r="BE9" s="613" t="s">
        <v>6154</v>
      </c>
      <c r="BF9" s="613"/>
      <c r="BG9" s="613" t="s">
        <v>5911</v>
      </c>
      <c r="BH9" s="613"/>
      <c r="BI9" s="613" t="s">
        <v>3256</v>
      </c>
      <c r="BJ9" s="613"/>
      <c r="BK9" s="613" t="s">
        <v>3062</v>
      </c>
      <c r="BL9" s="613"/>
      <c r="BM9" s="613" t="s">
        <v>3476</v>
      </c>
      <c r="BN9" s="613"/>
      <c r="BO9" s="613" t="s">
        <v>6167</v>
      </c>
      <c r="BP9" s="613"/>
      <c r="BQ9" s="613" t="s">
        <v>6168</v>
      </c>
      <c r="BR9" s="613"/>
      <c r="BS9" s="613" t="s">
        <v>6169</v>
      </c>
      <c r="BT9" s="613"/>
      <c r="BU9" s="613" t="s">
        <v>6170</v>
      </c>
      <c r="BV9" s="613"/>
      <c r="BY9" s="159" t="s">
        <v>203</v>
      </c>
      <c r="BZ9" s="159" t="s">
        <v>276</v>
      </c>
      <c r="CA9" s="159" t="s">
        <v>451</v>
      </c>
      <c r="CB9" s="159"/>
      <c r="CC9" s="159" t="s">
        <v>99</v>
      </c>
      <c r="CD9" s="159" t="s">
        <v>66</v>
      </c>
      <c r="CE9" s="159" t="s">
        <v>275</v>
      </c>
      <c r="CF9" s="159" t="s">
        <v>66</v>
      </c>
      <c r="CG9" s="159" t="s">
        <v>96</v>
      </c>
      <c r="CH9" s="159" t="s">
        <v>202</v>
      </c>
      <c r="CI9" s="159" t="s">
        <v>203</v>
      </c>
    </row>
    <row r="10" spans="1:124">
      <c r="B10" s="159"/>
      <c r="C10" s="159"/>
      <c r="D10" s="159"/>
      <c r="E10" s="159"/>
      <c r="F10" s="159"/>
      <c r="G10" s="159"/>
      <c r="H10" s="159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320"/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320"/>
      <c r="AO10" s="159"/>
      <c r="AP10" s="159"/>
      <c r="AQ10" s="159"/>
      <c r="AR10" s="159"/>
      <c r="AS10" s="159"/>
      <c r="AT10" s="159"/>
      <c r="AW10" s="320"/>
      <c r="AX10" s="320"/>
      <c r="AY10" s="320"/>
      <c r="AZ10" s="320"/>
      <c r="BA10" s="320"/>
      <c r="BB10" s="320"/>
      <c r="BC10" s="320"/>
      <c r="BD10" s="320"/>
      <c r="BE10" s="320"/>
      <c r="BF10" s="320"/>
      <c r="BG10" s="320"/>
      <c r="BH10" s="320"/>
      <c r="BI10" s="320"/>
      <c r="BJ10" s="320"/>
      <c r="BK10" s="320"/>
      <c r="BL10" s="320"/>
      <c r="BM10" s="320"/>
      <c r="BN10" s="320"/>
      <c r="BO10" s="320"/>
      <c r="BP10" s="320"/>
      <c r="BQ10" s="320"/>
      <c r="BR10" s="320"/>
      <c r="BS10" s="320"/>
      <c r="BT10" s="320"/>
      <c r="BU10" s="320"/>
      <c r="BV10" s="320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</row>
    <row r="11" spans="1:124">
      <c r="I11" s="576" t="s">
        <v>3128</v>
      </c>
      <c r="J11" s="576"/>
      <c r="K11" s="576" t="s">
        <v>3129</v>
      </c>
      <c r="L11" s="576"/>
      <c r="M11" s="576" t="s">
        <v>3130</v>
      </c>
      <c r="N11" s="576"/>
      <c r="O11" s="576" t="s">
        <v>10364</v>
      </c>
      <c r="P11" s="576"/>
      <c r="Q11" s="576" t="s">
        <v>10365</v>
      </c>
      <c r="R11" s="576"/>
      <c r="S11" s="576" t="s">
        <v>10366</v>
      </c>
      <c r="T11" s="576"/>
      <c r="U11" s="599" t="s">
        <v>3135</v>
      </c>
      <c r="V11" s="599"/>
      <c r="AG11" s="599" t="s">
        <v>3141</v>
      </c>
      <c r="AH11" s="599"/>
      <c r="AS11" s="576" t="s">
        <v>3138</v>
      </c>
      <c r="AT11" s="576"/>
      <c r="BE11" s="576" t="s">
        <v>4103</v>
      </c>
      <c r="BF11" s="576"/>
      <c r="BQ11" s="576" t="s">
        <v>4104</v>
      </c>
      <c r="BR11" s="576"/>
      <c r="BW11" s="576" t="s">
        <v>4105</v>
      </c>
      <c r="BX11" s="576"/>
      <c r="CA11" s="576" t="s">
        <v>2856</v>
      </c>
      <c r="CB11" s="576"/>
      <c r="CI11" s="576" t="s">
        <v>4106</v>
      </c>
      <c r="CJ11" s="576"/>
      <c r="CK11" s="576" t="s">
        <v>4105</v>
      </c>
      <c r="CL11" s="576"/>
    </row>
    <row r="12" spans="1:124">
      <c r="A12" s="1" t="s">
        <v>6178</v>
      </c>
      <c r="B12" s="1" t="s">
        <v>4097</v>
      </c>
      <c r="C12" s="48" t="s">
        <v>8016</v>
      </c>
      <c r="D12" s="9" t="s">
        <v>8017</v>
      </c>
      <c r="E12" s="9" t="s">
        <v>8018</v>
      </c>
      <c r="F12" s="9" t="s">
        <v>8019</v>
      </c>
      <c r="G12" s="9" t="s">
        <v>8021</v>
      </c>
      <c r="H12" s="9" t="s">
        <v>8022</v>
      </c>
      <c r="I12" s="9" t="s">
        <v>8023</v>
      </c>
      <c r="J12" s="9" t="s">
        <v>8024</v>
      </c>
      <c r="K12" s="9" t="s">
        <v>8025</v>
      </c>
      <c r="L12" s="9" t="s">
        <v>8026</v>
      </c>
      <c r="M12" s="9" t="s">
        <v>8020</v>
      </c>
      <c r="N12" s="9" t="s">
        <v>8027</v>
      </c>
      <c r="O12" s="9" t="s">
        <v>8028</v>
      </c>
      <c r="P12" s="9" t="s">
        <v>8029</v>
      </c>
      <c r="Q12" s="9" t="s">
        <v>8030</v>
      </c>
      <c r="R12" s="9" t="s">
        <v>8031</v>
      </c>
      <c r="S12" s="9" t="s">
        <v>8032</v>
      </c>
      <c r="T12" s="9" t="s">
        <v>8033</v>
      </c>
      <c r="U12" s="9" t="s">
        <v>8034</v>
      </c>
      <c r="V12" s="9" t="s">
        <v>8035</v>
      </c>
      <c r="W12" s="9" t="s">
        <v>8037</v>
      </c>
      <c r="X12" s="9" t="s">
        <v>8038</v>
      </c>
      <c r="Y12" s="9" t="s">
        <v>8039</v>
      </c>
      <c r="Z12" s="9" t="s">
        <v>8040</v>
      </c>
      <c r="AA12" s="9" t="s">
        <v>8041</v>
      </c>
      <c r="AB12" s="9" t="s">
        <v>8042</v>
      </c>
      <c r="AC12" s="9" t="s">
        <v>8036</v>
      </c>
      <c r="AD12" s="9" t="s">
        <v>8043</v>
      </c>
      <c r="AE12" s="9" t="s">
        <v>8044</v>
      </c>
      <c r="AF12" s="9" t="s">
        <v>8045</v>
      </c>
      <c r="AG12" s="9" t="s">
        <v>8046</v>
      </c>
      <c r="AH12" s="9" t="s">
        <v>8047</v>
      </c>
      <c r="AI12" s="9" t="s">
        <v>8048</v>
      </c>
      <c r="AJ12" s="9" t="s">
        <v>8049</v>
      </c>
      <c r="AK12" s="9" t="s">
        <v>8050</v>
      </c>
      <c r="AL12" s="9" t="s">
        <v>8051</v>
      </c>
      <c r="AM12" s="9" t="s">
        <v>8053</v>
      </c>
      <c r="AN12" s="9" t="s">
        <v>8054</v>
      </c>
      <c r="AO12" s="9" t="s">
        <v>8055</v>
      </c>
      <c r="AP12" s="9" t="s">
        <v>8056</v>
      </c>
      <c r="AQ12" s="9" t="s">
        <v>8057</v>
      </c>
      <c r="AR12" s="9" t="s">
        <v>8058</v>
      </c>
      <c r="AS12" s="9" t="s">
        <v>8052</v>
      </c>
      <c r="AT12" s="9" t="s">
        <v>8059</v>
      </c>
      <c r="AU12" s="9" t="s">
        <v>8060</v>
      </c>
      <c r="AV12" s="9" t="s">
        <v>8061</v>
      </c>
      <c r="AW12" s="9" t="s">
        <v>8062</v>
      </c>
      <c r="AX12" s="9" t="s">
        <v>8063</v>
      </c>
      <c r="AY12" s="9" t="s">
        <v>8064</v>
      </c>
      <c r="AZ12" s="9" t="s">
        <v>8065</v>
      </c>
      <c r="BA12" s="9" t="s">
        <v>8066</v>
      </c>
      <c r="BB12" s="9" t="s">
        <v>8067</v>
      </c>
      <c r="BC12" s="9" t="s">
        <v>8069</v>
      </c>
      <c r="BD12" s="9" t="s">
        <v>8070</v>
      </c>
      <c r="BE12" s="9" t="s">
        <v>8071</v>
      </c>
      <c r="BF12" s="9" t="s">
        <v>8072</v>
      </c>
      <c r="BG12" s="9" t="s">
        <v>8073</v>
      </c>
      <c r="BH12" s="9" t="s">
        <v>8074</v>
      </c>
      <c r="BI12" s="9" t="s">
        <v>8068</v>
      </c>
      <c r="BJ12" s="9" t="s">
        <v>8076</v>
      </c>
      <c r="BK12" s="9" t="s">
        <v>8077</v>
      </c>
      <c r="BL12" s="9" t="s">
        <v>8078</v>
      </c>
      <c r="BM12" s="9" t="s">
        <v>8079</v>
      </c>
      <c r="BN12" s="9" t="s">
        <v>8080</v>
      </c>
      <c r="BO12" s="9" t="s">
        <v>8081</v>
      </c>
      <c r="BP12" s="9" t="s">
        <v>8082</v>
      </c>
      <c r="BQ12" s="9" t="s">
        <v>8083</v>
      </c>
      <c r="BR12" s="9" t="s">
        <v>8084</v>
      </c>
      <c r="BS12" s="9" t="s">
        <v>8086</v>
      </c>
      <c r="BT12" s="9" t="s">
        <v>8087</v>
      </c>
      <c r="BU12" s="9" t="s">
        <v>8088</v>
      </c>
      <c r="BV12" s="9" t="s">
        <v>8089</v>
      </c>
      <c r="BW12" s="9" t="s">
        <v>8090</v>
      </c>
      <c r="BX12" s="9" t="s">
        <v>8091</v>
      </c>
      <c r="BY12" s="9" t="s">
        <v>8085</v>
      </c>
      <c r="BZ12" s="9" t="s">
        <v>8092</v>
      </c>
      <c r="CA12" s="9" t="s">
        <v>8093</v>
      </c>
      <c r="CB12" s="9" t="s">
        <v>8094</v>
      </c>
      <c r="CC12" s="9" t="s">
        <v>8095</v>
      </c>
      <c r="CD12" s="9" t="s">
        <v>8096</v>
      </c>
      <c r="CE12" s="9" t="s">
        <v>8097</v>
      </c>
      <c r="CF12" s="9" t="s">
        <v>8098</v>
      </c>
      <c r="CG12" s="9" t="s">
        <v>8099</v>
      </c>
      <c r="CH12" s="9" t="s">
        <v>8100</v>
      </c>
      <c r="CI12" s="9" t="s">
        <v>8101</v>
      </c>
    </row>
    <row r="13" spans="1:124">
      <c r="B13" s="1" t="s">
        <v>2995</v>
      </c>
      <c r="C13" s="1" t="s">
        <v>838</v>
      </c>
      <c r="D13" s="1" t="s">
        <v>606</v>
      </c>
      <c r="E13" s="1" t="s">
        <v>236</v>
      </c>
      <c r="F13" s="1" t="s">
        <v>2930</v>
      </c>
      <c r="G13" s="1" t="s">
        <v>2739</v>
      </c>
      <c r="H13" s="1" t="s">
        <v>52</v>
      </c>
      <c r="I13" s="1" t="s">
        <v>830</v>
      </c>
      <c r="J13" s="1" t="s">
        <v>52</v>
      </c>
      <c r="K13" s="1" t="s">
        <v>277</v>
      </c>
      <c r="L13" s="1" t="s">
        <v>52</v>
      </c>
      <c r="M13" s="1" t="s">
        <v>1293</v>
      </c>
      <c r="N13" s="1" t="s">
        <v>52</v>
      </c>
      <c r="O13" s="1" t="s">
        <v>1813</v>
      </c>
      <c r="P13" s="1" t="s">
        <v>52</v>
      </c>
      <c r="Q13" s="1" t="s">
        <v>1129</v>
      </c>
      <c r="R13" s="1" t="s">
        <v>52</v>
      </c>
      <c r="S13" s="1" t="s">
        <v>3320</v>
      </c>
      <c r="T13" s="1" t="s">
        <v>52</v>
      </c>
      <c r="U13" s="1" t="s">
        <v>3289</v>
      </c>
      <c r="V13" s="1" t="s">
        <v>52</v>
      </c>
      <c r="W13" s="1" t="s">
        <v>4250</v>
      </c>
      <c r="X13" s="1" t="s">
        <v>52</v>
      </c>
      <c r="Y13" s="1" t="s">
        <v>3186</v>
      </c>
      <c r="Z13" s="1" t="s">
        <v>52</v>
      </c>
      <c r="AA13" s="1" t="s">
        <v>2740</v>
      </c>
      <c r="AB13" s="1" t="s">
        <v>52</v>
      </c>
      <c r="AC13" s="1" t="s">
        <v>2315</v>
      </c>
      <c r="AD13" s="1" t="s">
        <v>52</v>
      </c>
      <c r="AE13" s="1" t="s">
        <v>3321</v>
      </c>
      <c r="AF13" s="1" t="s">
        <v>52</v>
      </c>
      <c r="AG13" s="1" t="s">
        <v>829</v>
      </c>
      <c r="AH13" s="1" t="s">
        <v>52</v>
      </c>
      <c r="AI13" s="1" t="s">
        <v>3071</v>
      </c>
      <c r="AJ13" s="1" t="s">
        <v>52</v>
      </c>
      <c r="AK13" s="1" t="s">
        <v>2371</v>
      </c>
      <c r="AL13" s="1" t="s">
        <v>52</v>
      </c>
      <c r="AM13" s="1" t="s">
        <v>5025</v>
      </c>
      <c r="AN13" s="1" t="s">
        <v>52</v>
      </c>
      <c r="AO13" s="1" t="s">
        <v>3018</v>
      </c>
      <c r="AP13" s="1" t="s">
        <v>52</v>
      </c>
      <c r="AQ13" s="1" t="s">
        <v>1348</v>
      </c>
      <c r="AR13" s="1" t="s">
        <v>52</v>
      </c>
      <c r="AS13" s="1" t="s">
        <v>334</v>
      </c>
      <c r="AT13" s="1" t="s">
        <v>52</v>
      </c>
      <c r="AU13" s="1" t="s">
        <v>331</v>
      </c>
      <c r="AV13" s="1" t="s">
        <v>52</v>
      </c>
      <c r="AW13" s="1" t="s">
        <v>2741</v>
      </c>
      <c r="AX13" s="1" t="s">
        <v>52</v>
      </c>
      <c r="AY13" s="1" t="s">
        <v>3450</v>
      </c>
      <c r="AZ13" s="1" t="s">
        <v>52</v>
      </c>
      <c r="BA13" s="1" t="s">
        <v>2743</v>
      </c>
      <c r="BB13" s="1" t="s">
        <v>52</v>
      </c>
      <c r="BC13" s="1" t="s">
        <v>2514</v>
      </c>
      <c r="BD13" s="1" t="s">
        <v>52</v>
      </c>
      <c r="BE13" s="1" t="s">
        <v>845</v>
      </c>
      <c r="BF13" s="1" t="s">
        <v>107</v>
      </c>
      <c r="BG13" s="1" t="s">
        <v>54</v>
      </c>
      <c r="BH13" s="1" t="s">
        <v>107</v>
      </c>
      <c r="BI13" s="1" t="s">
        <v>344</v>
      </c>
      <c r="BJ13" s="1" t="s">
        <v>107</v>
      </c>
      <c r="BK13" s="1" t="s">
        <v>892</v>
      </c>
      <c r="BL13" s="1" t="s">
        <v>107</v>
      </c>
      <c r="BM13" s="1" t="s">
        <v>3059</v>
      </c>
      <c r="BN13" s="1" t="s">
        <v>121</v>
      </c>
      <c r="BO13" s="1" t="s">
        <v>401</v>
      </c>
      <c r="BP13" s="1" t="s">
        <v>107</v>
      </c>
      <c r="BQ13" s="1" t="s">
        <v>459</v>
      </c>
      <c r="BR13" s="1" t="s">
        <v>107</v>
      </c>
      <c r="BS13" s="1" t="s">
        <v>1812</v>
      </c>
      <c r="BT13" s="1" t="s">
        <v>107</v>
      </c>
      <c r="BU13" s="1" t="s">
        <v>2997</v>
      </c>
      <c r="BV13" s="1" t="s">
        <v>107</v>
      </c>
      <c r="BW13" s="67" t="s">
        <v>124</v>
      </c>
      <c r="BX13" s="67" t="s">
        <v>123</v>
      </c>
      <c r="BY13" s="67" t="s">
        <v>92</v>
      </c>
      <c r="BZ13" s="67" t="s">
        <v>123</v>
      </c>
      <c r="CA13" s="1" t="s">
        <v>829</v>
      </c>
      <c r="CB13" s="1" t="s">
        <v>107</v>
      </c>
      <c r="CC13" s="1" t="s">
        <v>3274</v>
      </c>
      <c r="CD13" s="1" t="s">
        <v>107</v>
      </c>
      <c r="CE13" s="1" t="s">
        <v>277</v>
      </c>
      <c r="CF13" s="1" t="s">
        <v>107</v>
      </c>
      <c r="CG13" s="1" t="s">
        <v>4250</v>
      </c>
      <c r="CH13" s="1" t="s">
        <v>107</v>
      </c>
      <c r="CI13" s="1" t="s">
        <v>3608</v>
      </c>
      <c r="CJ13" s="1" t="s">
        <v>107</v>
      </c>
      <c r="CK13" s="67" t="s">
        <v>2315</v>
      </c>
      <c r="CL13" s="67" t="s">
        <v>123</v>
      </c>
      <c r="CM13" s="67" t="s">
        <v>272</v>
      </c>
      <c r="CN13" s="67" t="s">
        <v>123</v>
      </c>
      <c r="CO13" s="5" t="s">
        <v>122</v>
      </c>
      <c r="CP13" s="5" t="s">
        <v>122</v>
      </c>
      <c r="CW13" s="5" t="s">
        <v>122</v>
      </c>
    </row>
    <row r="14" spans="1:124">
      <c r="B14" s="159" t="s">
        <v>6098</v>
      </c>
      <c r="I14" s="598" t="s">
        <v>5428</v>
      </c>
      <c r="J14" s="598"/>
      <c r="K14" s="598" t="s">
        <v>6119</v>
      </c>
      <c r="L14" s="598"/>
      <c r="M14" s="559" t="s">
        <v>3442</v>
      </c>
      <c r="N14" s="559"/>
      <c r="O14" s="559" t="s">
        <v>5408</v>
      </c>
      <c r="P14" s="559"/>
      <c r="Q14" s="559" t="s">
        <v>3440</v>
      </c>
      <c r="R14" s="559"/>
      <c r="S14" s="559" t="s">
        <v>6088</v>
      </c>
      <c r="T14" s="559"/>
      <c r="U14" s="598" t="s">
        <v>5428</v>
      </c>
      <c r="V14" s="598"/>
      <c r="W14" s="598" t="s">
        <v>6119</v>
      </c>
      <c r="X14" s="598"/>
      <c r="Y14" s="559" t="s">
        <v>3442</v>
      </c>
      <c r="Z14" s="559"/>
      <c r="AA14" s="559" t="s">
        <v>5408</v>
      </c>
      <c r="AB14" s="559"/>
      <c r="AC14" s="559" t="s">
        <v>3440</v>
      </c>
      <c r="AD14" s="559"/>
      <c r="AE14" s="559" t="s">
        <v>6088</v>
      </c>
      <c r="AF14" s="559"/>
      <c r="AG14" s="598" t="s">
        <v>5428</v>
      </c>
      <c r="AH14" s="598"/>
      <c r="AI14" s="598" t="s">
        <v>6119</v>
      </c>
      <c r="AJ14" s="598"/>
      <c r="AK14" s="559" t="s">
        <v>3442</v>
      </c>
      <c r="AL14" s="559"/>
      <c r="AM14" s="559" t="s">
        <v>5408</v>
      </c>
      <c r="AN14" s="559"/>
      <c r="AO14" s="559" t="s">
        <v>3440</v>
      </c>
      <c r="AP14" s="559"/>
      <c r="AQ14" s="559" t="s">
        <v>6088</v>
      </c>
      <c r="AR14" s="559"/>
      <c r="AS14" s="598" t="s">
        <v>5428</v>
      </c>
      <c r="AT14" s="598"/>
      <c r="AU14" s="598" t="s">
        <v>6119</v>
      </c>
      <c r="AV14" s="598"/>
      <c r="AW14" s="559" t="s">
        <v>3442</v>
      </c>
      <c r="AX14" s="559"/>
      <c r="AY14" s="559" t="s">
        <v>5408</v>
      </c>
      <c r="AZ14" s="559"/>
      <c r="BA14" s="559" t="s">
        <v>3440</v>
      </c>
      <c r="BB14" s="559"/>
      <c r="BC14" s="559" t="s">
        <v>6088</v>
      </c>
      <c r="BD14" s="559"/>
      <c r="BE14" s="615" t="s">
        <v>3172</v>
      </c>
      <c r="BF14" s="615"/>
      <c r="BG14" s="615" t="s">
        <v>4517</v>
      </c>
      <c r="BH14" s="615"/>
      <c r="BI14" s="615" t="s">
        <v>3201</v>
      </c>
      <c r="BJ14" s="615"/>
      <c r="BK14" s="615" t="s">
        <v>3209</v>
      </c>
      <c r="BL14" s="615"/>
      <c r="BM14" s="615" t="s">
        <v>3060</v>
      </c>
      <c r="BN14" s="615"/>
      <c r="BO14" s="615" t="s">
        <v>8075</v>
      </c>
      <c r="BP14" s="615"/>
      <c r="BQ14" s="615" t="s">
        <v>6287</v>
      </c>
      <c r="BR14" s="615"/>
      <c r="BS14" s="615" t="s">
        <v>3256</v>
      </c>
      <c r="BT14" s="615"/>
      <c r="BU14" s="615" t="s">
        <v>3598</v>
      </c>
      <c r="BV14" s="615"/>
      <c r="BW14" s="620" t="s">
        <v>3925</v>
      </c>
      <c r="BX14" s="620"/>
      <c r="BY14" s="620" t="s">
        <v>3904</v>
      </c>
      <c r="BZ14" s="620"/>
      <c r="CI14" s="559" t="s">
        <v>8102</v>
      </c>
      <c r="CJ14" s="559"/>
      <c r="CK14" s="620" t="s">
        <v>6167</v>
      </c>
      <c r="CL14" s="620"/>
      <c r="CM14" s="620" t="s">
        <v>8106</v>
      </c>
      <c r="CN14" s="620"/>
      <c r="CQ14" s="1" t="s">
        <v>99</v>
      </c>
      <c r="CR14" s="1" t="s">
        <v>276</v>
      </c>
      <c r="CS14" s="1" t="s">
        <v>203</v>
      </c>
      <c r="CT14" s="1" t="s">
        <v>202</v>
      </c>
      <c r="CU14" s="1" t="s">
        <v>65</v>
      </c>
      <c r="CV14" s="1" t="s">
        <v>202</v>
      </c>
    </row>
    <row r="16" spans="1:124" ht="15">
      <c r="I16" s="576" t="s">
        <v>3128</v>
      </c>
      <c r="J16" s="576"/>
      <c r="K16" s="576" t="s">
        <v>3129</v>
      </c>
      <c r="L16" s="576"/>
      <c r="M16" s="576" t="s">
        <v>3130</v>
      </c>
      <c r="N16" s="576"/>
      <c r="O16" s="576" t="s">
        <v>10364</v>
      </c>
      <c r="P16" s="576"/>
      <c r="Q16" s="576" t="s">
        <v>10365</v>
      </c>
      <c r="R16" s="576"/>
      <c r="S16" s="576" t="s">
        <v>10366</v>
      </c>
      <c r="T16" s="576"/>
      <c r="U16" s="576" t="s">
        <v>10367</v>
      </c>
      <c r="V16" s="576"/>
      <c r="W16" s="576" t="s">
        <v>10368</v>
      </c>
      <c r="X16" s="576"/>
      <c r="Y16" s="599" t="s">
        <v>3135</v>
      </c>
      <c r="Z16" s="599"/>
      <c r="AO16" s="576" t="s">
        <v>3138</v>
      </c>
      <c r="AP16" s="576"/>
      <c r="BE16" s="599" t="s">
        <v>3141</v>
      </c>
      <c r="BF16" s="599"/>
      <c r="BU16" s="602" t="s">
        <v>10472</v>
      </c>
      <c r="BV16" s="602"/>
      <c r="CK16" s="576" t="s">
        <v>4103</v>
      </c>
      <c r="CL16" s="576"/>
      <c r="DA16" s="576" t="s">
        <v>4104</v>
      </c>
      <c r="DB16" s="576"/>
      <c r="DI16" s="604" t="s">
        <v>4105</v>
      </c>
      <c r="DJ16" s="604"/>
      <c r="DM16" s="576" t="s">
        <v>2856</v>
      </c>
      <c r="DN16" s="576"/>
      <c r="DQ16" s="576" t="s">
        <v>4106</v>
      </c>
      <c r="DR16" s="576"/>
      <c r="DS16" s="604" t="s">
        <v>4105</v>
      </c>
      <c r="DT16" s="604"/>
    </row>
    <row r="17" spans="1:156">
      <c r="A17" s="1" t="s">
        <v>6179</v>
      </c>
      <c r="B17" s="1" t="s">
        <v>4097</v>
      </c>
      <c r="C17" s="48" t="s">
        <v>8187</v>
      </c>
      <c r="D17" s="9" t="s">
        <v>8189</v>
      </c>
      <c r="E17" s="9" t="s">
        <v>8190</v>
      </c>
      <c r="F17" s="9" t="s">
        <v>8191</v>
      </c>
      <c r="G17" s="9" t="s">
        <v>8192</v>
      </c>
      <c r="H17" s="9" t="s">
        <v>8193</v>
      </c>
      <c r="I17" s="9" t="s">
        <v>8194</v>
      </c>
      <c r="J17" s="9" t="s">
        <v>8188</v>
      </c>
      <c r="K17" s="9" t="s">
        <v>8195</v>
      </c>
      <c r="L17" s="9" t="s">
        <v>8196</v>
      </c>
      <c r="M17" s="9" t="s">
        <v>8197</v>
      </c>
      <c r="N17" s="9" t="s">
        <v>8198</v>
      </c>
      <c r="O17" s="9" t="s">
        <v>8199</v>
      </c>
      <c r="P17" s="9" t="s">
        <v>8200</v>
      </c>
      <c r="Q17" s="9" t="s">
        <v>8201</v>
      </c>
      <c r="R17" s="9" t="s">
        <v>8202</v>
      </c>
      <c r="S17" s="9" t="s">
        <v>8203</v>
      </c>
      <c r="T17" s="9" t="s">
        <v>8204</v>
      </c>
      <c r="U17" s="9" t="s">
        <v>8205</v>
      </c>
      <c r="V17" s="9" t="s">
        <v>8206</v>
      </c>
      <c r="W17" s="9" t="s">
        <v>8207</v>
      </c>
      <c r="X17" s="9" t="s">
        <v>8208</v>
      </c>
      <c r="Y17" s="9" t="s">
        <v>8209</v>
      </c>
      <c r="Z17" s="9" t="s">
        <v>8210</v>
      </c>
      <c r="AA17" s="9" t="s">
        <v>8211</v>
      </c>
      <c r="AB17" s="9" t="s">
        <v>8212</v>
      </c>
      <c r="AC17" s="9" t="s">
        <v>8213</v>
      </c>
      <c r="AD17" s="9" t="s">
        <v>8214</v>
      </c>
      <c r="AE17" s="9" t="s">
        <v>8215</v>
      </c>
      <c r="AF17" s="9" t="s">
        <v>8216</v>
      </c>
      <c r="AG17" s="9" t="s">
        <v>8217</v>
      </c>
      <c r="AH17" s="9" t="s">
        <v>8218</v>
      </c>
      <c r="AI17" s="9" t="s">
        <v>8219</v>
      </c>
      <c r="AJ17" s="9" t="s">
        <v>8220</v>
      </c>
      <c r="AK17" s="9" t="s">
        <v>8221</v>
      </c>
      <c r="AL17" s="9" t="s">
        <v>8222</v>
      </c>
      <c r="AM17" s="9" t="s">
        <v>8223</v>
      </c>
      <c r="AN17" s="9" t="s">
        <v>8224</v>
      </c>
      <c r="AO17" s="9" t="s">
        <v>8225</v>
      </c>
      <c r="AP17" s="9" t="s">
        <v>8226</v>
      </c>
      <c r="AQ17" s="9" t="s">
        <v>8227</v>
      </c>
      <c r="AR17" s="9" t="s">
        <v>8228</v>
      </c>
      <c r="AS17" s="9" t="s">
        <v>8229</v>
      </c>
      <c r="AT17" s="9" t="s">
        <v>8230</v>
      </c>
      <c r="AU17" s="9" t="s">
        <v>8231</v>
      </c>
      <c r="AV17" s="9" t="s">
        <v>8232</v>
      </c>
      <c r="AW17" s="9" t="s">
        <v>8233</v>
      </c>
      <c r="AX17" s="9" t="s">
        <v>8234</v>
      </c>
      <c r="AY17" s="9" t="s">
        <v>8235</v>
      </c>
      <c r="AZ17" s="9" t="s">
        <v>8236</v>
      </c>
      <c r="BA17" s="9" t="s">
        <v>8237</v>
      </c>
      <c r="BB17" s="9" t="s">
        <v>8238</v>
      </c>
      <c r="BC17" s="9" t="s">
        <v>8239</v>
      </c>
      <c r="BD17" s="9" t="s">
        <v>8240</v>
      </c>
      <c r="BE17" s="9" t="s">
        <v>8241</v>
      </c>
      <c r="BF17" s="9" t="s">
        <v>8242</v>
      </c>
      <c r="BG17" s="9" t="s">
        <v>8243</v>
      </c>
      <c r="BH17" s="9" t="s">
        <v>8244</v>
      </c>
      <c r="BI17" s="9" t="s">
        <v>8245</v>
      </c>
      <c r="BJ17" s="9" t="s">
        <v>8246</v>
      </c>
      <c r="BK17" s="9" t="s">
        <v>8247</v>
      </c>
      <c r="BL17" s="9" t="s">
        <v>8248</v>
      </c>
      <c r="BM17" s="9" t="s">
        <v>8249</v>
      </c>
      <c r="BN17" s="9" t="s">
        <v>8250</v>
      </c>
      <c r="BO17" s="9" t="s">
        <v>8251</v>
      </c>
      <c r="BP17" s="9" t="s">
        <v>8252</v>
      </c>
      <c r="BQ17" s="9" t="s">
        <v>8253</v>
      </c>
      <c r="BR17" s="9" t="s">
        <v>8254</v>
      </c>
      <c r="BS17" s="9" t="s">
        <v>8255</v>
      </c>
      <c r="BT17" s="9" t="s">
        <v>8256</v>
      </c>
      <c r="BU17" s="9" t="s">
        <v>8257</v>
      </c>
      <c r="BV17" s="9" t="s">
        <v>8258</v>
      </c>
      <c r="BW17" s="9" t="s">
        <v>8259</v>
      </c>
      <c r="BX17" s="9" t="s">
        <v>8260</v>
      </c>
      <c r="BY17" s="9" t="s">
        <v>8261</v>
      </c>
      <c r="BZ17" s="9" t="s">
        <v>8262</v>
      </c>
      <c r="CA17" s="9" t="s">
        <v>8263</v>
      </c>
      <c r="CB17" s="9" t="s">
        <v>8264</v>
      </c>
      <c r="CC17" s="9" t="s">
        <v>8265</v>
      </c>
      <c r="CD17" s="9" t="s">
        <v>8266</v>
      </c>
      <c r="CE17" s="9" t="s">
        <v>8267</v>
      </c>
      <c r="CF17" s="9" t="s">
        <v>8268</v>
      </c>
      <c r="CG17" s="9" t="s">
        <v>8269</v>
      </c>
      <c r="CH17" s="9" t="s">
        <v>8270</v>
      </c>
      <c r="CI17" s="9" t="s">
        <v>8271</v>
      </c>
      <c r="CJ17" s="9" t="s">
        <v>8272</v>
      </c>
      <c r="CK17" s="9" t="s">
        <v>8273</v>
      </c>
      <c r="CL17" s="9" t="s">
        <v>8275</v>
      </c>
      <c r="CM17" s="9" t="s">
        <v>8276</v>
      </c>
      <c r="CN17" s="9" t="s">
        <v>8277</v>
      </c>
      <c r="CO17" s="9" t="s">
        <v>8278</v>
      </c>
      <c r="CP17" s="9" t="s">
        <v>8279</v>
      </c>
      <c r="CQ17" s="9" t="s">
        <v>8280</v>
      </c>
      <c r="CR17" s="9" t="s">
        <v>8281</v>
      </c>
      <c r="CS17" s="9" t="s">
        <v>8282</v>
      </c>
      <c r="CT17" s="9" t="s">
        <v>8283</v>
      </c>
      <c r="CU17" s="9" t="s">
        <v>8284</v>
      </c>
      <c r="CV17" s="9" t="s">
        <v>8285</v>
      </c>
      <c r="CW17" s="9" t="s">
        <v>8286</v>
      </c>
      <c r="CX17" s="9" t="s">
        <v>8287</v>
      </c>
      <c r="CY17" s="9" t="s">
        <v>8288</v>
      </c>
      <c r="CZ17" s="9" t="s">
        <v>8289</v>
      </c>
      <c r="DA17" s="9" t="s">
        <v>8290</v>
      </c>
      <c r="DB17" s="9" t="s">
        <v>8291</v>
      </c>
      <c r="DC17" s="9" t="s">
        <v>8292</v>
      </c>
      <c r="DD17" s="9" t="s">
        <v>8293</v>
      </c>
      <c r="DE17" s="9" t="s">
        <v>8294</v>
      </c>
      <c r="DF17" s="9" t="s">
        <v>8295</v>
      </c>
      <c r="DG17" s="9" t="s">
        <v>8296</v>
      </c>
      <c r="DH17" s="9" t="s">
        <v>8297</v>
      </c>
      <c r="DI17" s="9" t="s">
        <v>8298</v>
      </c>
      <c r="DJ17" s="9" t="s">
        <v>8299</v>
      </c>
      <c r="DK17" s="9" t="s">
        <v>8300</v>
      </c>
      <c r="DL17" s="9" t="s">
        <v>8322</v>
      </c>
      <c r="DM17" s="9" t="s">
        <v>8323</v>
      </c>
      <c r="DN17" s="9" t="s">
        <v>8324</v>
      </c>
      <c r="DO17" s="9" t="s">
        <v>8325</v>
      </c>
      <c r="DP17" s="9" t="s">
        <v>8326</v>
      </c>
      <c r="DQ17" s="9" t="s">
        <v>8327</v>
      </c>
      <c r="DR17" s="9" t="s">
        <v>8328</v>
      </c>
      <c r="DS17" s="9" t="s">
        <v>8329</v>
      </c>
      <c r="DT17" s="9" t="s">
        <v>8330</v>
      </c>
      <c r="DU17" s="9" t="s">
        <v>8331</v>
      </c>
      <c r="DV17" s="9" t="s">
        <v>8332</v>
      </c>
      <c r="DW17" s="9" t="s">
        <v>8333</v>
      </c>
      <c r="DX17" s="9" t="s">
        <v>8334</v>
      </c>
      <c r="DY17" s="9" t="s">
        <v>8335</v>
      </c>
      <c r="DZ17" s="9" t="s">
        <v>8336</v>
      </c>
      <c r="EA17" s="9" t="s">
        <v>8337</v>
      </c>
      <c r="EB17" s="9" t="s">
        <v>8339</v>
      </c>
      <c r="EC17" s="9" t="s">
        <v>8340</v>
      </c>
      <c r="ED17" s="9" t="s">
        <v>8341</v>
      </c>
      <c r="EE17" s="9" t="s">
        <v>8342</v>
      </c>
      <c r="EF17" s="9" t="s">
        <v>8343</v>
      </c>
      <c r="EG17" s="9" t="s">
        <v>8344</v>
      </c>
      <c r="EH17" s="9" t="s">
        <v>8338</v>
      </c>
    </row>
    <row r="18" spans="1:156">
      <c r="B18" s="1" t="s">
        <v>2995</v>
      </c>
      <c r="C18" s="1" t="s">
        <v>207</v>
      </c>
      <c r="D18" s="1" t="s">
        <v>757</v>
      </c>
      <c r="E18" s="1" t="s">
        <v>3001</v>
      </c>
      <c r="F18" s="1" t="s">
        <v>2930</v>
      </c>
      <c r="G18" s="1" t="s">
        <v>196</v>
      </c>
      <c r="H18" s="1" t="s">
        <v>52</v>
      </c>
      <c r="I18" s="1" t="s">
        <v>3320</v>
      </c>
      <c r="J18" s="1" t="s">
        <v>52</v>
      </c>
      <c r="K18" s="1" t="s">
        <v>2994</v>
      </c>
      <c r="L18" s="1" t="s">
        <v>52</v>
      </c>
      <c r="M18" s="1" t="s">
        <v>2849</v>
      </c>
      <c r="N18" s="1" t="s">
        <v>52</v>
      </c>
      <c r="O18" s="1" t="s">
        <v>2060</v>
      </c>
      <c r="P18" s="1" t="s">
        <v>52</v>
      </c>
      <c r="Q18" s="1" t="s">
        <v>56</v>
      </c>
      <c r="R18" s="1" t="s">
        <v>52</v>
      </c>
      <c r="S18" s="1" t="s">
        <v>271</v>
      </c>
      <c r="T18" s="1" t="s">
        <v>52</v>
      </c>
      <c r="U18" s="1" t="s">
        <v>342</v>
      </c>
      <c r="V18" s="1" t="s">
        <v>52</v>
      </c>
      <c r="W18" s="1" t="s">
        <v>95</v>
      </c>
      <c r="X18" s="1" t="s">
        <v>52</v>
      </c>
      <c r="Y18" s="1" t="s">
        <v>3321</v>
      </c>
      <c r="Z18" s="1" t="s">
        <v>52</v>
      </c>
      <c r="AA18" s="1" t="s">
        <v>3188</v>
      </c>
      <c r="AB18" s="1" t="s">
        <v>52</v>
      </c>
      <c r="AC18" s="1" t="s">
        <v>4462</v>
      </c>
      <c r="AD18" s="1" t="s">
        <v>52</v>
      </c>
      <c r="AE18" s="1" t="s">
        <v>3187</v>
      </c>
      <c r="AF18" s="1" t="s">
        <v>52</v>
      </c>
      <c r="AG18" s="1" t="s">
        <v>55</v>
      </c>
      <c r="AH18" s="1" t="s">
        <v>52</v>
      </c>
      <c r="AI18" s="1" t="s">
        <v>42</v>
      </c>
      <c r="AJ18" s="1" t="s">
        <v>52</v>
      </c>
      <c r="AK18" s="1" t="s">
        <v>2930</v>
      </c>
      <c r="AL18" s="1" t="s">
        <v>52</v>
      </c>
      <c r="AM18" s="1" t="s">
        <v>198</v>
      </c>
      <c r="AN18" s="1" t="s">
        <v>52</v>
      </c>
      <c r="AO18" s="1" t="s">
        <v>2514</v>
      </c>
      <c r="AP18" s="1" t="s">
        <v>52</v>
      </c>
      <c r="AQ18" s="1" t="s">
        <v>3189</v>
      </c>
      <c r="AR18" s="1" t="s">
        <v>52</v>
      </c>
      <c r="AS18" s="1" t="s">
        <v>1464</v>
      </c>
      <c r="AT18" s="1" t="s">
        <v>52</v>
      </c>
      <c r="AU18" s="1" t="s">
        <v>2578</v>
      </c>
      <c r="AV18" s="1" t="s">
        <v>52</v>
      </c>
      <c r="AW18" s="1" t="s">
        <v>57</v>
      </c>
      <c r="AX18" s="1" t="s">
        <v>52</v>
      </c>
      <c r="AY18" s="1" t="s">
        <v>94</v>
      </c>
      <c r="AZ18" s="1" t="s">
        <v>52</v>
      </c>
      <c r="BA18" s="1" t="s">
        <v>3195</v>
      </c>
      <c r="BB18" s="1" t="s">
        <v>52</v>
      </c>
      <c r="BC18" s="1" t="s">
        <v>200</v>
      </c>
      <c r="BD18" s="1" t="s">
        <v>52</v>
      </c>
      <c r="BE18" s="1" t="s">
        <v>1348</v>
      </c>
      <c r="BF18" s="1" t="s">
        <v>52</v>
      </c>
      <c r="BG18" s="1" t="s">
        <v>1030</v>
      </c>
      <c r="BH18" s="1" t="s">
        <v>52</v>
      </c>
      <c r="BI18" s="1" t="s">
        <v>1215</v>
      </c>
      <c r="BJ18" s="1" t="s">
        <v>52</v>
      </c>
      <c r="BK18" s="1" t="s">
        <v>3177</v>
      </c>
      <c r="BL18" s="1" t="s">
        <v>52</v>
      </c>
      <c r="BM18" s="1" t="s">
        <v>2010</v>
      </c>
      <c r="BN18" s="1" t="s">
        <v>52</v>
      </c>
      <c r="BO18" s="1" t="s">
        <v>93</v>
      </c>
      <c r="BP18" s="1" t="s">
        <v>52</v>
      </c>
      <c r="BQ18" s="1" t="s">
        <v>3059</v>
      </c>
      <c r="BR18" s="1" t="s">
        <v>52</v>
      </c>
      <c r="BS18" s="1" t="s">
        <v>280</v>
      </c>
      <c r="BT18" s="1" t="s">
        <v>52</v>
      </c>
      <c r="BU18" s="5" t="s">
        <v>2946</v>
      </c>
      <c r="BV18" s="5" t="s">
        <v>52</v>
      </c>
      <c r="BW18" s="5" t="s">
        <v>2011</v>
      </c>
      <c r="BX18" s="5" t="s">
        <v>52</v>
      </c>
      <c r="BY18" s="5" t="s">
        <v>2632</v>
      </c>
      <c r="BZ18" s="5" t="s">
        <v>52</v>
      </c>
      <c r="CA18" s="5" t="s">
        <v>2685</v>
      </c>
      <c r="CB18" s="5" t="s">
        <v>52</v>
      </c>
      <c r="CC18" s="5" t="s">
        <v>763</v>
      </c>
      <c r="CD18" s="5" t="s">
        <v>52</v>
      </c>
      <c r="CE18" s="5" t="s">
        <v>470</v>
      </c>
      <c r="CF18" s="5" t="s">
        <v>52</v>
      </c>
      <c r="CG18" s="5" t="s">
        <v>1762</v>
      </c>
      <c r="CH18" s="5" t="s">
        <v>52</v>
      </c>
      <c r="CI18" s="5" t="s">
        <v>1341</v>
      </c>
      <c r="CJ18" s="5" t="s">
        <v>52</v>
      </c>
      <c r="CK18" s="5" t="s">
        <v>54</v>
      </c>
      <c r="CL18" s="5" t="s">
        <v>107</v>
      </c>
      <c r="CM18" s="53" t="s">
        <v>237</v>
      </c>
      <c r="CN18" s="53" t="s">
        <v>107</v>
      </c>
      <c r="CO18" s="53" t="s">
        <v>2930</v>
      </c>
      <c r="CP18" s="53" t="s">
        <v>121</v>
      </c>
      <c r="CQ18" s="1" t="s">
        <v>2685</v>
      </c>
      <c r="CR18" s="1" t="s">
        <v>121</v>
      </c>
      <c r="CS18" s="1" t="s">
        <v>886</v>
      </c>
      <c r="CT18" s="1" t="s">
        <v>107</v>
      </c>
      <c r="CU18" s="1" t="s">
        <v>44</v>
      </c>
      <c r="CV18" s="1" t="s">
        <v>107</v>
      </c>
      <c r="CW18" s="53" t="s">
        <v>399</v>
      </c>
      <c r="CX18" s="1" t="s">
        <v>107</v>
      </c>
      <c r="CY18" s="1" t="s">
        <v>885</v>
      </c>
      <c r="CZ18" s="1" t="s">
        <v>107</v>
      </c>
      <c r="DA18" s="5" t="s">
        <v>459</v>
      </c>
      <c r="DB18" s="5" t="s">
        <v>107</v>
      </c>
      <c r="DC18" s="5" t="s">
        <v>1812</v>
      </c>
      <c r="DD18" s="5" t="s">
        <v>107</v>
      </c>
      <c r="DE18" s="1" t="s">
        <v>241</v>
      </c>
      <c r="DF18" s="1" t="s">
        <v>107</v>
      </c>
      <c r="DG18" s="1" t="s">
        <v>3241</v>
      </c>
      <c r="DH18" s="1" t="s">
        <v>107</v>
      </c>
      <c r="DI18" s="85" t="s">
        <v>124</v>
      </c>
      <c r="DJ18" s="85" t="s">
        <v>123</v>
      </c>
      <c r="DK18" s="85" t="s">
        <v>92</v>
      </c>
      <c r="DL18" s="85" t="s">
        <v>123</v>
      </c>
      <c r="DM18" s="1" t="s">
        <v>331</v>
      </c>
      <c r="DN18" s="1" t="s">
        <v>107</v>
      </c>
      <c r="DO18" s="1" t="s">
        <v>3071</v>
      </c>
      <c r="DP18" s="1" t="s">
        <v>107</v>
      </c>
      <c r="DQ18" s="1" t="s">
        <v>3608</v>
      </c>
      <c r="DR18" s="1" t="s">
        <v>107</v>
      </c>
      <c r="DS18" s="85" t="s">
        <v>272</v>
      </c>
      <c r="DT18" s="85" t="s">
        <v>123</v>
      </c>
      <c r="DU18" s="85" t="s">
        <v>49</v>
      </c>
      <c r="DV18" s="85" t="s">
        <v>123</v>
      </c>
      <c r="DW18" s="5" t="s">
        <v>122</v>
      </c>
      <c r="DX18" s="5" t="s">
        <v>122</v>
      </c>
      <c r="DY18" s="1" t="s">
        <v>96</v>
      </c>
      <c r="DZ18" s="1" t="s">
        <v>274</v>
      </c>
      <c r="EA18" s="1" t="s">
        <v>276</v>
      </c>
      <c r="EB18" s="1" t="s">
        <v>394</v>
      </c>
      <c r="ED18" s="1" t="s">
        <v>274</v>
      </c>
      <c r="EE18" s="1" t="s">
        <v>205</v>
      </c>
      <c r="EF18" s="1" t="s">
        <v>204</v>
      </c>
      <c r="EG18" s="1" t="s">
        <v>70</v>
      </c>
      <c r="EH18" s="5" t="s">
        <v>122</v>
      </c>
    </row>
    <row r="19" spans="1:156">
      <c r="B19" s="159" t="s">
        <v>6098</v>
      </c>
      <c r="I19" s="598" t="s">
        <v>6088</v>
      </c>
      <c r="J19" s="598"/>
      <c r="K19" s="605" t="s">
        <v>3461</v>
      </c>
      <c r="L19" s="605"/>
      <c r="M19" s="559" t="s">
        <v>5409</v>
      </c>
      <c r="N19" s="559"/>
      <c r="O19" s="564" t="s">
        <v>7699</v>
      </c>
      <c r="P19" s="564"/>
      <c r="Q19" s="559" t="s">
        <v>3434</v>
      </c>
      <c r="R19" s="559"/>
      <c r="S19" s="564" t="s">
        <v>3466</v>
      </c>
      <c r="T19" s="564"/>
      <c r="U19" s="606" t="s">
        <v>3460</v>
      </c>
      <c r="V19" s="606"/>
      <c r="W19" s="605" t="s">
        <v>6313</v>
      </c>
      <c r="X19" s="605"/>
      <c r="Y19" s="598" t="s">
        <v>6088</v>
      </c>
      <c r="Z19" s="598"/>
      <c r="AA19" s="605" t="s">
        <v>3461</v>
      </c>
      <c r="AB19" s="605"/>
      <c r="AC19" s="559" t="s">
        <v>5409</v>
      </c>
      <c r="AD19" s="559"/>
      <c r="AE19" s="564" t="s">
        <v>7699</v>
      </c>
      <c r="AF19" s="564"/>
      <c r="AG19" s="559" t="s">
        <v>3434</v>
      </c>
      <c r="AH19" s="559"/>
      <c r="AI19" s="564" t="s">
        <v>3466</v>
      </c>
      <c r="AJ19" s="564"/>
      <c r="AK19" s="606" t="s">
        <v>3460</v>
      </c>
      <c r="AL19" s="606"/>
      <c r="AM19" s="605" t="s">
        <v>6313</v>
      </c>
      <c r="AN19" s="605"/>
      <c r="AO19" s="598" t="s">
        <v>6088</v>
      </c>
      <c r="AP19" s="598"/>
      <c r="AQ19" s="605" t="s">
        <v>3461</v>
      </c>
      <c r="AR19" s="605"/>
      <c r="AS19" s="559" t="s">
        <v>5409</v>
      </c>
      <c r="AT19" s="559"/>
      <c r="AU19" s="564" t="s">
        <v>7699</v>
      </c>
      <c r="AV19" s="564"/>
      <c r="AW19" s="559" t="s">
        <v>3434</v>
      </c>
      <c r="AX19" s="559"/>
      <c r="AY19" s="564" t="s">
        <v>3466</v>
      </c>
      <c r="AZ19" s="564"/>
      <c r="BA19" s="606" t="s">
        <v>3460</v>
      </c>
      <c r="BB19" s="606"/>
      <c r="BC19" s="605" t="s">
        <v>6313</v>
      </c>
      <c r="BD19" s="605"/>
      <c r="BE19" s="598" t="s">
        <v>6088</v>
      </c>
      <c r="BF19" s="598"/>
      <c r="BG19" s="605" t="s">
        <v>3461</v>
      </c>
      <c r="BH19" s="605"/>
      <c r="BI19" s="559" t="s">
        <v>5409</v>
      </c>
      <c r="BJ19" s="559"/>
      <c r="BK19" s="564" t="s">
        <v>7699</v>
      </c>
      <c r="BL19" s="564"/>
      <c r="BM19" s="559" t="s">
        <v>3434</v>
      </c>
      <c r="BN19" s="559"/>
      <c r="BO19" s="564" t="s">
        <v>3466</v>
      </c>
      <c r="BP19" s="564"/>
      <c r="BQ19" s="606" t="s">
        <v>3460</v>
      </c>
      <c r="BR19" s="606"/>
      <c r="BS19" s="605" t="s">
        <v>6313</v>
      </c>
      <c r="BT19" s="605"/>
      <c r="BU19" s="598" t="s">
        <v>6088</v>
      </c>
      <c r="BV19" s="598"/>
      <c r="BW19" s="621" t="s">
        <v>3461</v>
      </c>
      <c r="BX19" s="621"/>
      <c r="BY19" s="598" t="s">
        <v>5409</v>
      </c>
      <c r="BZ19" s="598"/>
      <c r="CA19" s="621" t="s">
        <v>7699</v>
      </c>
      <c r="CB19" s="621"/>
      <c r="CC19" s="598" t="s">
        <v>3434</v>
      </c>
      <c r="CD19" s="598"/>
      <c r="CE19" s="621" t="s">
        <v>3466</v>
      </c>
      <c r="CF19" s="621"/>
      <c r="CG19" s="598" t="s">
        <v>3460</v>
      </c>
      <c r="CH19" s="598"/>
      <c r="CI19" s="621" t="s">
        <v>6313</v>
      </c>
      <c r="CJ19" s="621"/>
      <c r="CK19" s="598" t="s">
        <v>3058</v>
      </c>
      <c r="CL19" s="598"/>
      <c r="CM19" s="606" t="s">
        <v>3210</v>
      </c>
      <c r="CN19" s="606"/>
      <c r="CO19" s="559" t="s">
        <v>3163</v>
      </c>
      <c r="CP19" s="559"/>
      <c r="CQ19" s="559" t="s">
        <v>3162</v>
      </c>
      <c r="CR19" s="559"/>
      <c r="CS19" s="559" t="s">
        <v>8274</v>
      </c>
      <c r="CT19" s="559"/>
      <c r="CU19" s="559" t="s">
        <v>3205</v>
      </c>
      <c r="CV19" s="559"/>
      <c r="CW19" s="559" t="s">
        <v>3203</v>
      </c>
      <c r="CX19" s="559"/>
      <c r="CY19" s="559" t="s">
        <v>3207</v>
      </c>
      <c r="CZ19" s="559"/>
      <c r="DA19" s="598" t="s">
        <v>8301</v>
      </c>
      <c r="DB19" s="598"/>
      <c r="DC19" s="598" t="s">
        <v>3256</v>
      </c>
      <c r="DD19" s="598"/>
      <c r="DE19" s="559" t="s">
        <v>3435</v>
      </c>
      <c r="DF19" s="559"/>
      <c r="DG19" s="559" t="s">
        <v>3324</v>
      </c>
      <c r="DH19" s="559"/>
    </row>
    <row r="21" spans="1:156">
      <c r="I21" s="576" t="s">
        <v>3128</v>
      </c>
      <c r="J21" s="576"/>
      <c r="K21" s="576" t="s">
        <v>3129</v>
      </c>
      <c r="L21" s="576"/>
      <c r="M21" s="576" t="s">
        <v>3130</v>
      </c>
      <c r="N21" s="576"/>
      <c r="O21" s="576" t="s">
        <v>10364</v>
      </c>
      <c r="P21" s="576"/>
      <c r="Q21" s="576" t="s">
        <v>10365</v>
      </c>
      <c r="R21" s="576"/>
      <c r="S21" s="576" t="s">
        <v>10366</v>
      </c>
      <c r="T21" s="576"/>
      <c r="U21" s="576" t="s">
        <v>10367</v>
      </c>
      <c r="V21" s="576"/>
      <c r="W21" s="576" t="s">
        <v>10368</v>
      </c>
      <c r="X21" s="576"/>
      <c r="Y21" s="576" t="s">
        <v>10369</v>
      </c>
      <c r="Z21" s="576"/>
      <c r="AA21" s="599" t="s">
        <v>3135</v>
      </c>
      <c r="AB21" s="599"/>
      <c r="AS21" s="576" t="s">
        <v>3138</v>
      </c>
      <c r="AT21" s="576"/>
      <c r="BK21" s="599" t="s">
        <v>3141</v>
      </c>
      <c r="BL21" s="599"/>
      <c r="CC21" s="608" t="s">
        <v>5710</v>
      </c>
      <c r="CD21" s="608"/>
      <c r="CU21" s="576" t="s">
        <v>4103</v>
      </c>
      <c r="CV21" s="576"/>
      <c r="DI21" s="576" t="s">
        <v>4104</v>
      </c>
      <c r="DJ21" s="576"/>
      <c r="DQ21" s="604" t="s">
        <v>4105</v>
      </c>
      <c r="DR21" s="604"/>
      <c r="DW21" s="576" t="s">
        <v>2856</v>
      </c>
      <c r="DX21" s="576"/>
      <c r="EG21" s="576" t="s">
        <v>4106</v>
      </c>
      <c r="EH21" s="576"/>
      <c r="EK21" s="604" t="s">
        <v>4105</v>
      </c>
      <c r="EL21" s="604"/>
    </row>
    <row r="22" spans="1:156">
      <c r="A22" s="1" t="s">
        <v>8346</v>
      </c>
      <c r="B22" s="1" t="s">
        <v>4097</v>
      </c>
      <c r="C22" s="48" t="s">
        <v>8345</v>
      </c>
      <c r="D22" s="9" t="s">
        <v>8347</v>
      </c>
      <c r="E22" s="9" t="s">
        <v>8348</v>
      </c>
      <c r="F22" s="9" t="s">
        <v>8349</v>
      </c>
      <c r="G22" s="9" t="s">
        <v>8350</v>
      </c>
      <c r="H22" s="90" t="s">
        <v>8351</v>
      </c>
      <c r="I22" s="9" t="s">
        <v>8352</v>
      </c>
      <c r="J22" s="9" t="s">
        <v>8353</v>
      </c>
      <c r="K22" s="9" t="s">
        <v>8354</v>
      </c>
      <c r="L22" s="9" t="s">
        <v>8356</v>
      </c>
      <c r="M22" s="9" t="s">
        <v>8357</v>
      </c>
      <c r="N22" s="9" t="s">
        <v>8358</v>
      </c>
      <c r="O22" s="9" t="s">
        <v>8359</v>
      </c>
      <c r="P22" s="9" t="s">
        <v>8360</v>
      </c>
      <c r="Q22" s="9" t="s">
        <v>8361</v>
      </c>
      <c r="R22" s="9" t="s">
        <v>8355</v>
      </c>
      <c r="S22" s="9" t="s">
        <v>8362</v>
      </c>
      <c r="T22" s="9" t="s">
        <v>8363</v>
      </c>
      <c r="U22" s="9" t="s">
        <v>8364</v>
      </c>
      <c r="V22" s="9" t="s">
        <v>8365</v>
      </c>
      <c r="W22" s="9" t="s">
        <v>8366</v>
      </c>
      <c r="X22" s="9" t="s">
        <v>8367</v>
      </c>
      <c r="Y22" s="9" t="s">
        <v>8368</v>
      </c>
      <c r="Z22" s="9" t="s">
        <v>8369</v>
      </c>
      <c r="AA22" s="9" t="s">
        <v>8370</v>
      </c>
      <c r="AB22" s="9" t="s">
        <v>8372</v>
      </c>
      <c r="AC22" s="9" t="s">
        <v>8373</v>
      </c>
      <c r="AD22" s="9" t="s">
        <v>8374</v>
      </c>
      <c r="AE22" s="9" t="s">
        <v>8375</v>
      </c>
      <c r="AF22" s="9" t="s">
        <v>8376</v>
      </c>
      <c r="AG22" s="9" t="s">
        <v>8377</v>
      </c>
      <c r="AH22" s="9" t="s">
        <v>8371</v>
      </c>
      <c r="AI22" s="9" t="s">
        <v>8378</v>
      </c>
      <c r="AJ22" s="9" t="s">
        <v>8379</v>
      </c>
      <c r="AK22" s="9" t="s">
        <v>8380</v>
      </c>
      <c r="AL22" s="9" t="s">
        <v>8381</v>
      </c>
      <c r="AM22" s="9" t="s">
        <v>8382</v>
      </c>
      <c r="AN22" s="9" t="s">
        <v>8383</v>
      </c>
      <c r="AO22" s="9" t="s">
        <v>8384</v>
      </c>
      <c r="AP22" s="9" t="s">
        <v>8385</v>
      </c>
      <c r="AQ22" s="9" t="s">
        <v>8386</v>
      </c>
      <c r="AR22" s="9" t="s">
        <v>8388</v>
      </c>
      <c r="AS22" s="9" t="s">
        <v>8389</v>
      </c>
      <c r="AT22" s="9" t="s">
        <v>8390</v>
      </c>
      <c r="AU22" s="9" t="s">
        <v>8391</v>
      </c>
      <c r="AV22" s="9" t="s">
        <v>8392</v>
      </c>
      <c r="AW22" s="9" t="s">
        <v>8393</v>
      </c>
      <c r="AX22" s="9" t="s">
        <v>8387</v>
      </c>
      <c r="AY22" s="9" t="s">
        <v>8394</v>
      </c>
      <c r="AZ22" s="9" t="s">
        <v>8395</v>
      </c>
      <c r="BA22" s="9" t="s">
        <v>8396</v>
      </c>
      <c r="BB22" s="9" t="s">
        <v>8397</v>
      </c>
      <c r="BC22" s="9" t="s">
        <v>8398</v>
      </c>
      <c r="BD22" s="9" t="s">
        <v>8399</v>
      </c>
      <c r="BE22" s="9" t="s">
        <v>8400</v>
      </c>
      <c r="BF22" s="9" t="s">
        <v>8401</v>
      </c>
      <c r="BG22" s="9" t="s">
        <v>8402</v>
      </c>
      <c r="BH22" s="9" t="s">
        <v>8404</v>
      </c>
      <c r="BI22" s="9" t="s">
        <v>8405</v>
      </c>
      <c r="BJ22" s="9" t="s">
        <v>8406</v>
      </c>
      <c r="BK22" s="9" t="s">
        <v>8407</v>
      </c>
      <c r="BL22" s="9" t="s">
        <v>8408</v>
      </c>
      <c r="BM22" s="9" t="s">
        <v>8409</v>
      </c>
      <c r="BN22" s="9" t="s">
        <v>8403</v>
      </c>
      <c r="BO22" s="9" t="s">
        <v>8410</v>
      </c>
      <c r="BP22" s="9" t="s">
        <v>8411</v>
      </c>
      <c r="BQ22" s="9" t="s">
        <v>8412</v>
      </c>
      <c r="BR22" s="9" t="s">
        <v>8413</v>
      </c>
      <c r="BS22" s="9" t="s">
        <v>8414</v>
      </c>
      <c r="BT22" s="9" t="s">
        <v>8415</v>
      </c>
      <c r="BU22" s="9" t="s">
        <v>8416</v>
      </c>
      <c r="BV22" s="9" t="s">
        <v>8417</v>
      </c>
      <c r="BW22" s="9" t="s">
        <v>8418</v>
      </c>
      <c r="BX22" s="9" t="s">
        <v>8420</v>
      </c>
      <c r="BY22" s="9" t="s">
        <v>8421</v>
      </c>
      <c r="BZ22" s="9" t="s">
        <v>8422</v>
      </c>
      <c r="CA22" s="9" t="s">
        <v>8423</v>
      </c>
      <c r="CB22" s="9" t="s">
        <v>8424</v>
      </c>
      <c r="CC22" s="9" t="s">
        <v>8425</v>
      </c>
      <c r="CD22" s="9" t="s">
        <v>8419</v>
      </c>
      <c r="CE22" s="9" t="s">
        <v>8426</v>
      </c>
      <c r="CF22" s="9" t="s">
        <v>8427</v>
      </c>
      <c r="CG22" s="9" t="s">
        <v>8428</v>
      </c>
      <c r="CH22" s="9" t="s">
        <v>8429</v>
      </c>
      <c r="CI22" s="9" t="s">
        <v>8430</v>
      </c>
      <c r="CJ22" s="9" t="s">
        <v>8431</v>
      </c>
      <c r="CK22" s="9" t="s">
        <v>8432</v>
      </c>
      <c r="CL22" s="9" t="s">
        <v>8433</v>
      </c>
      <c r="CM22" s="9" t="s">
        <v>8434</v>
      </c>
      <c r="CN22" s="9" t="s">
        <v>8436</v>
      </c>
      <c r="CO22" s="9" t="s">
        <v>8437</v>
      </c>
      <c r="CP22" s="9" t="s">
        <v>8438</v>
      </c>
      <c r="CQ22" s="9" t="s">
        <v>8439</v>
      </c>
      <c r="CR22" s="9" t="s">
        <v>8440</v>
      </c>
      <c r="CS22" s="9" t="s">
        <v>8441</v>
      </c>
      <c r="CT22" s="9" t="s">
        <v>8435</v>
      </c>
      <c r="CU22" s="9" t="s">
        <v>8442</v>
      </c>
      <c r="CV22" s="9" t="s">
        <v>8443</v>
      </c>
      <c r="CW22" s="9" t="s">
        <v>8444</v>
      </c>
      <c r="CX22" s="9" t="s">
        <v>8445</v>
      </c>
      <c r="CY22" s="9" t="s">
        <v>8446</v>
      </c>
      <c r="CZ22" s="9" t="s">
        <v>8447</v>
      </c>
      <c r="DA22" s="9" t="s">
        <v>8448</v>
      </c>
      <c r="DB22" s="9" t="s">
        <v>8449</v>
      </c>
      <c r="DC22" s="9" t="s">
        <v>8450</v>
      </c>
      <c r="DD22" s="9" t="s">
        <v>8452</v>
      </c>
      <c r="DE22" s="9" t="s">
        <v>8453</v>
      </c>
      <c r="DF22" s="9" t="s">
        <v>8454</v>
      </c>
      <c r="DG22" s="9" t="s">
        <v>8455</v>
      </c>
      <c r="DH22" s="9" t="s">
        <v>8456</v>
      </c>
      <c r="DI22" s="9" t="s">
        <v>8457</v>
      </c>
      <c r="DJ22" s="9" t="s">
        <v>8451</v>
      </c>
      <c r="DK22" s="9" t="s">
        <v>8458</v>
      </c>
      <c r="DL22" s="9" t="s">
        <v>8459</v>
      </c>
      <c r="DM22" s="9" t="s">
        <v>8460</v>
      </c>
      <c r="DN22" s="9" t="s">
        <v>8461</v>
      </c>
      <c r="DO22" s="9" t="s">
        <v>8462</v>
      </c>
      <c r="DP22" s="9" t="s">
        <v>8463</v>
      </c>
      <c r="DQ22" s="9" t="s">
        <v>8464</v>
      </c>
      <c r="DR22" s="9" t="s">
        <v>8465</v>
      </c>
      <c r="DS22" s="9" t="s">
        <v>8466</v>
      </c>
      <c r="DT22" s="9" t="s">
        <v>8467</v>
      </c>
      <c r="DU22" s="442" t="s">
        <v>10540</v>
      </c>
      <c r="DV22" s="442" t="s">
        <v>10541</v>
      </c>
      <c r="DW22" s="442" t="s">
        <v>10542</v>
      </c>
      <c r="DX22" s="442" t="s">
        <v>10543</v>
      </c>
      <c r="DY22" s="442" t="s">
        <v>10544</v>
      </c>
      <c r="DZ22" s="442" t="s">
        <v>10545</v>
      </c>
      <c r="EA22" s="442" t="s">
        <v>10551</v>
      </c>
      <c r="EB22" s="442" t="s">
        <v>10552</v>
      </c>
      <c r="EC22" s="442" t="s">
        <v>10553</v>
      </c>
      <c r="ED22" s="442" t="s">
        <v>10554</v>
      </c>
      <c r="EE22" s="442" t="s">
        <v>10555</v>
      </c>
      <c r="EF22" s="442" t="s">
        <v>10556</v>
      </c>
      <c r="EG22" s="442" t="s">
        <v>10557</v>
      </c>
      <c r="EH22" s="442" t="s">
        <v>10558</v>
      </c>
      <c r="EI22" s="442" t="s">
        <v>10559</v>
      </c>
      <c r="EJ22" s="442" t="s">
        <v>10561</v>
      </c>
      <c r="EK22" s="442" t="s">
        <v>10569</v>
      </c>
      <c r="EL22" s="442" t="s">
        <v>10570</v>
      </c>
      <c r="EM22" s="442" t="s">
        <v>10571</v>
      </c>
      <c r="EN22" s="442" t="s">
        <v>10572</v>
      </c>
      <c r="EO22" s="442" t="s">
        <v>10573</v>
      </c>
      <c r="EP22" s="442" t="s">
        <v>10574</v>
      </c>
      <c r="EQ22" s="442" t="s">
        <v>10575</v>
      </c>
      <c r="ER22" s="442" t="s">
        <v>10576</v>
      </c>
      <c r="ES22" s="442" t="s">
        <v>10577</v>
      </c>
      <c r="ET22" s="442" t="s">
        <v>10578</v>
      </c>
      <c r="EU22" s="442" t="s">
        <v>10579</v>
      </c>
      <c r="EV22" s="442" t="s">
        <v>10580</v>
      </c>
      <c r="EW22" s="442" t="s">
        <v>10581</v>
      </c>
      <c r="EX22" s="442" t="s">
        <v>10582</v>
      </c>
      <c r="EY22" s="442" t="s">
        <v>10583</v>
      </c>
      <c r="EZ22" s="1" t="s">
        <v>10584</v>
      </c>
    </row>
    <row r="23" spans="1:156">
      <c r="B23" s="1" t="s">
        <v>2995</v>
      </c>
      <c r="C23" s="9" t="s">
        <v>2688</v>
      </c>
      <c r="D23" s="1" t="s">
        <v>757</v>
      </c>
      <c r="E23" s="1" t="s">
        <v>236</v>
      </c>
      <c r="F23" s="1" t="s">
        <v>2930</v>
      </c>
      <c r="G23" s="1" t="s">
        <v>2575</v>
      </c>
      <c r="H23" s="5" t="s">
        <v>52</v>
      </c>
      <c r="I23" s="5" t="s">
        <v>271</v>
      </c>
      <c r="J23" s="5" t="s">
        <v>52</v>
      </c>
      <c r="K23" s="5" t="s">
        <v>95</v>
      </c>
      <c r="L23" s="5" t="s">
        <v>52</v>
      </c>
      <c r="M23" s="1" t="s">
        <v>1371</v>
      </c>
      <c r="N23" s="1" t="s">
        <v>52</v>
      </c>
      <c r="O23" s="1" t="s">
        <v>2263</v>
      </c>
      <c r="P23" s="1" t="s">
        <v>52</v>
      </c>
      <c r="Q23" s="1" t="s">
        <v>1431</v>
      </c>
      <c r="R23" s="1" t="s">
        <v>52</v>
      </c>
      <c r="S23" s="1" t="s">
        <v>946</v>
      </c>
      <c r="T23" s="1" t="s">
        <v>52</v>
      </c>
      <c r="U23" s="1" t="s">
        <v>2745</v>
      </c>
      <c r="V23" s="1" t="s">
        <v>52</v>
      </c>
      <c r="W23" s="1" t="s">
        <v>1713</v>
      </c>
      <c r="X23" s="1" t="s">
        <v>52</v>
      </c>
      <c r="Y23" s="1" t="s">
        <v>1137</v>
      </c>
      <c r="Z23" s="1" t="s">
        <v>52</v>
      </c>
      <c r="CU23" s="1" t="s">
        <v>2852</v>
      </c>
      <c r="CV23" s="1" t="s">
        <v>121</v>
      </c>
      <c r="CW23" s="1" t="s">
        <v>46</v>
      </c>
      <c r="CX23" s="1" t="s">
        <v>107</v>
      </c>
      <c r="CY23" s="1" t="s">
        <v>3196</v>
      </c>
      <c r="CZ23" s="1" t="s">
        <v>121</v>
      </c>
      <c r="DA23" s="1" t="s">
        <v>523</v>
      </c>
      <c r="DB23" s="1" t="s">
        <v>107</v>
      </c>
      <c r="DC23" s="1" t="s">
        <v>402</v>
      </c>
      <c r="DD23" s="1" t="s">
        <v>107</v>
      </c>
      <c r="DE23" s="1" t="s">
        <v>839</v>
      </c>
      <c r="DF23" s="1" t="s">
        <v>107</v>
      </c>
      <c r="DG23" s="1" t="s">
        <v>2060</v>
      </c>
      <c r="DH23" s="1" t="s">
        <v>121</v>
      </c>
      <c r="DI23" s="1" t="s">
        <v>677</v>
      </c>
      <c r="DJ23" s="1" t="s">
        <v>107</v>
      </c>
      <c r="DK23" s="325" t="s">
        <v>241</v>
      </c>
      <c r="DL23" s="325" t="s">
        <v>107</v>
      </c>
      <c r="DM23" s="325" t="s">
        <v>3241</v>
      </c>
      <c r="DN23" s="325" t="s">
        <v>107</v>
      </c>
      <c r="DO23" s="1" t="s">
        <v>838</v>
      </c>
      <c r="DP23" s="1" t="s">
        <v>107</v>
      </c>
      <c r="DQ23" s="85" t="s">
        <v>124</v>
      </c>
      <c r="DR23" s="85" t="s">
        <v>123</v>
      </c>
      <c r="DS23" s="85" t="s">
        <v>92</v>
      </c>
      <c r="DT23" s="85" t="s">
        <v>123</v>
      </c>
      <c r="DU23" s="85" t="s">
        <v>453</v>
      </c>
      <c r="DV23" s="85" t="s">
        <v>123</v>
      </c>
      <c r="DW23" s="1" t="s">
        <v>10546</v>
      </c>
      <c r="DX23" s="1" t="s">
        <v>107</v>
      </c>
      <c r="DY23" s="1" t="s">
        <v>10547</v>
      </c>
      <c r="DZ23" s="1" t="s">
        <v>107</v>
      </c>
      <c r="EA23" s="440" t="s">
        <v>10548</v>
      </c>
      <c r="EB23" s="440" t="s">
        <v>107</v>
      </c>
      <c r="EC23" s="440" t="s">
        <v>10549</v>
      </c>
      <c r="ED23" s="440" t="s">
        <v>107</v>
      </c>
      <c r="EE23" s="440" t="s">
        <v>10550</v>
      </c>
      <c r="EF23" s="440" t="s">
        <v>107</v>
      </c>
      <c r="EG23" s="1" t="s">
        <v>10560</v>
      </c>
      <c r="EH23" s="1" t="s">
        <v>107</v>
      </c>
      <c r="EI23" s="1" t="s">
        <v>5660</v>
      </c>
      <c r="EJ23" s="1" t="s">
        <v>107</v>
      </c>
      <c r="EK23" s="85" t="s">
        <v>272</v>
      </c>
      <c r="EL23" s="85" t="s">
        <v>123</v>
      </c>
      <c r="EM23" s="85" t="s">
        <v>49</v>
      </c>
      <c r="EN23" s="85" t="s">
        <v>123</v>
      </c>
      <c r="EO23" s="85" t="s">
        <v>10568</v>
      </c>
      <c r="EP23" s="85" t="s">
        <v>123</v>
      </c>
      <c r="EQ23" s="5" t="s">
        <v>122</v>
      </c>
      <c r="ER23" s="5" t="s">
        <v>122</v>
      </c>
      <c r="ES23" s="446" t="s">
        <v>520</v>
      </c>
      <c r="ET23" s="446" t="s">
        <v>274</v>
      </c>
      <c r="EU23" s="446" t="s">
        <v>276</v>
      </c>
      <c r="EV23" s="446" t="s">
        <v>276</v>
      </c>
      <c r="EW23" s="446" t="s">
        <v>68</v>
      </c>
      <c r="EX23" s="446" t="s">
        <v>205</v>
      </c>
      <c r="EY23" s="446" t="s">
        <v>99</v>
      </c>
      <c r="EZ23" s="5" t="s">
        <v>122</v>
      </c>
    </row>
    <row r="24" spans="1:156">
      <c r="B24" s="159" t="s">
        <v>6098</v>
      </c>
      <c r="C24" s="9"/>
      <c r="I24" s="598" t="s">
        <v>3466</v>
      </c>
      <c r="J24" s="598"/>
      <c r="K24" s="598" t="s">
        <v>6313</v>
      </c>
      <c r="L24" s="598"/>
      <c r="M24" s="559" t="s">
        <v>7748</v>
      </c>
      <c r="N24" s="559"/>
      <c r="O24" s="564" t="s">
        <v>3602</v>
      </c>
      <c r="P24" s="564"/>
      <c r="Q24" s="559" t="s">
        <v>7740</v>
      </c>
      <c r="R24" s="559"/>
      <c r="S24" s="564" t="s">
        <v>6859</v>
      </c>
      <c r="T24" s="564"/>
      <c r="U24" s="559" t="s">
        <v>3596</v>
      </c>
      <c r="V24" s="559"/>
      <c r="W24" s="564" t="s">
        <v>3685</v>
      </c>
      <c r="X24" s="564"/>
      <c r="Y24" s="559" t="s">
        <v>6214</v>
      </c>
      <c r="Z24" s="559"/>
      <c r="AA24" s="598" t="s">
        <v>3466</v>
      </c>
      <c r="AB24" s="598"/>
      <c r="AC24" s="598" t="s">
        <v>6313</v>
      </c>
      <c r="AD24" s="598"/>
      <c r="AE24" s="559" t="s">
        <v>7748</v>
      </c>
      <c r="AF24" s="559"/>
      <c r="AG24" s="564" t="s">
        <v>3602</v>
      </c>
      <c r="AH24" s="564"/>
      <c r="AI24" s="559" t="s">
        <v>7740</v>
      </c>
      <c r="AJ24" s="559"/>
      <c r="AK24" s="564" t="s">
        <v>6859</v>
      </c>
      <c r="AL24" s="564"/>
      <c r="AM24" s="559" t="s">
        <v>3596</v>
      </c>
      <c r="AN24" s="559"/>
      <c r="AO24" s="564" t="s">
        <v>3685</v>
      </c>
      <c r="AP24" s="564"/>
      <c r="AQ24" s="559" t="s">
        <v>6214</v>
      </c>
      <c r="AR24" s="559"/>
      <c r="AS24" s="598" t="s">
        <v>3466</v>
      </c>
      <c r="AT24" s="598"/>
      <c r="AU24" s="598" t="s">
        <v>6313</v>
      </c>
      <c r="AV24" s="598"/>
      <c r="AW24" s="559" t="s">
        <v>7748</v>
      </c>
      <c r="AX24" s="559"/>
      <c r="AY24" s="564" t="s">
        <v>3602</v>
      </c>
      <c r="AZ24" s="564"/>
      <c r="BA24" s="559" t="s">
        <v>7740</v>
      </c>
      <c r="BB24" s="559"/>
      <c r="BC24" s="564" t="s">
        <v>6859</v>
      </c>
      <c r="BD24" s="564"/>
      <c r="BE24" s="559" t="s">
        <v>3596</v>
      </c>
      <c r="BF24" s="559"/>
      <c r="BG24" s="564" t="s">
        <v>3685</v>
      </c>
      <c r="BH24" s="564"/>
      <c r="BI24" s="559" t="s">
        <v>6214</v>
      </c>
      <c r="BJ24" s="559"/>
      <c r="BK24" s="598" t="s">
        <v>3466</v>
      </c>
      <c r="BL24" s="598"/>
      <c r="BM24" s="598" t="s">
        <v>6313</v>
      </c>
      <c r="BN24" s="598"/>
      <c r="BO24" s="559" t="s">
        <v>7748</v>
      </c>
      <c r="BP24" s="559"/>
      <c r="BQ24" s="564" t="s">
        <v>3602</v>
      </c>
      <c r="BR24" s="564"/>
      <c r="BS24" s="559" t="s">
        <v>7740</v>
      </c>
      <c r="BT24" s="559"/>
      <c r="BU24" s="564" t="s">
        <v>6859</v>
      </c>
      <c r="BV24" s="564"/>
      <c r="BW24" s="559" t="s">
        <v>3596</v>
      </c>
      <c r="BX24" s="559"/>
      <c r="BY24" s="564" t="s">
        <v>3685</v>
      </c>
      <c r="BZ24" s="564"/>
      <c r="CA24" s="559" t="s">
        <v>6214</v>
      </c>
      <c r="CB24" s="559"/>
      <c r="CC24" s="609" t="s">
        <v>3466</v>
      </c>
      <c r="CD24" s="609"/>
      <c r="CE24" s="609" t="s">
        <v>6313</v>
      </c>
      <c r="CF24" s="609"/>
      <c r="CG24" s="609" t="s">
        <v>7748</v>
      </c>
      <c r="CH24" s="609"/>
      <c r="CI24" s="610" t="s">
        <v>3602</v>
      </c>
      <c r="CJ24" s="610"/>
      <c r="CK24" s="609" t="s">
        <v>7740</v>
      </c>
      <c r="CL24" s="609"/>
      <c r="CM24" s="610" t="s">
        <v>6859</v>
      </c>
      <c r="CN24" s="610"/>
      <c r="CO24" s="609" t="s">
        <v>3596</v>
      </c>
      <c r="CP24" s="609"/>
      <c r="CQ24" s="610" t="s">
        <v>3685</v>
      </c>
      <c r="CR24" s="610"/>
      <c r="CS24" s="609" t="s">
        <v>6214</v>
      </c>
      <c r="CT24" s="609"/>
      <c r="CU24" s="559" t="s">
        <v>3168</v>
      </c>
      <c r="CV24" s="559"/>
      <c r="CW24" s="559" t="s">
        <v>3226</v>
      </c>
      <c r="CX24" s="559"/>
      <c r="CY24" s="559" t="s">
        <v>3164</v>
      </c>
      <c r="CZ24" s="559"/>
      <c r="DA24" s="559" t="s">
        <v>8468</v>
      </c>
      <c r="DB24" s="559"/>
      <c r="DC24" s="559" t="s">
        <v>3322</v>
      </c>
      <c r="DD24" s="559"/>
      <c r="DE24" s="559" t="s">
        <v>3202</v>
      </c>
      <c r="DF24" s="559"/>
      <c r="DG24" s="559" t="s">
        <v>3160</v>
      </c>
      <c r="DH24" s="559"/>
      <c r="DI24" s="559" t="s">
        <v>7619</v>
      </c>
      <c r="DJ24" s="559"/>
      <c r="DK24" s="609" t="s">
        <v>3435</v>
      </c>
      <c r="DL24" s="609"/>
      <c r="DM24" s="609" t="s">
        <v>3324</v>
      </c>
      <c r="DN24" s="609"/>
      <c r="DO24" s="559" t="s">
        <v>3429</v>
      </c>
      <c r="DP24" s="559"/>
    </row>
    <row r="25" spans="1:156" s="442" customFormat="1">
      <c r="B25" s="511"/>
      <c r="I25" s="510"/>
      <c r="J25" s="510"/>
      <c r="K25" s="510"/>
      <c r="L25" s="510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10"/>
      <c r="AB25" s="510"/>
      <c r="AC25" s="510"/>
      <c r="AD25" s="510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  <c r="AO25" s="509"/>
      <c r="AP25" s="509"/>
      <c r="AQ25" s="509"/>
      <c r="AR25" s="509"/>
      <c r="AS25" s="510"/>
      <c r="AT25" s="510"/>
      <c r="AU25" s="510"/>
      <c r="AV25" s="510"/>
      <c r="AW25" s="509"/>
      <c r="AX25" s="509"/>
      <c r="AY25" s="509"/>
      <c r="AZ25" s="509"/>
      <c r="BA25" s="509"/>
      <c r="BB25" s="509"/>
      <c r="BC25" s="509"/>
      <c r="BD25" s="509"/>
      <c r="BE25" s="509"/>
      <c r="BF25" s="509"/>
      <c r="BG25" s="509"/>
      <c r="BH25" s="509"/>
      <c r="BI25" s="509"/>
      <c r="BJ25" s="509"/>
      <c r="BK25" s="510"/>
      <c r="BL25" s="510"/>
      <c r="BM25" s="510"/>
      <c r="BN25" s="510"/>
      <c r="BO25" s="509"/>
      <c r="BP25" s="509"/>
      <c r="BQ25" s="509"/>
      <c r="BR25" s="509"/>
      <c r="BS25" s="509"/>
      <c r="BT25" s="509"/>
      <c r="BU25" s="509"/>
      <c r="BV25" s="509"/>
      <c r="BW25" s="509"/>
      <c r="BX25" s="509"/>
      <c r="BY25" s="509"/>
      <c r="BZ25" s="509"/>
      <c r="CA25" s="509"/>
      <c r="CB25" s="509"/>
      <c r="CC25" s="512"/>
      <c r="CD25" s="512"/>
      <c r="CE25" s="512"/>
      <c r="CF25" s="512"/>
      <c r="CG25" s="512"/>
      <c r="CH25" s="512"/>
      <c r="CI25" s="512"/>
      <c r="CJ25" s="512"/>
      <c r="CK25" s="512"/>
      <c r="CL25" s="512"/>
      <c r="CM25" s="512"/>
      <c r="CN25" s="512"/>
      <c r="CO25" s="512"/>
      <c r="CP25" s="512"/>
      <c r="CQ25" s="512"/>
      <c r="CR25" s="512"/>
      <c r="CS25" s="512"/>
      <c r="CT25" s="512"/>
      <c r="CU25" s="509"/>
      <c r="CV25" s="509"/>
      <c r="CW25" s="509"/>
      <c r="CX25" s="509"/>
      <c r="CY25" s="509"/>
      <c r="CZ25" s="509"/>
      <c r="DA25" s="509"/>
      <c r="DB25" s="509"/>
      <c r="DC25" s="509"/>
      <c r="DD25" s="509"/>
      <c r="DE25" s="509"/>
      <c r="DF25" s="509"/>
      <c r="DG25" s="509"/>
      <c r="DH25" s="509"/>
      <c r="DI25" s="509"/>
      <c r="DJ25" s="509"/>
      <c r="DK25" s="512"/>
      <c r="DL25" s="512"/>
      <c r="DM25" s="512"/>
      <c r="DN25" s="512"/>
      <c r="DO25" s="509"/>
      <c r="DP25" s="509"/>
    </row>
    <row r="26" spans="1:156" ht="15">
      <c r="C26" s="9"/>
      <c r="I26" s="576" t="s">
        <v>2800</v>
      </c>
      <c r="J26" s="576"/>
      <c r="W26" s="599" t="s">
        <v>2853</v>
      </c>
      <c r="X26" s="599"/>
      <c r="AK26" s="576" t="s">
        <v>2854</v>
      </c>
      <c r="AL26" s="576"/>
      <c r="AY26" s="599" t="s">
        <v>2855</v>
      </c>
      <c r="AZ26" s="599"/>
      <c r="BM26" s="602" t="s">
        <v>10472</v>
      </c>
      <c r="BN26" s="602"/>
      <c r="CQ26" s="576" t="s">
        <v>4104</v>
      </c>
      <c r="CR26" s="576"/>
      <c r="CY26" s="604" t="s">
        <v>4105</v>
      </c>
      <c r="CZ26" s="604"/>
      <c r="DC26" s="622" t="s">
        <v>2856</v>
      </c>
      <c r="DD26" s="622"/>
      <c r="DM26" s="576" t="s">
        <v>4106</v>
      </c>
      <c r="DN26" s="576"/>
      <c r="DS26" s="625" t="s">
        <v>4105</v>
      </c>
      <c r="DT26" s="625"/>
    </row>
    <row r="27" spans="1:156" s="440" customFormat="1">
      <c r="A27" s="3" t="s">
        <v>10539</v>
      </c>
      <c r="B27" s="440" t="s">
        <v>4097</v>
      </c>
      <c r="C27" s="448" t="s">
        <v>10585</v>
      </c>
      <c r="D27" s="440" t="s">
        <v>10586</v>
      </c>
      <c r="E27" s="440" t="s">
        <v>10587</v>
      </c>
      <c r="F27" s="440" t="s">
        <v>10588</v>
      </c>
      <c r="G27" s="440" t="s">
        <v>10589</v>
      </c>
      <c r="H27" s="5" t="s">
        <v>10590</v>
      </c>
      <c r="I27" s="440" t="s">
        <v>10591</v>
      </c>
      <c r="J27" s="440" t="s">
        <v>10592</v>
      </c>
      <c r="K27" s="440" t="s">
        <v>10593</v>
      </c>
      <c r="L27" s="440" t="s">
        <v>10594</v>
      </c>
      <c r="M27" s="440" t="s">
        <v>10595</v>
      </c>
      <c r="N27" s="440" t="s">
        <v>10596</v>
      </c>
      <c r="O27" s="440" t="s">
        <v>10597</v>
      </c>
      <c r="P27" s="440" t="s">
        <v>10598</v>
      </c>
      <c r="Q27" s="440" t="s">
        <v>10599</v>
      </c>
      <c r="R27" s="440" t="s">
        <v>10639</v>
      </c>
      <c r="S27" s="440" t="s">
        <v>10640</v>
      </c>
      <c r="T27" s="440" t="s">
        <v>10641</v>
      </c>
      <c r="U27" s="440" t="s">
        <v>10642</v>
      </c>
      <c r="V27" s="440" t="s">
        <v>10643</v>
      </c>
      <c r="W27" s="440" t="s">
        <v>10644</v>
      </c>
      <c r="X27" s="440" t="s">
        <v>10645</v>
      </c>
      <c r="Y27" s="440" t="s">
        <v>10646</v>
      </c>
      <c r="Z27" s="440" t="s">
        <v>10647</v>
      </c>
      <c r="AA27" s="440" t="s">
        <v>10648</v>
      </c>
      <c r="AB27" s="440" t="s">
        <v>10649</v>
      </c>
      <c r="AC27" s="440" t="s">
        <v>10650</v>
      </c>
      <c r="AD27" s="440" t="s">
        <v>10651</v>
      </c>
      <c r="AE27" s="440" t="s">
        <v>10652</v>
      </c>
      <c r="AF27" s="440" t="s">
        <v>10653</v>
      </c>
      <c r="AG27" s="440" t="s">
        <v>10654</v>
      </c>
      <c r="AH27" s="440" t="s">
        <v>10655</v>
      </c>
      <c r="AI27" s="440" t="s">
        <v>10656</v>
      </c>
      <c r="AJ27" s="440" t="s">
        <v>10657</v>
      </c>
      <c r="AK27" s="440" t="s">
        <v>10658</v>
      </c>
      <c r="AL27" s="440" t="s">
        <v>10659</v>
      </c>
      <c r="AM27" s="440" t="s">
        <v>10660</v>
      </c>
      <c r="AN27" s="440" t="s">
        <v>10661</v>
      </c>
      <c r="AO27" s="440" t="s">
        <v>10662</v>
      </c>
      <c r="AP27" s="440" t="s">
        <v>10663</v>
      </c>
      <c r="AQ27" s="440" t="s">
        <v>10664</v>
      </c>
      <c r="AR27" s="440" t="s">
        <v>10665</v>
      </c>
      <c r="AS27" s="440" t="s">
        <v>10666</v>
      </c>
      <c r="AT27" s="440" t="s">
        <v>10667</v>
      </c>
      <c r="AU27" s="440" t="s">
        <v>10668</v>
      </c>
      <c r="AV27" s="440" t="s">
        <v>10669</v>
      </c>
      <c r="AW27" s="440" t="s">
        <v>10670</v>
      </c>
      <c r="AX27" s="440" t="s">
        <v>10676</v>
      </c>
      <c r="AY27" s="440" t="s">
        <v>10677</v>
      </c>
      <c r="AZ27" s="440" t="s">
        <v>10678</v>
      </c>
      <c r="BA27" s="440" t="s">
        <v>10679</v>
      </c>
      <c r="BB27" s="440" t="s">
        <v>10680</v>
      </c>
      <c r="BC27" s="440" t="s">
        <v>10681</v>
      </c>
      <c r="BD27" s="440" t="s">
        <v>10682</v>
      </c>
      <c r="BE27" s="440" t="s">
        <v>10683</v>
      </c>
      <c r="BF27" s="440" t="s">
        <v>10684</v>
      </c>
      <c r="BG27" s="440" t="s">
        <v>10685</v>
      </c>
      <c r="BH27" s="440" t="s">
        <v>10686</v>
      </c>
      <c r="BI27" s="440" t="s">
        <v>10687</v>
      </c>
      <c r="BJ27" s="440" t="s">
        <v>10688</v>
      </c>
      <c r="BK27" s="440" t="s">
        <v>10689</v>
      </c>
      <c r="BL27" s="440" t="s">
        <v>10690</v>
      </c>
      <c r="BM27" s="440" t="s">
        <v>10691</v>
      </c>
      <c r="BN27" s="440" t="s">
        <v>10692</v>
      </c>
      <c r="BO27" s="440" t="s">
        <v>10703</v>
      </c>
      <c r="BP27" s="440" t="s">
        <v>10704</v>
      </c>
      <c r="BQ27" s="440" t="s">
        <v>10705</v>
      </c>
      <c r="BR27" s="440" t="s">
        <v>10706</v>
      </c>
      <c r="BS27" s="440" t="s">
        <v>10707</v>
      </c>
      <c r="BT27" s="440" t="s">
        <v>10709</v>
      </c>
      <c r="BU27" s="440" t="s">
        <v>10710</v>
      </c>
      <c r="BV27" s="440" t="s">
        <v>10711</v>
      </c>
      <c r="BW27" s="440" t="s">
        <v>10712</v>
      </c>
      <c r="BX27" s="440" t="s">
        <v>10713</v>
      </c>
      <c r="BY27" s="440" t="s">
        <v>10714</v>
      </c>
      <c r="BZ27" s="440" t="s">
        <v>10715</v>
      </c>
      <c r="CA27" s="440" t="s">
        <v>10716</v>
      </c>
      <c r="CB27" s="440" t="s">
        <v>10717</v>
      </c>
      <c r="CC27" s="440" t="s">
        <v>10718</v>
      </c>
      <c r="CD27" s="440" t="s">
        <v>10719</v>
      </c>
      <c r="CE27" s="440" t="s">
        <v>10720</v>
      </c>
      <c r="CF27" s="440" t="s">
        <v>10721</v>
      </c>
      <c r="CG27" s="440" t="s">
        <v>10722</v>
      </c>
      <c r="CH27" s="440" t="s">
        <v>10723</v>
      </c>
      <c r="CI27" s="440" t="s">
        <v>10724</v>
      </c>
      <c r="CJ27" s="440" t="s">
        <v>10725</v>
      </c>
      <c r="CK27" s="440" t="s">
        <v>10735</v>
      </c>
      <c r="CL27" s="440" t="s">
        <v>10736</v>
      </c>
      <c r="CM27" s="440" t="s">
        <v>10737</v>
      </c>
      <c r="CN27" s="440" t="s">
        <v>10738</v>
      </c>
      <c r="CO27" s="440" t="s">
        <v>10739</v>
      </c>
      <c r="CP27" s="440" t="s">
        <v>10740</v>
      </c>
      <c r="CQ27" s="440" t="s">
        <v>10741</v>
      </c>
      <c r="CR27" s="440" t="s">
        <v>10742</v>
      </c>
      <c r="CS27" s="440" t="s">
        <v>10743</v>
      </c>
      <c r="CT27" s="440" t="s">
        <v>10753</v>
      </c>
      <c r="CU27" s="440" t="s">
        <v>10754</v>
      </c>
      <c r="CV27" s="440" t="s">
        <v>10755</v>
      </c>
      <c r="CW27" s="440" t="s">
        <v>10756</v>
      </c>
      <c r="CX27" s="440" t="s">
        <v>10757</v>
      </c>
      <c r="CY27" s="440" t="s">
        <v>10758</v>
      </c>
      <c r="CZ27" s="440" t="s">
        <v>10744</v>
      </c>
      <c r="DA27" s="440" t="s">
        <v>10759</v>
      </c>
      <c r="DB27" s="440" t="s">
        <v>10760</v>
      </c>
      <c r="DC27" s="440" t="s">
        <v>10761</v>
      </c>
      <c r="DD27" s="440" t="s">
        <v>10762</v>
      </c>
      <c r="DE27" s="440" t="s">
        <v>10763</v>
      </c>
      <c r="DF27" s="440" t="s">
        <v>10764</v>
      </c>
      <c r="DG27" s="440" t="s">
        <v>10765</v>
      </c>
      <c r="DH27" s="440" t="s">
        <v>10766</v>
      </c>
      <c r="DI27" s="440" t="s">
        <v>10767</v>
      </c>
      <c r="DJ27" s="440" t="s">
        <v>10769</v>
      </c>
      <c r="DK27" s="440" t="s">
        <v>10791</v>
      </c>
      <c r="DL27" s="440" t="s">
        <v>10792</v>
      </c>
      <c r="DM27" s="440" t="s">
        <v>10793</v>
      </c>
      <c r="DN27" s="440" t="s">
        <v>10794</v>
      </c>
      <c r="DO27" s="440" t="s">
        <v>10795</v>
      </c>
      <c r="DP27" s="440" t="s">
        <v>10768</v>
      </c>
      <c r="DQ27" s="440" t="s">
        <v>10796</v>
      </c>
      <c r="DR27" s="440" t="s">
        <v>10797</v>
      </c>
      <c r="DS27" s="440" t="s">
        <v>10798</v>
      </c>
      <c r="DT27" s="440" t="s">
        <v>10799</v>
      </c>
      <c r="DU27" s="440" t="s">
        <v>10800</v>
      </c>
      <c r="DV27" s="440" t="s">
        <v>10801</v>
      </c>
      <c r="DW27" s="440" t="s">
        <v>10802</v>
      </c>
      <c r="DX27" s="440" t="s">
        <v>10803</v>
      </c>
      <c r="DY27" s="440" t="s">
        <v>10804</v>
      </c>
      <c r="DZ27" s="440" t="s">
        <v>10806</v>
      </c>
      <c r="EA27" s="440" t="s">
        <v>10817</v>
      </c>
      <c r="EB27" s="440" t="s">
        <v>10818</v>
      </c>
      <c r="EC27" s="440" t="s">
        <v>10819</v>
      </c>
      <c r="ED27" s="440" t="s">
        <v>10820</v>
      </c>
      <c r="EE27" s="440" t="s">
        <v>10821</v>
      </c>
      <c r="EF27" s="440" t="s">
        <v>10805</v>
      </c>
      <c r="EG27" s="440" t="s">
        <v>10822</v>
      </c>
      <c r="EH27" s="440" t="s">
        <v>10823</v>
      </c>
      <c r="EI27" s="440" t="s">
        <v>10824</v>
      </c>
    </row>
    <row r="28" spans="1:156" s="440" customFormat="1">
      <c r="B28" s="440" t="s">
        <v>2995</v>
      </c>
      <c r="C28" s="440" t="s">
        <v>10621</v>
      </c>
      <c r="D28" s="440" t="s">
        <v>402</v>
      </c>
      <c r="E28" s="440" t="s">
        <v>10622</v>
      </c>
      <c r="F28" s="440" t="s">
        <v>10623</v>
      </c>
      <c r="G28" s="440" t="s">
        <v>10624</v>
      </c>
      <c r="H28" s="5" t="s">
        <v>52</v>
      </c>
      <c r="I28" s="559" t="s">
        <v>10625</v>
      </c>
      <c r="J28" s="559"/>
      <c r="K28" s="559" t="s">
        <v>10626</v>
      </c>
      <c r="L28" s="559"/>
      <c r="M28" s="559" t="s">
        <v>6681</v>
      </c>
      <c r="N28" s="559"/>
      <c r="O28" s="559" t="s">
        <v>10627</v>
      </c>
      <c r="P28" s="559"/>
      <c r="Q28" s="559" t="s">
        <v>6683</v>
      </c>
      <c r="R28" s="559"/>
      <c r="S28" s="559" t="s">
        <v>10628</v>
      </c>
      <c r="T28" s="559"/>
      <c r="U28" s="559" t="s">
        <v>6684</v>
      </c>
      <c r="V28" s="559"/>
      <c r="W28" s="559" t="s">
        <v>10636</v>
      </c>
      <c r="X28" s="559"/>
      <c r="Y28" s="559" t="s">
        <v>10673</v>
      </c>
      <c r="Z28" s="559"/>
      <c r="AA28" s="559" t="s">
        <v>9710</v>
      </c>
      <c r="AB28" s="559"/>
      <c r="AC28" s="559" t="s">
        <v>10637</v>
      </c>
      <c r="AD28" s="559"/>
      <c r="AE28" s="559" t="s">
        <v>9661</v>
      </c>
      <c r="AF28" s="559"/>
      <c r="AG28" s="559" t="s">
        <v>10638</v>
      </c>
      <c r="AH28" s="559"/>
      <c r="AI28" s="559" t="s">
        <v>9664</v>
      </c>
      <c r="AJ28" s="559"/>
      <c r="AK28" s="559" t="s">
        <v>10671</v>
      </c>
      <c r="AL28" s="559"/>
      <c r="AM28" s="559" t="s">
        <v>10672</v>
      </c>
      <c r="AN28" s="559"/>
      <c r="AO28" s="559" t="s">
        <v>10674</v>
      </c>
      <c r="AP28" s="559"/>
      <c r="AQ28" s="559" t="s">
        <v>10675</v>
      </c>
      <c r="AR28" s="559"/>
      <c r="AS28" s="559" t="s">
        <v>9662</v>
      </c>
      <c r="AT28" s="559"/>
      <c r="AU28" s="603" t="s">
        <v>9704</v>
      </c>
      <c r="AV28" s="603"/>
      <c r="AW28" s="559" t="s">
        <v>9665</v>
      </c>
      <c r="AX28" s="559"/>
      <c r="AY28" s="559" t="s">
        <v>10693</v>
      </c>
      <c r="AZ28" s="559"/>
      <c r="BA28" s="559" t="s">
        <v>10694</v>
      </c>
      <c r="BB28" s="559"/>
      <c r="BC28" s="559" t="s">
        <v>10695</v>
      </c>
      <c r="BD28" s="559"/>
      <c r="BE28" s="559" t="s">
        <v>10696</v>
      </c>
      <c r="BF28" s="559"/>
      <c r="BG28" s="559" t="s">
        <v>9663</v>
      </c>
      <c r="BH28" s="559"/>
      <c r="BI28" s="603" t="s">
        <v>9705</v>
      </c>
      <c r="BJ28" s="603"/>
      <c r="BK28" s="559" t="s">
        <v>10702</v>
      </c>
      <c r="BL28" s="559"/>
      <c r="BM28" s="600" t="s">
        <v>10697</v>
      </c>
      <c r="BN28" s="600"/>
      <c r="BO28" s="600" t="s">
        <v>10698</v>
      </c>
      <c r="BP28" s="600"/>
      <c r="BQ28" s="600" t="s">
        <v>10699</v>
      </c>
      <c r="BR28" s="600"/>
      <c r="BS28" s="600" t="s">
        <v>10700</v>
      </c>
      <c r="BT28" s="600"/>
      <c r="BU28" s="600" t="s">
        <v>10708</v>
      </c>
      <c r="BV28" s="600"/>
      <c r="BW28" s="600" t="s">
        <v>9706</v>
      </c>
      <c r="BX28" s="600"/>
      <c r="BY28" s="600" t="s">
        <v>10701</v>
      </c>
      <c r="BZ28" s="600"/>
      <c r="CA28" s="559" t="s">
        <v>10726</v>
      </c>
      <c r="CB28" s="559"/>
      <c r="CC28" s="559" t="s">
        <v>10728</v>
      </c>
      <c r="CD28" s="559"/>
      <c r="CE28" s="559" t="s">
        <v>10729</v>
      </c>
      <c r="CF28" s="559"/>
      <c r="CG28" s="559" t="s">
        <v>10042</v>
      </c>
      <c r="CH28" s="559"/>
      <c r="CI28" s="559" t="s">
        <v>10732</v>
      </c>
      <c r="CJ28" s="559"/>
      <c r="CK28" s="559" t="s">
        <v>10745</v>
      </c>
      <c r="CL28" s="559"/>
      <c r="CM28" s="559" t="s">
        <v>10746</v>
      </c>
      <c r="CN28" s="559"/>
      <c r="CO28" s="559" t="s">
        <v>10749</v>
      </c>
      <c r="CP28" s="559"/>
      <c r="CQ28" s="559" t="s">
        <v>10750</v>
      </c>
      <c r="CR28" s="559"/>
      <c r="CS28" s="559" t="s">
        <v>9918</v>
      </c>
      <c r="CT28" s="559"/>
      <c r="CU28" s="559" t="s">
        <v>8910</v>
      </c>
      <c r="CV28" s="559"/>
      <c r="CW28" s="559" t="s">
        <v>9929</v>
      </c>
      <c r="CX28" s="559"/>
      <c r="CY28" s="606" t="s">
        <v>10566</v>
      </c>
      <c r="CZ28" s="606"/>
      <c r="DA28" s="559" t="s">
        <v>10445</v>
      </c>
      <c r="DB28" s="559"/>
      <c r="DC28" s="559" t="s">
        <v>10773</v>
      </c>
      <c r="DD28" s="559"/>
      <c r="DE28" s="559" t="s">
        <v>10774</v>
      </c>
      <c r="DF28" s="559"/>
      <c r="DG28" s="559" t="s">
        <v>10775</v>
      </c>
      <c r="DH28" s="559"/>
      <c r="DI28" s="559" t="s">
        <v>10776</v>
      </c>
      <c r="DJ28" s="559"/>
      <c r="DK28" s="559" t="s">
        <v>10777</v>
      </c>
      <c r="DL28" s="559"/>
      <c r="DM28" s="559" t="s">
        <v>10807</v>
      </c>
      <c r="DN28" s="559"/>
      <c r="DO28" s="559" t="s">
        <v>10808</v>
      </c>
      <c r="DP28" s="559"/>
      <c r="DQ28" s="559" t="s">
        <v>10809</v>
      </c>
      <c r="DR28" s="559"/>
      <c r="DS28" s="559" t="s">
        <v>10812</v>
      </c>
      <c r="DT28" s="559"/>
      <c r="DU28" s="559" t="s">
        <v>10813</v>
      </c>
      <c r="DV28" s="559"/>
      <c r="DW28" s="559" t="s">
        <v>10814</v>
      </c>
      <c r="DX28" s="559"/>
      <c r="DY28" s="559" t="s">
        <v>10815</v>
      </c>
      <c r="DZ28" s="559"/>
      <c r="EA28" s="598" t="s">
        <v>10816</v>
      </c>
      <c r="EB28" s="598"/>
      <c r="EC28" s="412" t="s">
        <v>395</v>
      </c>
      <c r="ED28" s="412" t="s">
        <v>276</v>
      </c>
      <c r="EE28" s="412" t="s">
        <v>65</v>
      </c>
      <c r="EF28" s="412" t="s">
        <v>276</v>
      </c>
      <c r="EG28" s="412" t="s">
        <v>98</v>
      </c>
      <c r="EH28" s="412" t="s">
        <v>202</v>
      </c>
      <c r="EI28" s="5" t="s">
        <v>4511</v>
      </c>
    </row>
    <row r="29" spans="1:156" s="440" customFormat="1" ht="15.75">
      <c r="B29" s="159" t="s">
        <v>6098</v>
      </c>
      <c r="I29" s="598" t="s">
        <v>10629</v>
      </c>
      <c r="J29" s="598"/>
      <c r="K29" s="598" t="s">
        <v>10630</v>
      </c>
      <c r="L29" s="598"/>
      <c r="M29" s="559" t="s">
        <v>10631</v>
      </c>
      <c r="N29" s="559"/>
      <c r="O29" s="559" t="s">
        <v>10632</v>
      </c>
      <c r="P29" s="559"/>
      <c r="Q29" s="559" t="s">
        <v>10633</v>
      </c>
      <c r="R29" s="559"/>
      <c r="S29" s="559" t="s">
        <v>10634</v>
      </c>
      <c r="T29" s="559"/>
      <c r="U29" s="559" t="s">
        <v>10635</v>
      </c>
      <c r="V29" s="559"/>
      <c r="W29" s="598" t="s">
        <v>10629</v>
      </c>
      <c r="X29" s="598"/>
      <c r="Y29" s="598" t="s">
        <v>10630</v>
      </c>
      <c r="Z29" s="598"/>
      <c r="AA29" s="559" t="s">
        <v>10631</v>
      </c>
      <c r="AB29" s="559"/>
      <c r="AC29" s="559" t="s">
        <v>10632</v>
      </c>
      <c r="AD29" s="559"/>
      <c r="AE29" s="559" t="s">
        <v>10633</v>
      </c>
      <c r="AF29" s="559"/>
      <c r="AG29" s="559" t="s">
        <v>10634</v>
      </c>
      <c r="AH29" s="559"/>
      <c r="AI29" s="559" t="s">
        <v>10635</v>
      </c>
      <c r="AJ29" s="559"/>
      <c r="AK29" s="598" t="s">
        <v>10629</v>
      </c>
      <c r="AL29" s="598"/>
      <c r="AM29" s="598" t="s">
        <v>10630</v>
      </c>
      <c r="AN29" s="598"/>
      <c r="AO29" s="559" t="s">
        <v>10631</v>
      </c>
      <c r="AP29" s="559"/>
      <c r="AQ29" s="559" t="s">
        <v>10632</v>
      </c>
      <c r="AR29" s="559"/>
      <c r="AS29" s="559" t="s">
        <v>10633</v>
      </c>
      <c r="AT29" s="559"/>
      <c r="AU29" s="559" t="s">
        <v>10634</v>
      </c>
      <c r="AV29" s="559"/>
      <c r="AW29" s="559" t="s">
        <v>10635</v>
      </c>
      <c r="AX29" s="559"/>
      <c r="AY29" s="598" t="s">
        <v>10629</v>
      </c>
      <c r="AZ29" s="598"/>
      <c r="BA29" s="598" t="s">
        <v>10630</v>
      </c>
      <c r="BB29" s="598"/>
      <c r="BC29" s="559" t="s">
        <v>10631</v>
      </c>
      <c r="BD29" s="559"/>
      <c r="BE29" s="559" t="s">
        <v>10632</v>
      </c>
      <c r="BF29" s="559"/>
      <c r="BG29" s="559" t="s">
        <v>10633</v>
      </c>
      <c r="BH29" s="559"/>
      <c r="BI29" s="559" t="s">
        <v>10634</v>
      </c>
      <c r="BJ29" s="559"/>
      <c r="BK29" s="559" t="s">
        <v>10635</v>
      </c>
      <c r="BL29" s="559"/>
      <c r="BM29" s="601" t="s">
        <v>10629</v>
      </c>
      <c r="BN29" s="601"/>
      <c r="BO29" s="601" t="s">
        <v>10630</v>
      </c>
      <c r="BP29" s="601"/>
      <c r="BQ29" s="601" t="s">
        <v>10631</v>
      </c>
      <c r="BR29" s="601"/>
      <c r="BS29" s="601" t="s">
        <v>10632</v>
      </c>
      <c r="BT29" s="601"/>
      <c r="BU29" s="601" t="s">
        <v>10633</v>
      </c>
      <c r="BV29" s="601"/>
      <c r="BW29" s="601" t="s">
        <v>10634</v>
      </c>
      <c r="BX29" s="601"/>
      <c r="BY29" s="601" t="s">
        <v>10635</v>
      </c>
      <c r="BZ29" s="601"/>
      <c r="CA29" s="598" t="s">
        <v>10727</v>
      </c>
      <c r="CB29" s="598"/>
      <c r="CC29" s="598" t="s">
        <v>10730</v>
      </c>
      <c r="CD29" s="598"/>
      <c r="CE29" s="559" t="s">
        <v>10731</v>
      </c>
      <c r="CF29" s="559"/>
      <c r="CG29" s="559" t="s">
        <v>10733</v>
      </c>
      <c r="CH29" s="559"/>
      <c r="CI29" s="559" t="s">
        <v>10734</v>
      </c>
      <c r="CJ29" s="559"/>
      <c r="CK29" s="559" t="s">
        <v>10747</v>
      </c>
      <c r="CL29" s="559"/>
      <c r="CM29" s="559" t="s">
        <v>10748</v>
      </c>
      <c r="CN29" s="559"/>
      <c r="CO29" s="559" t="s">
        <v>10751</v>
      </c>
      <c r="CP29" s="559"/>
      <c r="CQ29" s="598" t="s">
        <v>10752</v>
      </c>
      <c r="CR29" s="598"/>
      <c r="CS29" s="598" t="s">
        <v>10770</v>
      </c>
      <c r="CT29" s="598"/>
      <c r="CU29" s="559" t="s">
        <v>10771</v>
      </c>
      <c r="CV29" s="559"/>
      <c r="CW29" s="559" t="s">
        <v>10772</v>
      </c>
      <c r="CX29" s="559"/>
      <c r="CY29" s="581" t="s">
        <v>3904</v>
      </c>
      <c r="CZ29" s="581"/>
      <c r="DA29" s="581" t="s">
        <v>3905</v>
      </c>
      <c r="DB29" s="581"/>
      <c r="DC29" s="624" t="s">
        <v>6432</v>
      </c>
      <c r="DD29" s="624"/>
      <c r="DE29" s="624" t="s">
        <v>6433</v>
      </c>
      <c r="DF29" s="624"/>
      <c r="DG29" s="624" t="s">
        <v>6434</v>
      </c>
      <c r="DH29" s="624"/>
      <c r="DI29" s="623" t="s">
        <v>6435</v>
      </c>
      <c r="DJ29" s="623"/>
      <c r="DK29" s="623" t="s">
        <v>3613</v>
      </c>
      <c r="DL29" s="623"/>
      <c r="DM29" s="598" t="s">
        <v>10810</v>
      </c>
      <c r="DN29" s="598"/>
      <c r="DO29" s="598" t="s">
        <v>10811</v>
      </c>
      <c r="DP29" s="598"/>
      <c r="DQ29" s="559" t="s">
        <v>3902</v>
      </c>
      <c r="DR29" s="559"/>
      <c r="DS29" s="627" t="s">
        <v>3153</v>
      </c>
      <c r="DT29" s="627"/>
      <c r="DU29" s="627" t="s">
        <v>3154</v>
      </c>
      <c r="DV29" s="627"/>
      <c r="DW29" s="627" t="s">
        <v>3155</v>
      </c>
      <c r="DX29" s="627"/>
      <c r="DY29" s="627" t="s">
        <v>3156</v>
      </c>
      <c r="DZ29" s="627"/>
    </row>
    <row r="30" spans="1:156" s="440" customFormat="1"/>
    <row r="31" spans="1:156" ht="15">
      <c r="I31" s="576" t="s">
        <v>4098</v>
      </c>
      <c r="J31" s="576"/>
      <c r="Y31" s="599" t="s">
        <v>4099</v>
      </c>
      <c r="Z31" s="599"/>
      <c r="AO31" s="576" t="s">
        <v>4100</v>
      </c>
      <c r="AP31" s="576"/>
      <c r="BE31" s="599" t="s">
        <v>4101</v>
      </c>
      <c r="BF31" s="599"/>
      <c r="BU31" s="609" t="s">
        <v>5710</v>
      </c>
      <c r="BV31" s="609"/>
      <c r="CK31" s="576" t="s">
        <v>4103</v>
      </c>
      <c r="CL31" s="576"/>
      <c r="DC31" s="576" t="s">
        <v>4104</v>
      </c>
      <c r="DD31" s="576"/>
      <c r="DM31" s="576" t="s">
        <v>4105</v>
      </c>
      <c r="DN31" s="576"/>
      <c r="DQ31" s="628" t="s">
        <v>2856</v>
      </c>
      <c r="DR31" s="628"/>
      <c r="DY31" s="576" t="s">
        <v>4106</v>
      </c>
      <c r="DZ31" s="576"/>
      <c r="EC31" s="576" t="s">
        <v>4105</v>
      </c>
      <c r="ED31" s="576"/>
    </row>
    <row r="32" spans="1:156">
      <c r="A32" s="1" t="s">
        <v>3740</v>
      </c>
      <c r="B32" s="1" t="s">
        <v>4097</v>
      </c>
      <c r="C32" s="448" t="s">
        <v>3741</v>
      </c>
      <c r="D32" s="1" t="s">
        <v>3742</v>
      </c>
      <c r="E32" s="1" t="s">
        <v>3743</v>
      </c>
      <c r="F32" s="1" t="s">
        <v>3744</v>
      </c>
      <c r="G32" s="1" t="s">
        <v>3745</v>
      </c>
      <c r="H32" s="1" t="s">
        <v>3746</v>
      </c>
      <c r="I32" s="1" t="s">
        <v>3748</v>
      </c>
      <c r="J32" s="1" t="s">
        <v>3749</v>
      </c>
      <c r="K32" s="1" t="s">
        <v>3750</v>
      </c>
      <c r="L32" s="1" t="s">
        <v>3751</v>
      </c>
      <c r="M32" s="1" t="s">
        <v>3752</v>
      </c>
      <c r="N32" s="1" t="s">
        <v>3753</v>
      </c>
      <c r="O32" s="1" t="s">
        <v>3747</v>
      </c>
      <c r="P32" s="1" t="s">
        <v>3762</v>
      </c>
      <c r="Q32" s="1" t="s">
        <v>3763</v>
      </c>
      <c r="R32" s="1" t="s">
        <v>3764</v>
      </c>
      <c r="S32" s="1" t="s">
        <v>3765</v>
      </c>
      <c r="T32" s="1" t="s">
        <v>3766</v>
      </c>
      <c r="U32" s="1" t="s">
        <v>3767</v>
      </c>
      <c r="V32" s="1" t="s">
        <v>3768</v>
      </c>
      <c r="W32" s="1" t="s">
        <v>3769</v>
      </c>
      <c r="X32" s="1" t="s">
        <v>3770</v>
      </c>
      <c r="Y32" s="1" t="s">
        <v>3772</v>
      </c>
      <c r="Z32" s="1" t="s">
        <v>3773</v>
      </c>
      <c r="AA32" s="1" t="s">
        <v>3774</v>
      </c>
      <c r="AB32" s="1" t="s">
        <v>3775</v>
      </c>
      <c r="AC32" s="1" t="s">
        <v>3776</v>
      </c>
      <c r="AD32" s="1" t="s">
        <v>3777</v>
      </c>
      <c r="AE32" s="1" t="s">
        <v>3771</v>
      </c>
      <c r="AF32" s="1" t="s">
        <v>3778</v>
      </c>
      <c r="AG32" s="1" t="s">
        <v>3779</v>
      </c>
      <c r="AH32" s="1" t="s">
        <v>3780</v>
      </c>
      <c r="AI32" s="1" t="s">
        <v>3781</v>
      </c>
      <c r="AJ32" s="1" t="s">
        <v>3782</v>
      </c>
      <c r="AK32" s="1" t="s">
        <v>3783</v>
      </c>
      <c r="AL32" s="1" t="s">
        <v>3784</v>
      </c>
      <c r="AM32" s="1" t="s">
        <v>3785</v>
      </c>
      <c r="AN32" s="1" t="s">
        <v>3786</v>
      </c>
      <c r="AO32" s="1" t="s">
        <v>3788</v>
      </c>
      <c r="AP32" s="1" t="s">
        <v>3797</v>
      </c>
      <c r="AQ32" s="1" t="s">
        <v>3798</v>
      </c>
      <c r="AR32" s="1" t="s">
        <v>3799</v>
      </c>
      <c r="AS32" s="1" t="s">
        <v>3800</v>
      </c>
      <c r="AT32" s="1" t="s">
        <v>3801</v>
      </c>
      <c r="AU32" s="1" t="s">
        <v>3787</v>
      </c>
      <c r="AV32" s="1" t="s">
        <v>3802</v>
      </c>
      <c r="AW32" s="1" t="s">
        <v>3803</v>
      </c>
      <c r="AX32" s="1" t="s">
        <v>3804</v>
      </c>
      <c r="AY32" s="1" t="s">
        <v>3805</v>
      </c>
      <c r="AZ32" s="1" t="s">
        <v>3806</v>
      </c>
      <c r="BA32" s="1" t="s">
        <v>3807</v>
      </c>
      <c r="BB32" s="1" t="s">
        <v>3808</v>
      </c>
      <c r="BC32" s="1" t="s">
        <v>3809</v>
      </c>
      <c r="BD32" s="1" t="s">
        <v>3810</v>
      </c>
      <c r="BE32" s="1" t="s">
        <v>3812</v>
      </c>
      <c r="BF32" s="1" t="s">
        <v>3813</v>
      </c>
      <c r="BG32" s="1" t="s">
        <v>3814</v>
      </c>
      <c r="BH32" s="1" t="s">
        <v>3815</v>
      </c>
      <c r="BI32" s="1" t="s">
        <v>3816</v>
      </c>
      <c r="BJ32" s="1" t="s">
        <v>3817</v>
      </c>
      <c r="BK32" s="1" t="s">
        <v>3811</v>
      </c>
      <c r="BL32" s="1" t="s">
        <v>3826</v>
      </c>
      <c r="BM32" s="1" t="s">
        <v>3827</v>
      </c>
      <c r="BN32" s="1" t="s">
        <v>3828</v>
      </c>
      <c r="BO32" s="1" t="s">
        <v>3829</v>
      </c>
      <c r="BP32" s="1" t="s">
        <v>3830</v>
      </c>
      <c r="BQ32" s="1" t="s">
        <v>3831</v>
      </c>
      <c r="BR32" s="1" t="s">
        <v>3832</v>
      </c>
      <c r="BS32" s="1" t="s">
        <v>3833</v>
      </c>
      <c r="BT32" s="1" t="s">
        <v>3834</v>
      </c>
      <c r="BU32" s="1" t="s">
        <v>3868</v>
      </c>
      <c r="BV32" s="1" t="s">
        <v>3869</v>
      </c>
      <c r="BW32" s="1" t="s">
        <v>3870</v>
      </c>
      <c r="BX32" s="1" t="s">
        <v>3871</v>
      </c>
      <c r="BY32" s="1" t="s">
        <v>3872</v>
      </c>
      <c r="BZ32" s="1" t="s">
        <v>3873</v>
      </c>
      <c r="CA32" s="1" t="s">
        <v>3835</v>
      </c>
      <c r="CB32" s="1" t="s">
        <v>3844</v>
      </c>
      <c r="CC32" s="1" t="s">
        <v>3845</v>
      </c>
      <c r="CD32" s="1" t="s">
        <v>3846</v>
      </c>
      <c r="CE32" s="1" t="s">
        <v>3847</v>
      </c>
      <c r="CF32" s="1" t="s">
        <v>3848</v>
      </c>
      <c r="CG32" s="1" t="s">
        <v>3849</v>
      </c>
      <c r="CH32" s="1" t="s">
        <v>3850</v>
      </c>
      <c r="CI32" s="1" t="s">
        <v>3851</v>
      </c>
      <c r="CJ32" s="1" t="s">
        <v>3852</v>
      </c>
      <c r="CK32" s="1" t="s">
        <v>3854</v>
      </c>
      <c r="CL32" s="1" t="s">
        <v>3855</v>
      </c>
      <c r="CM32" s="1" t="s">
        <v>3856</v>
      </c>
      <c r="CN32" s="1" t="s">
        <v>3857</v>
      </c>
      <c r="CO32" s="1" t="s">
        <v>3858</v>
      </c>
      <c r="CP32" s="1" t="s">
        <v>3859</v>
      </c>
      <c r="CQ32" s="1" t="s">
        <v>3853</v>
      </c>
      <c r="CR32" s="1" t="s">
        <v>3879</v>
      </c>
      <c r="CS32" s="1" t="s">
        <v>3880</v>
      </c>
      <c r="CT32" s="1" t="s">
        <v>3881</v>
      </c>
      <c r="CU32" s="1" t="s">
        <v>3882</v>
      </c>
      <c r="CV32" s="1" t="s">
        <v>3883</v>
      </c>
      <c r="CW32" s="1" t="s">
        <v>3884</v>
      </c>
      <c r="CX32" s="1" t="s">
        <v>3885</v>
      </c>
      <c r="CY32" s="1" t="s">
        <v>3886</v>
      </c>
      <c r="CZ32" s="1" t="s">
        <v>3887</v>
      </c>
      <c r="DA32" s="1" t="s">
        <v>3888</v>
      </c>
      <c r="DB32" s="1" t="s">
        <v>3889</v>
      </c>
      <c r="DC32" s="1" t="s">
        <v>3890</v>
      </c>
      <c r="DD32" s="1" t="s">
        <v>3891</v>
      </c>
      <c r="DE32" s="1" t="s">
        <v>3892</v>
      </c>
      <c r="DF32" s="1" t="s">
        <v>3893</v>
      </c>
      <c r="DG32" s="1" t="s">
        <v>3894</v>
      </c>
      <c r="DH32" s="1" t="s">
        <v>3906</v>
      </c>
      <c r="DI32" s="1" t="s">
        <v>3907</v>
      </c>
      <c r="DJ32" s="1" t="s">
        <v>3908</v>
      </c>
      <c r="DK32" s="1" t="s">
        <v>3909</v>
      </c>
      <c r="DL32" s="1" t="s">
        <v>3910</v>
      </c>
      <c r="DM32" s="1" t="s">
        <v>3911</v>
      </c>
      <c r="DN32" s="1" t="s">
        <v>3912</v>
      </c>
      <c r="DO32" s="1" t="s">
        <v>3913</v>
      </c>
      <c r="DP32" s="1" t="s">
        <v>3914</v>
      </c>
      <c r="DQ32" s="1" t="s">
        <v>3915</v>
      </c>
      <c r="DR32" s="1" t="s">
        <v>3916</v>
      </c>
      <c r="DS32" s="1" t="s">
        <v>3917</v>
      </c>
      <c r="DT32" s="1" t="s">
        <v>3918</v>
      </c>
      <c r="DU32" s="1" t="s">
        <v>3919</v>
      </c>
      <c r="DV32" s="1" t="s">
        <v>3920</v>
      </c>
      <c r="DW32" s="1" t="s">
        <v>3921</v>
      </c>
      <c r="DX32" s="1" t="s">
        <v>3933</v>
      </c>
      <c r="DY32" s="1" t="s">
        <v>3934</v>
      </c>
      <c r="DZ32" s="1" t="s">
        <v>3935</v>
      </c>
      <c r="EA32" s="1" t="s">
        <v>3936</v>
      </c>
      <c r="EB32" s="1" t="s">
        <v>3937</v>
      </c>
      <c r="EC32" s="1" t="s">
        <v>3938</v>
      </c>
      <c r="ED32" s="1" t="s">
        <v>3939</v>
      </c>
      <c r="EE32" s="1" t="s">
        <v>3940</v>
      </c>
      <c r="EF32" s="1" t="s">
        <v>3941</v>
      </c>
      <c r="EG32" s="1" t="s">
        <v>3942</v>
      </c>
      <c r="EH32" s="1" t="s">
        <v>3943</v>
      </c>
      <c r="EI32" s="1" t="s">
        <v>3944</v>
      </c>
      <c r="EJ32" s="1" t="s">
        <v>3945</v>
      </c>
      <c r="EK32" s="1" t="s">
        <v>3946</v>
      </c>
      <c r="EL32" s="1" t="s">
        <v>3947</v>
      </c>
      <c r="EM32" s="1" t="s">
        <v>4524</v>
      </c>
      <c r="EN32" s="1" t="s">
        <v>4525</v>
      </c>
      <c r="EO32" s="1" t="s">
        <v>4526</v>
      </c>
      <c r="EP32" s="1" t="s">
        <v>4527</v>
      </c>
      <c r="EQ32" s="1" t="s">
        <v>4528</v>
      </c>
      <c r="ER32" s="1" t="s">
        <v>4529</v>
      </c>
      <c r="ES32" s="1" t="s">
        <v>4530</v>
      </c>
      <c r="ET32" s="1" t="s">
        <v>4531</v>
      </c>
    </row>
    <row r="33" spans="1:150">
      <c r="C33" s="1" t="s">
        <v>829</v>
      </c>
      <c r="D33" s="1" t="s">
        <v>402</v>
      </c>
      <c r="E33" s="1" t="s">
        <v>236</v>
      </c>
      <c r="F33" s="1" t="s">
        <v>2930</v>
      </c>
      <c r="G33" s="1" t="s">
        <v>1348</v>
      </c>
      <c r="H33" s="1" t="s">
        <v>121</v>
      </c>
      <c r="I33" s="33" t="s">
        <v>399</v>
      </c>
      <c r="J33" s="33" t="s">
        <v>121</v>
      </c>
      <c r="K33" s="1" t="s">
        <v>3215</v>
      </c>
      <c r="L33" s="1" t="s">
        <v>121</v>
      </c>
      <c r="M33" s="33" t="s">
        <v>2742</v>
      </c>
      <c r="N33" s="33" t="s">
        <v>52</v>
      </c>
      <c r="O33" s="1" t="s">
        <v>881</v>
      </c>
      <c r="P33" s="1" t="s">
        <v>121</v>
      </c>
      <c r="Q33" s="33" t="s">
        <v>123</v>
      </c>
      <c r="R33" s="33" t="s">
        <v>121</v>
      </c>
      <c r="S33" s="1" t="s">
        <v>281</v>
      </c>
      <c r="T33" s="1" t="s">
        <v>121</v>
      </c>
      <c r="U33" s="33" t="s">
        <v>886</v>
      </c>
      <c r="V33" s="33" t="s">
        <v>121</v>
      </c>
      <c r="W33" s="1" t="s">
        <v>853</v>
      </c>
      <c r="X33" s="1" t="s">
        <v>121</v>
      </c>
      <c r="Y33" s="33" t="s">
        <v>876</v>
      </c>
      <c r="Z33" s="33" t="s">
        <v>121</v>
      </c>
      <c r="AA33" s="1" t="s">
        <v>2576</v>
      </c>
      <c r="AB33" s="1" t="s">
        <v>121</v>
      </c>
      <c r="AC33" s="33" t="s">
        <v>1430</v>
      </c>
      <c r="AD33" s="33" t="s">
        <v>52</v>
      </c>
      <c r="AE33" s="1" t="s">
        <v>678</v>
      </c>
      <c r="AF33" s="1" t="s">
        <v>121</v>
      </c>
      <c r="AG33" s="33" t="s">
        <v>120</v>
      </c>
      <c r="AH33" s="33" t="s">
        <v>121</v>
      </c>
      <c r="AI33" s="1" t="s">
        <v>944</v>
      </c>
      <c r="AJ33" s="1" t="s">
        <v>121</v>
      </c>
      <c r="AK33" s="33" t="s">
        <v>891</v>
      </c>
      <c r="AL33" s="33" t="s">
        <v>121</v>
      </c>
      <c r="AM33" s="1" t="s">
        <v>523</v>
      </c>
      <c r="AN33" s="1" t="s">
        <v>121</v>
      </c>
      <c r="AO33" s="33" t="s">
        <v>278</v>
      </c>
      <c r="AP33" s="33" t="s">
        <v>121</v>
      </c>
      <c r="AQ33" s="1" t="s">
        <v>47</v>
      </c>
      <c r="AR33" s="1" t="s">
        <v>121</v>
      </c>
      <c r="AS33" s="33" t="s">
        <v>3198</v>
      </c>
      <c r="AT33" s="33" t="s">
        <v>52</v>
      </c>
      <c r="AU33" s="1" t="s">
        <v>837</v>
      </c>
      <c r="AV33" s="1" t="s">
        <v>121</v>
      </c>
      <c r="AW33" s="33" t="s">
        <v>506</v>
      </c>
      <c r="AX33" s="33" t="s">
        <v>121</v>
      </c>
      <c r="AY33" s="1" t="s">
        <v>279</v>
      </c>
      <c r="AZ33" s="1" t="s">
        <v>121</v>
      </c>
      <c r="BA33" s="33" t="s">
        <v>892</v>
      </c>
      <c r="BB33" s="33" t="s">
        <v>121</v>
      </c>
      <c r="BC33" s="1" t="s">
        <v>236</v>
      </c>
      <c r="BD33" s="1" t="s">
        <v>121</v>
      </c>
      <c r="BE33" s="33" t="s">
        <v>877</v>
      </c>
      <c r="BF33" s="33" t="s">
        <v>121</v>
      </c>
      <c r="BG33" s="1" t="s">
        <v>3214</v>
      </c>
      <c r="BH33" s="1" t="s">
        <v>121</v>
      </c>
      <c r="BI33" s="33" t="s">
        <v>1562</v>
      </c>
      <c r="BJ33" s="33" t="s">
        <v>52</v>
      </c>
      <c r="BK33" s="1" t="s">
        <v>885</v>
      </c>
      <c r="BL33" s="1" t="s">
        <v>121</v>
      </c>
      <c r="BM33" s="33" t="s">
        <v>845</v>
      </c>
      <c r="BN33" s="33" t="s">
        <v>121</v>
      </c>
      <c r="BO33" s="1" t="s">
        <v>2524</v>
      </c>
      <c r="BP33" s="1" t="s">
        <v>121</v>
      </c>
      <c r="BQ33" s="33" t="s">
        <v>893</v>
      </c>
      <c r="BR33" s="33" t="s">
        <v>121</v>
      </c>
      <c r="BS33" s="1" t="s">
        <v>606</v>
      </c>
      <c r="BT33" s="1" t="s">
        <v>121</v>
      </c>
      <c r="BU33" s="33" t="s">
        <v>44</v>
      </c>
      <c r="BV33" s="33" t="s">
        <v>121</v>
      </c>
      <c r="BW33" s="1" t="s">
        <v>3001</v>
      </c>
      <c r="BX33" s="1" t="s">
        <v>121</v>
      </c>
      <c r="BY33" s="33" t="s">
        <v>3054</v>
      </c>
      <c r="BZ33" s="33" t="s">
        <v>52</v>
      </c>
      <c r="CA33" s="1" t="s">
        <v>345</v>
      </c>
      <c r="CB33" s="1" t="s">
        <v>121</v>
      </c>
      <c r="CC33" s="33" t="s">
        <v>207</v>
      </c>
      <c r="CD33" s="33" t="s">
        <v>121</v>
      </c>
      <c r="CE33" s="1" t="s">
        <v>679</v>
      </c>
      <c r="CF33" s="1" t="s">
        <v>121</v>
      </c>
      <c r="CG33" s="33" t="s">
        <v>237</v>
      </c>
      <c r="CH33" s="33" t="s">
        <v>121</v>
      </c>
      <c r="CI33" s="1" t="s">
        <v>757</v>
      </c>
      <c r="CJ33" s="1" t="s">
        <v>121</v>
      </c>
      <c r="CK33" s="66" t="s">
        <v>2631</v>
      </c>
      <c r="CL33" s="66" t="s">
        <v>121</v>
      </c>
      <c r="CM33" s="1" t="s">
        <v>239</v>
      </c>
      <c r="CN33" s="1" t="s">
        <v>107</v>
      </c>
      <c r="CO33" s="66" t="s">
        <v>2264</v>
      </c>
      <c r="CP33" s="66" t="s">
        <v>107</v>
      </c>
      <c r="CQ33" s="1" t="s">
        <v>108</v>
      </c>
      <c r="CR33" s="1" t="s">
        <v>107</v>
      </c>
      <c r="CS33" s="66" t="s">
        <v>1371</v>
      </c>
      <c r="CT33" s="66" t="s">
        <v>107</v>
      </c>
      <c r="CU33" s="1" t="s">
        <v>470</v>
      </c>
      <c r="CV33" s="1" t="s">
        <v>107</v>
      </c>
      <c r="CW33" s="66" t="s">
        <v>52</v>
      </c>
      <c r="CX33" s="66" t="s">
        <v>107</v>
      </c>
      <c r="CY33" s="1" t="s">
        <v>281</v>
      </c>
      <c r="CZ33" s="1" t="s">
        <v>107</v>
      </c>
      <c r="DA33" s="66" t="s">
        <v>238</v>
      </c>
      <c r="DB33" s="66" t="s">
        <v>107</v>
      </c>
      <c r="DC33" s="1" t="s">
        <v>62</v>
      </c>
      <c r="DD33" s="1" t="s">
        <v>107</v>
      </c>
      <c r="DE33" s="1" t="s">
        <v>1130</v>
      </c>
      <c r="DF33" s="1" t="s">
        <v>107</v>
      </c>
      <c r="DG33" s="1" t="s">
        <v>3900</v>
      </c>
      <c r="DH33" s="1" t="s">
        <v>107</v>
      </c>
      <c r="DI33" s="1" t="s">
        <v>3901</v>
      </c>
      <c r="DJ33" s="1" t="s">
        <v>107</v>
      </c>
      <c r="DK33" s="1" t="s">
        <v>1137</v>
      </c>
      <c r="DL33" s="1" t="s">
        <v>107</v>
      </c>
      <c r="DM33" s="67" t="s">
        <v>92</v>
      </c>
      <c r="DN33" s="67" t="s">
        <v>123</v>
      </c>
      <c r="DO33" s="67" t="s">
        <v>453</v>
      </c>
      <c r="DP33" s="67" t="s">
        <v>123</v>
      </c>
      <c r="DQ33" s="1" t="s">
        <v>2632</v>
      </c>
      <c r="DR33" s="1" t="s">
        <v>107</v>
      </c>
      <c r="DS33" s="1" t="s">
        <v>945</v>
      </c>
      <c r="DT33" s="1" t="s">
        <v>107</v>
      </c>
      <c r="DU33" s="1" t="s">
        <v>3373</v>
      </c>
      <c r="DV33" s="1" t="s">
        <v>107</v>
      </c>
      <c r="DW33" s="1" t="s">
        <v>3927</v>
      </c>
      <c r="DX33" s="1" t="s">
        <v>107</v>
      </c>
      <c r="DY33" s="1" t="s">
        <v>2797</v>
      </c>
      <c r="DZ33" s="1" t="s">
        <v>107</v>
      </c>
      <c r="EA33" s="1" t="s">
        <v>831</v>
      </c>
      <c r="EB33" s="1" t="s">
        <v>107</v>
      </c>
      <c r="EC33" s="1" t="s">
        <v>272</v>
      </c>
      <c r="ED33" s="1" t="s">
        <v>123</v>
      </c>
      <c r="EE33" s="1" t="s">
        <v>49</v>
      </c>
      <c r="EF33" s="1" t="s">
        <v>123</v>
      </c>
      <c r="EG33" s="1" t="s">
        <v>208</v>
      </c>
      <c r="EH33" s="1" t="s">
        <v>123</v>
      </c>
      <c r="EI33" s="1" t="s">
        <v>95</v>
      </c>
      <c r="EJ33" s="1" t="s">
        <v>123</v>
      </c>
      <c r="EK33" s="5" t="s">
        <v>122</v>
      </c>
      <c r="EL33" s="5" t="s">
        <v>122</v>
      </c>
    </row>
    <row r="34" spans="1:150">
      <c r="I34" s="559" t="s">
        <v>3754</v>
      </c>
      <c r="J34" s="559"/>
      <c r="K34" s="559" t="s">
        <v>3755</v>
      </c>
      <c r="L34" s="559"/>
      <c r="M34" s="559" t="s">
        <v>3756</v>
      </c>
      <c r="N34" s="559"/>
      <c r="O34" s="559" t="s">
        <v>3757</v>
      </c>
      <c r="P34" s="559"/>
      <c r="Q34" s="559" t="s">
        <v>3758</v>
      </c>
      <c r="R34" s="559"/>
      <c r="S34" s="559" t="s">
        <v>3759</v>
      </c>
      <c r="T34" s="559"/>
      <c r="U34" s="559" t="s">
        <v>3760</v>
      </c>
      <c r="V34" s="559"/>
      <c r="W34" s="559" t="s">
        <v>3761</v>
      </c>
      <c r="X34" s="559"/>
      <c r="Y34" s="559" t="s">
        <v>3789</v>
      </c>
      <c r="Z34" s="559"/>
      <c r="AA34" s="559" t="s">
        <v>3790</v>
      </c>
      <c r="AB34" s="559"/>
      <c r="AC34" s="559" t="s">
        <v>3791</v>
      </c>
      <c r="AD34" s="559"/>
      <c r="AE34" s="559" t="s">
        <v>3792</v>
      </c>
      <c r="AF34" s="559"/>
      <c r="AG34" s="559" t="s">
        <v>3793</v>
      </c>
      <c r="AH34" s="559"/>
      <c r="AI34" s="559" t="s">
        <v>3794</v>
      </c>
      <c r="AJ34" s="559"/>
      <c r="AK34" s="559" t="s">
        <v>3795</v>
      </c>
      <c r="AL34" s="559"/>
      <c r="AM34" s="559" t="s">
        <v>3796</v>
      </c>
      <c r="AN34" s="559"/>
      <c r="AO34" s="559" t="s">
        <v>3818</v>
      </c>
      <c r="AP34" s="559"/>
      <c r="AQ34" s="559" t="s">
        <v>3819</v>
      </c>
      <c r="AR34" s="559"/>
      <c r="AS34" s="559" t="s">
        <v>3820</v>
      </c>
      <c r="AT34" s="559"/>
      <c r="AU34" s="559" t="s">
        <v>3821</v>
      </c>
      <c r="AV34" s="559"/>
      <c r="AW34" s="559" t="s">
        <v>3822</v>
      </c>
      <c r="AX34" s="559"/>
      <c r="AY34" s="559" t="s">
        <v>3823</v>
      </c>
      <c r="AZ34" s="559"/>
      <c r="BA34" s="559" t="s">
        <v>3824</v>
      </c>
      <c r="BB34" s="559"/>
      <c r="BC34" s="559" t="s">
        <v>3825</v>
      </c>
      <c r="BD34" s="559"/>
      <c r="BE34" s="559" t="s">
        <v>3836</v>
      </c>
      <c r="BF34" s="559"/>
      <c r="BG34" s="559" t="s">
        <v>3837</v>
      </c>
      <c r="BH34" s="559"/>
      <c r="BI34" s="559" t="s">
        <v>3838</v>
      </c>
      <c r="BJ34" s="559"/>
      <c r="BK34" s="559" t="s">
        <v>3839</v>
      </c>
      <c r="BL34" s="559"/>
      <c r="BM34" s="559" t="s">
        <v>3840</v>
      </c>
      <c r="BN34" s="559"/>
      <c r="BO34" s="559" t="s">
        <v>3841</v>
      </c>
      <c r="BP34" s="559"/>
      <c r="BQ34" s="559" t="s">
        <v>3842</v>
      </c>
      <c r="BR34" s="559"/>
      <c r="BS34" s="559" t="s">
        <v>3843</v>
      </c>
      <c r="BT34" s="559"/>
      <c r="BU34" s="598" t="s">
        <v>3860</v>
      </c>
      <c r="BV34" s="598"/>
      <c r="BW34" s="598" t="s">
        <v>3861</v>
      </c>
      <c r="BX34" s="598"/>
      <c r="BY34" s="598" t="s">
        <v>3862</v>
      </c>
      <c r="BZ34" s="598"/>
      <c r="CA34" s="598" t="s">
        <v>3863</v>
      </c>
      <c r="CB34" s="598"/>
      <c r="CC34" s="598" t="s">
        <v>3864</v>
      </c>
      <c r="CD34" s="598"/>
      <c r="CE34" s="598" t="s">
        <v>3865</v>
      </c>
      <c r="CF34" s="598"/>
      <c r="CG34" s="598" t="s">
        <v>3866</v>
      </c>
      <c r="CH34" s="598"/>
      <c r="CI34" s="598" t="s">
        <v>3867</v>
      </c>
      <c r="CJ34" s="598"/>
      <c r="CK34" s="609" t="s">
        <v>3165</v>
      </c>
      <c r="CL34" s="609"/>
      <c r="CM34" s="609" t="s">
        <v>3874</v>
      </c>
      <c r="CN34" s="609"/>
      <c r="CO34" s="559" t="s">
        <v>3235</v>
      </c>
      <c r="CP34" s="559"/>
      <c r="CQ34" s="559" t="s">
        <v>3875</v>
      </c>
      <c r="CR34" s="559"/>
      <c r="CS34" s="559" t="s">
        <v>3876</v>
      </c>
      <c r="CT34" s="559"/>
      <c r="CU34" s="559" t="s">
        <v>3234</v>
      </c>
      <c r="CV34" s="559"/>
      <c r="CW34" s="559" t="s">
        <v>3877</v>
      </c>
      <c r="CX34" s="559"/>
      <c r="CY34" s="559" t="s">
        <v>3213</v>
      </c>
      <c r="CZ34" s="559"/>
      <c r="DA34" s="559" t="s">
        <v>3878</v>
      </c>
      <c r="DB34" s="559"/>
      <c r="DC34" s="609" t="s">
        <v>3895</v>
      </c>
      <c r="DD34" s="609"/>
      <c r="DE34" s="609" t="s">
        <v>3896</v>
      </c>
      <c r="DF34" s="609"/>
      <c r="DG34" s="559" t="s">
        <v>3897</v>
      </c>
      <c r="DH34" s="559"/>
      <c r="DI34" s="559" t="s">
        <v>3898</v>
      </c>
      <c r="DJ34" s="559"/>
      <c r="DK34" s="559" t="s">
        <v>3899</v>
      </c>
      <c r="DL34" s="559"/>
      <c r="DM34" s="559" t="s">
        <v>3904</v>
      </c>
      <c r="DN34" s="559"/>
      <c r="DO34" s="559" t="s">
        <v>3905</v>
      </c>
      <c r="DP34" s="559"/>
      <c r="DQ34" s="559" t="s">
        <v>3928</v>
      </c>
      <c r="DR34" s="559"/>
      <c r="DS34" s="559" t="s">
        <v>3930</v>
      </c>
      <c r="DT34" s="559"/>
      <c r="DU34" s="559" t="s">
        <v>3931</v>
      </c>
      <c r="DV34" s="559"/>
      <c r="DW34" s="559" t="s">
        <v>3932</v>
      </c>
      <c r="DX34" s="559"/>
      <c r="DY34" s="559" t="s">
        <v>3902</v>
      </c>
      <c r="DZ34" s="559"/>
      <c r="EA34" s="559" t="s">
        <v>3903</v>
      </c>
      <c r="EB34" s="559"/>
      <c r="EC34" s="561" t="s">
        <v>8888</v>
      </c>
      <c r="ED34" s="561"/>
      <c r="EE34" s="561" t="s">
        <v>8887</v>
      </c>
      <c r="EF34" s="561"/>
      <c r="EG34" s="561" t="s">
        <v>8886</v>
      </c>
      <c r="EH34" s="561"/>
      <c r="EI34" s="561" t="s">
        <v>8889</v>
      </c>
      <c r="EJ34" s="561"/>
      <c r="EM34" s="1" t="s">
        <v>67</v>
      </c>
      <c r="EN34" s="1" t="s">
        <v>276</v>
      </c>
      <c r="EO34" s="1" t="s">
        <v>275</v>
      </c>
      <c r="EP34" s="1" t="s">
        <v>98</v>
      </c>
      <c r="EQ34" s="1" t="s">
        <v>204</v>
      </c>
      <c r="ER34" s="1" t="s">
        <v>1136</v>
      </c>
      <c r="ES34" s="1" t="s">
        <v>70</v>
      </c>
      <c r="ET34" s="1" t="s">
        <v>202</v>
      </c>
    </row>
    <row r="35" spans="1:150">
      <c r="DQ35" s="626" t="s">
        <v>3929</v>
      </c>
      <c r="DR35" s="626"/>
      <c r="DS35" s="440"/>
      <c r="DT35" s="440"/>
      <c r="DU35" s="440"/>
      <c r="DV35" s="440"/>
      <c r="DW35" s="440"/>
      <c r="DX35" s="440"/>
      <c r="EC35" s="617"/>
      <c r="ED35" s="617"/>
    </row>
    <row r="37" spans="1:150">
      <c r="J37" s="576" t="s">
        <v>4098</v>
      </c>
      <c r="K37" s="576"/>
      <c r="T37" s="599" t="s">
        <v>4099</v>
      </c>
      <c r="U37" s="599"/>
      <c r="AD37" s="576" t="s">
        <v>4100</v>
      </c>
      <c r="AE37" s="576"/>
      <c r="AN37" s="599" t="s">
        <v>4101</v>
      </c>
      <c r="AO37" s="599"/>
      <c r="AX37" s="609" t="s">
        <v>5710</v>
      </c>
      <c r="AY37" s="609"/>
      <c r="BH37" s="576" t="s">
        <v>4103</v>
      </c>
      <c r="BI37" s="576"/>
      <c r="BZ37" s="576" t="s">
        <v>4104</v>
      </c>
      <c r="CA37" s="576"/>
      <c r="CF37" s="576" t="s">
        <v>4105</v>
      </c>
      <c r="CG37" s="576"/>
      <c r="CR37" s="576" t="s">
        <v>4106</v>
      </c>
      <c r="CS37" s="576"/>
      <c r="CV37" s="576" t="s">
        <v>2856</v>
      </c>
      <c r="CW37" s="576"/>
    </row>
    <row r="38" spans="1:150">
      <c r="A38" s="1" t="s">
        <v>4521</v>
      </c>
      <c r="B38" s="1" t="s">
        <v>4097</v>
      </c>
      <c r="C38" s="51" t="s">
        <v>4532</v>
      </c>
      <c r="D38" s="51" t="s">
        <v>4533</v>
      </c>
      <c r="E38" s="51" t="s">
        <v>4534</v>
      </c>
      <c r="F38" s="51" t="s">
        <v>4535</v>
      </c>
      <c r="G38" s="51" t="s">
        <v>4536</v>
      </c>
      <c r="H38" s="51" t="s">
        <v>4537</v>
      </c>
      <c r="I38" s="5" t="s">
        <v>4538</v>
      </c>
      <c r="J38" s="53" t="s">
        <v>4522</v>
      </c>
      <c r="K38" s="53" t="s">
        <v>4523</v>
      </c>
      <c r="L38" s="53" t="s">
        <v>4539</v>
      </c>
      <c r="M38" s="53" t="s">
        <v>4540</v>
      </c>
      <c r="N38" s="53" t="s">
        <v>4541</v>
      </c>
      <c r="O38" s="53" t="s">
        <v>4542</v>
      </c>
      <c r="P38" s="53" t="s">
        <v>4543</v>
      </c>
      <c r="Q38" s="53" t="s">
        <v>4544</v>
      </c>
      <c r="R38" s="53" t="s">
        <v>4545</v>
      </c>
      <c r="S38" s="53" t="s">
        <v>4546</v>
      </c>
      <c r="T38" s="53" t="s">
        <v>4547</v>
      </c>
      <c r="U38" s="53" t="s">
        <v>4548</v>
      </c>
      <c r="V38" s="53" t="s">
        <v>4549</v>
      </c>
      <c r="W38" s="53" t="s">
        <v>4550</v>
      </c>
      <c r="X38" s="53" t="s">
        <v>4551</v>
      </c>
      <c r="Y38" s="53" t="s">
        <v>4552</v>
      </c>
      <c r="Z38" s="53" t="s">
        <v>4553</v>
      </c>
      <c r="AA38" s="53" t="s">
        <v>4554</v>
      </c>
      <c r="AB38" s="53" t="s">
        <v>4555</v>
      </c>
      <c r="AC38" s="53" t="s">
        <v>4556</v>
      </c>
      <c r="AD38" s="53" t="s">
        <v>4557</v>
      </c>
      <c r="AE38" s="53" t="s">
        <v>4558</v>
      </c>
      <c r="AF38" s="53" t="s">
        <v>4559</v>
      </c>
      <c r="AG38" s="53" t="s">
        <v>4560</v>
      </c>
      <c r="AH38" s="53" t="s">
        <v>4561</v>
      </c>
      <c r="AI38" s="53" t="s">
        <v>4562</v>
      </c>
      <c r="AJ38" s="53" t="s">
        <v>4563</v>
      </c>
      <c r="AK38" s="53" t="s">
        <v>4564</v>
      </c>
      <c r="AL38" s="53" t="s">
        <v>4579</v>
      </c>
      <c r="AM38" s="53" t="s">
        <v>4580</v>
      </c>
      <c r="AN38" s="53" t="s">
        <v>4581</v>
      </c>
      <c r="AO38" s="53" t="s">
        <v>4582</v>
      </c>
      <c r="AP38" s="53" t="s">
        <v>4583</v>
      </c>
      <c r="AQ38" s="1" t="s">
        <v>4584</v>
      </c>
      <c r="AR38" s="1" t="s">
        <v>4585</v>
      </c>
      <c r="AS38" s="1" t="s">
        <v>4586</v>
      </c>
      <c r="AT38" s="1" t="s">
        <v>4587</v>
      </c>
      <c r="AU38" s="1" t="s">
        <v>4588</v>
      </c>
      <c r="AV38" s="1" t="s">
        <v>4589</v>
      </c>
      <c r="AW38" s="1" t="s">
        <v>4590</v>
      </c>
      <c r="AX38" s="1" t="s">
        <v>4591</v>
      </c>
      <c r="AY38" s="1" t="s">
        <v>4592</v>
      </c>
      <c r="AZ38" s="1" t="s">
        <v>4593</v>
      </c>
      <c r="BA38" s="1" t="s">
        <v>4594</v>
      </c>
      <c r="BB38" s="1" t="s">
        <v>4606</v>
      </c>
      <c r="BC38" s="1" t="s">
        <v>4607</v>
      </c>
      <c r="BD38" s="1" t="s">
        <v>4608</v>
      </c>
      <c r="BE38" s="1" t="s">
        <v>4609</v>
      </c>
      <c r="BF38" s="1" t="s">
        <v>4610</v>
      </c>
      <c r="BG38" s="1" t="s">
        <v>4611</v>
      </c>
      <c r="BH38" s="1" t="s">
        <v>4612</v>
      </c>
      <c r="BI38" s="1" t="s">
        <v>4613</v>
      </c>
      <c r="BJ38" s="1" t="s">
        <v>4614</v>
      </c>
      <c r="BK38" s="1" t="s">
        <v>4615</v>
      </c>
      <c r="BL38" s="1" t="s">
        <v>4616</v>
      </c>
      <c r="BM38" s="1" t="s">
        <v>4617</v>
      </c>
      <c r="BN38" s="1" t="s">
        <v>4618</v>
      </c>
      <c r="BO38" s="1" t="s">
        <v>4619</v>
      </c>
      <c r="BP38" s="1" t="s">
        <v>4620</v>
      </c>
      <c r="BQ38" s="1" t="s">
        <v>4622</v>
      </c>
      <c r="BR38" s="1" t="s">
        <v>4634</v>
      </c>
      <c r="BS38" s="1" t="s">
        <v>4635</v>
      </c>
      <c r="BT38" s="1" t="s">
        <v>4636</v>
      </c>
      <c r="BU38" s="1" t="s">
        <v>4637</v>
      </c>
      <c r="BV38" s="1" t="s">
        <v>4638</v>
      </c>
      <c r="BW38" s="1" t="s">
        <v>4621</v>
      </c>
      <c r="BX38" s="1" t="s">
        <v>4639</v>
      </c>
      <c r="BY38" s="1" t="s">
        <v>4640</v>
      </c>
      <c r="BZ38" s="1" t="s">
        <v>4641</v>
      </c>
      <c r="CA38" s="1" t="s">
        <v>4642</v>
      </c>
      <c r="CB38" s="1" t="s">
        <v>4643</v>
      </c>
      <c r="CC38" s="1" t="s">
        <v>4644</v>
      </c>
      <c r="CD38" s="1" t="s">
        <v>4645</v>
      </c>
      <c r="CE38" s="1" t="s">
        <v>4646</v>
      </c>
      <c r="CF38" s="1" t="s">
        <v>4647</v>
      </c>
      <c r="CG38" s="1" t="s">
        <v>4649</v>
      </c>
      <c r="CH38" s="1" t="s">
        <v>4650</v>
      </c>
      <c r="CI38" s="1" t="s">
        <v>4651</v>
      </c>
      <c r="CJ38" s="1" t="s">
        <v>4652</v>
      </c>
      <c r="CK38" s="1" t="s">
        <v>4653</v>
      </c>
      <c r="CL38" s="1" t="s">
        <v>4654</v>
      </c>
      <c r="CM38" s="1" t="s">
        <v>4648</v>
      </c>
      <c r="CN38" s="1" t="s">
        <v>4655</v>
      </c>
      <c r="CO38" s="1" t="s">
        <v>4656</v>
      </c>
      <c r="CP38" s="1" t="s">
        <v>4657</v>
      </c>
      <c r="CQ38" s="1" t="s">
        <v>4658</v>
      </c>
      <c r="CR38" s="1" t="s">
        <v>4659</v>
      </c>
      <c r="CS38" s="1" t="s">
        <v>4660</v>
      </c>
      <c r="CT38" s="1" t="s">
        <v>4661</v>
      </c>
      <c r="CU38" s="1" t="s">
        <v>4662</v>
      </c>
      <c r="CV38" s="1" t="s">
        <v>4663</v>
      </c>
      <c r="CW38" s="1" t="s">
        <v>4665</v>
      </c>
      <c r="CX38" s="1" t="s">
        <v>4666</v>
      </c>
      <c r="CY38" s="1" t="s">
        <v>4667</v>
      </c>
      <c r="CZ38" s="1" t="s">
        <v>4668</v>
      </c>
      <c r="DA38" s="1" t="s">
        <v>4669</v>
      </c>
      <c r="DB38" s="1" t="s">
        <v>4670</v>
      </c>
      <c r="DC38" s="1" t="s">
        <v>4664</v>
      </c>
      <c r="DD38" s="1" t="s">
        <v>4671</v>
      </c>
      <c r="DE38" s="1" t="s">
        <v>4672</v>
      </c>
      <c r="DF38" s="1" t="s">
        <v>4673</v>
      </c>
      <c r="DG38" s="1" t="s">
        <v>4674</v>
      </c>
      <c r="DH38" s="1" t="s">
        <v>4675</v>
      </c>
      <c r="DI38" s="1" t="s">
        <v>4676</v>
      </c>
      <c r="DJ38" s="1" t="s">
        <v>4677</v>
      </c>
      <c r="DK38" s="1" t="s">
        <v>4678</v>
      </c>
      <c r="DL38" s="1" t="s">
        <v>4679</v>
      </c>
      <c r="DM38" s="1" t="s">
        <v>4680</v>
      </c>
      <c r="DN38" s="1" t="s">
        <v>4681</v>
      </c>
      <c r="DO38" s="1" t="s">
        <v>4682</v>
      </c>
      <c r="DP38" s="1" t="s">
        <v>4683</v>
      </c>
      <c r="DQ38" s="1" t="s">
        <v>4684</v>
      </c>
      <c r="DR38" s="1" t="s">
        <v>4685</v>
      </c>
    </row>
    <row r="39" spans="1:150">
      <c r="B39" s="1" t="s">
        <v>2995</v>
      </c>
      <c r="C39" s="1" t="s">
        <v>122</v>
      </c>
      <c r="D39" s="1" t="s">
        <v>2524</v>
      </c>
      <c r="E39" s="1" t="s">
        <v>861</v>
      </c>
      <c r="F39" s="1" t="s">
        <v>123</v>
      </c>
      <c r="G39" s="1" t="s">
        <v>2930</v>
      </c>
      <c r="H39" s="1" t="s">
        <v>121</v>
      </c>
      <c r="I39" s="5" t="s">
        <v>52</v>
      </c>
      <c r="J39" s="33" t="s">
        <v>605</v>
      </c>
      <c r="K39" s="33" t="s">
        <v>52</v>
      </c>
      <c r="L39" s="1" t="s">
        <v>2633</v>
      </c>
      <c r="M39" s="1" t="s">
        <v>52</v>
      </c>
      <c r="N39" s="33" t="s">
        <v>1340</v>
      </c>
      <c r="O39" s="33" t="s">
        <v>52</v>
      </c>
      <c r="P39" s="1" t="s">
        <v>240</v>
      </c>
      <c r="Q39" s="1" t="s">
        <v>52</v>
      </c>
      <c r="R39" s="33" t="s">
        <v>62</v>
      </c>
      <c r="S39" s="33" t="s">
        <v>52</v>
      </c>
      <c r="T39" s="1" t="s">
        <v>2997</v>
      </c>
      <c r="U39" s="1" t="s">
        <v>52</v>
      </c>
      <c r="V39" s="33" t="s">
        <v>1349</v>
      </c>
      <c r="W39" s="33" t="s">
        <v>52</v>
      </c>
      <c r="X39" s="1" t="s">
        <v>4575</v>
      </c>
      <c r="Y39" s="1" t="s">
        <v>52</v>
      </c>
      <c r="Z39" s="33" t="s">
        <v>1911</v>
      </c>
      <c r="AA39" s="33" t="s">
        <v>52</v>
      </c>
      <c r="AB39" s="1" t="s">
        <v>64</v>
      </c>
      <c r="AC39" s="1" t="s">
        <v>52</v>
      </c>
      <c r="AD39" s="33" t="s">
        <v>3000</v>
      </c>
      <c r="AE39" s="33" t="s">
        <v>52</v>
      </c>
      <c r="AF39" s="1" t="s">
        <v>4596</v>
      </c>
      <c r="AG39" s="1" t="s">
        <v>52</v>
      </c>
      <c r="AH39" s="33" t="s">
        <v>3587</v>
      </c>
      <c r="AI39" s="33" t="s">
        <v>52</v>
      </c>
      <c r="AJ39" s="1" t="s">
        <v>50</v>
      </c>
      <c r="AK39" s="1" t="s">
        <v>52</v>
      </c>
      <c r="AL39" s="33" t="s">
        <v>1833</v>
      </c>
      <c r="AM39" s="33" t="s">
        <v>52</v>
      </c>
      <c r="AN39" s="1" t="s">
        <v>2796</v>
      </c>
      <c r="AO39" s="1" t="s">
        <v>52</v>
      </c>
      <c r="AP39" s="33" t="s">
        <v>2317</v>
      </c>
      <c r="AQ39" s="33" t="s">
        <v>52</v>
      </c>
      <c r="AR39" s="1" t="s">
        <v>4602</v>
      </c>
      <c r="AS39" s="1" t="s">
        <v>52</v>
      </c>
      <c r="AT39" s="33" t="s">
        <v>764</v>
      </c>
      <c r="AU39" s="33" t="s">
        <v>52</v>
      </c>
      <c r="AV39" s="1" t="s">
        <v>2515</v>
      </c>
      <c r="AW39" s="1" t="s">
        <v>52</v>
      </c>
      <c r="AX39" s="33" t="s">
        <v>4604</v>
      </c>
      <c r="AY39" s="33" t="s">
        <v>52</v>
      </c>
      <c r="AZ39" s="1" t="s">
        <v>3600</v>
      </c>
      <c r="BA39" s="1" t="s">
        <v>52</v>
      </c>
      <c r="BB39" s="33" t="s">
        <v>332</v>
      </c>
      <c r="BC39" s="33" t="s">
        <v>52</v>
      </c>
      <c r="BD39" s="1" t="s">
        <v>241</v>
      </c>
      <c r="BE39" s="1" t="s">
        <v>52</v>
      </c>
      <c r="BF39" s="33" t="s">
        <v>3901</v>
      </c>
      <c r="BG39" s="33" t="s">
        <v>52</v>
      </c>
      <c r="BH39" s="1" t="s">
        <v>52</v>
      </c>
      <c r="BI39" s="1" t="s">
        <v>107</v>
      </c>
      <c r="BJ39" s="33" t="s">
        <v>108</v>
      </c>
      <c r="BK39" s="33" t="s">
        <v>107</v>
      </c>
      <c r="BL39" s="1" t="s">
        <v>3214</v>
      </c>
      <c r="BM39" s="1" t="s">
        <v>107</v>
      </c>
      <c r="BN39" s="33" t="s">
        <v>679</v>
      </c>
      <c r="BO39" s="33" t="s">
        <v>107</v>
      </c>
      <c r="BP39" s="1" t="s">
        <v>280</v>
      </c>
      <c r="BQ39" s="1" t="s">
        <v>107</v>
      </c>
      <c r="BR39" s="33" t="s">
        <v>124</v>
      </c>
      <c r="BS39" s="33" t="s">
        <v>107</v>
      </c>
      <c r="BT39" s="1" t="s">
        <v>2010</v>
      </c>
      <c r="BU39" s="1" t="s">
        <v>107</v>
      </c>
      <c r="BV39" s="33" t="s">
        <v>329</v>
      </c>
      <c r="BW39" s="33" t="s">
        <v>107</v>
      </c>
      <c r="BX39" s="1" t="s">
        <v>678</v>
      </c>
      <c r="BY39" s="1" t="s">
        <v>107</v>
      </c>
      <c r="BZ39" s="33" t="s">
        <v>1662</v>
      </c>
      <c r="CA39" s="33" t="s">
        <v>107</v>
      </c>
      <c r="CB39" s="1" t="s">
        <v>206</v>
      </c>
      <c r="CC39" s="1" t="s">
        <v>107</v>
      </c>
      <c r="CD39" s="33" t="s">
        <v>2796</v>
      </c>
      <c r="CE39" s="33" t="s">
        <v>107</v>
      </c>
      <c r="CF39" s="67" t="s">
        <v>92</v>
      </c>
      <c r="CG39" s="67" t="s">
        <v>123</v>
      </c>
      <c r="CH39" s="67" t="s">
        <v>453</v>
      </c>
      <c r="CI39" s="67" t="s">
        <v>123</v>
      </c>
      <c r="CJ39" s="1" t="s">
        <v>2634</v>
      </c>
      <c r="CK39" s="1" t="s">
        <v>107</v>
      </c>
      <c r="CL39" s="1" t="s">
        <v>3055</v>
      </c>
      <c r="CM39" s="1" t="s">
        <v>107</v>
      </c>
      <c r="CN39" s="1" t="s">
        <v>3179</v>
      </c>
      <c r="CO39" s="1" t="s">
        <v>107</v>
      </c>
      <c r="CP39" s="1" t="s">
        <v>604</v>
      </c>
      <c r="CQ39" s="1" t="s">
        <v>107</v>
      </c>
      <c r="CR39" s="1" t="s">
        <v>2797</v>
      </c>
      <c r="CS39" s="1" t="s">
        <v>107</v>
      </c>
      <c r="CT39" s="66" t="s">
        <v>831</v>
      </c>
      <c r="CU39" s="66" t="s">
        <v>107</v>
      </c>
      <c r="CV39" s="1" t="s">
        <v>272</v>
      </c>
      <c r="CW39" s="1" t="s">
        <v>123</v>
      </c>
      <c r="CX39" s="66" t="s">
        <v>49</v>
      </c>
      <c r="CY39" s="66" t="s">
        <v>123</v>
      </c>
      <c r="CZ39" s="1" t="s">
        <v>208</v>
      </c>
      <c r="DA39" s="1" t="s">
        <v>123</v>
      </c>
      <c r="DB39" s="66" t="s">
        <v>95</v>
      </c>
      <c r="DC39" s="66" t="s">
        <v>123</v>
      </c>
      <c r="DD39" s="5" t="s">
        <v>122</v>
      </c>
      <c r="DE39" s="5" t="s">
        <v>122</v>
      </c>
      <c r="DF39" s="1" t="s">
        <v>92</v>
      </c>
      <c r="DG39" s="1" t="s">
        <v>199</v>
      </c>
      <c r="DH39" s="1" t="s">
        <v>93</v>
      </c>
      <c r="DI39" s="1" t="s">
        <v>44</v>
      </c>
      <c r="DJ39" s="1" t="s">
        <v>124</v>
      </c>
      <c r="DK39" s="1" t="s">
        <v>271</v>
      </c>
      <c r="DL39" s="1" t="s">
        <v>200</v>
      </c>
      <c r="DM39" s="1" t="s">
        <v>198</v>
      </c>
      <c r="DN39" s="1" t="s">
        <v>94</v>
      </c>
      <c r="DO39" s="1" t="s">
        <v>45</v>
      </c>
      <c r="DP39" s="1" t="s">
        <v>197</v>
      </c>
      <c r="DQ39" s="1" t="s">
        <v>42</v>
      </c>
      <c r="DR39" s="1" t="s">
        <v>273</v>
      </c>
      <c r="EL39" s="5"/>
      <c r="EM39" s="5"/>
    </row>
    <row r="40" spans="1:150">
      <c r="J40" s="559" t="s">
        <v>4565</v>
      </c>
      <c r="K40" s="559"/>
      <c r="L40" s="559" t="s">
        <v>4572</v>
      </c>
      <c r="M40" s="559"/>
      <c r="N40" s="559" t="s">
        <v>4571</v>
      </c>
      <c r="O40" s="559"/>
      <c r="P40" s="559" t="s">
        <v>4570</v>
      </c>
      <c r="Q40" s="559"/>
      <c r="R40" s="559" t="s">
        <v>4569</v>
      </c>
      <c r="S40" s="559"/>
      <c r="T40" s="559" t="s">
        <v>4573</v>
      </c>
      <c r="U40" s="559"/>
      <c r="V40" s="559" t="s">
        <v>4574</v>
      </c>
      <c r="W40" s="559"/>
      <c r="X40" s="559" t="s">
        <v>4576</v>
      </c>
      <c r="Y40" s="559"/>
      <c r="Z40" s="559" t="s">
        <v>4577</v>
      </c>
      <c r="AA40" s="559"/>
      <c r="AB40" s="559" t="s">
        <v>4578</v>
      </c>
      <c r="AC40" s="559"/>
      <c r="AD40" s="559" t="s">
        <v>4595</v>
      </c>
      <c r="AE40" s="559"/>
      <c r="AF40" s="559" t="s">
        <v>4597</v>
      </c>
      <c r="AG40" s="559"/>
      <c r="AH40" s="559" t="s">
        <v>4598</v>
      </c>
      <c r="AI40" s="559"/>
      <c r="AJ40" s="559" t="s">
        <v>4599</v>
      </c>
      <c r="AK40" s="559"/>
      <c r="AL40" s="559" t="s">
        <v>4600</v>
      </c>
      <c r="AM40" s="559"/>
      <c r="AN40" s="559" t="s">
        <v>4601</v>
      </c>
      <c r="AO40" s="559"/>
      <c r="AP40" s="559" t="s">
        <v>4566</v>
      </c>
      <c r="AQ40" s="559"/>
      <c r="AR40" s="559" t="s">
        <v>4567</v>
      </c>
      <c r="AS40" s="559"/>
      <c r="AT40" s="559" t="s">
        <v>4568</v>
      </c>
      <c r="AU40" s="559"/>
      <c r="AV40" s="559" t="s">
        <v>4603</v>
      </c>
      <c r="AW40" s="559"/>
      <c r="AX40" s="598" t="s">
        <v>4605</v>
      </c>
      <c r="AY40" s="598"/>
      <c r="AZ40" s="598" t="s">
        <v>4566</v>
      </c>
      <c r="BA40" s="598"/>
      <c r="BB40" s="598" t="s">
        <v>4567</v>
      </c>
      <c r="BC40" s="598"/>
      <c r="BD40" s="598" t="s">
        <v>4568</v>
      </c>
      <c r="BE40" s="598"/>
      <c r="BF40" s="598" t="s">
        <v>4603</v>
      </c>
      <c r="BG40" s="598"/>
      <c r="BH40" s="609" t="s">
        <v>3169</v>
      </c>
      <c r="BI40" s="609"/>
      <c r="BJ40" s="598" t="s">
        <v>3148</v>
      </c>
      <c r="BK40" s="598"/>
      <c r="BL40" s="559" t="s">
        <v>3212</v>
      </c>
      <c r="BM40" s="559"/>
      <c r="BN40" s="559" t="s">
        <v>3219</v>
      </c>
      <c r="BO40" s="559"/>
      <c r="BP40" s="559" t="s">
        <v>3231</v>
      </c>
      <c r="BQ40" s="559"/>
      <c r="BR40" s="559" t="s">
        <v>3227</v>
      </c>
      <c r="BS40" s="559"/>
      <c r="BT40" s="559" t="s">
        <v>4623</v>
      </c>
      <c r="BU40" s="559"/>
      <c r="BV40" s="606" t="s">
        <v>4624</v>
      </c>
      <c r="BW40" s="606"/>
      <c r="BX40" s="606" t="s">
        <v>3206</v>
      </c>
      <c r="BY40" s="606"/>
      <c r="BZ40" s="606" t="s">
        <v>4625</v>
      </c>
      <c r="CA40" s="606"/>
      <c r="CB40" s="606" t="s">
        <v>4626</v>
      </c>
      <c r="CC40" s="606"/>
      <c r="CD40" s="606" t="s">
        <v>4627</v>
      </c>
      <c r="CE40" s="606"/>
      <c r="CF40" s="559" t="s">
        <v>3904</v>
      </c>
      <c r="CG40" s="559"/>
      <c r="CH40" s="559" t="s">
        <v>3905</v>
      </c>
      <c r="CI40" s="559"/>
      <c r="CJ40" s="581" t="s">
        <v>3922</v>
      </c>
      <c r="CK40" s="581"/>
      <c r="CL40" s="581" t="s">
        <v>3923</v>
      </c>
      <c r="CM40" s="581"/>
      <c r="CN40" s="581" t="s">
        <v>3924</v>
      </c>
      <c r="CO40" s="581"/>
      <c r="CP40" s="581" t="s">
        <v>3156</v>
      </c>
      <c r="CQ40" s="581"/>
      <c r="CR40" s="559" t="s">
        <v>3902</v>
      </c>
      <c r="CS40" s="559"/>
      <c r="CT40" s="559" t="s">
        <v>3903</v>
      </c>
      <c r="CU40" s="559"/>
      <c r="CV40" s="559" t="s">
        <v>4628</v>
      </c>
      <c r="CW40" s="559"/>
      <c r="CX40" s="559" t="s">
        <v>4629</v>
      </c>
      <c r="CY40" s="559"/>
      <c r="CZ40" s="559" t="s">
        <v>4631</v>
      </c>
      <c r="DA40" s="559"/>
      <c r="DB40" s="559" t="s">
        <v>4633</v>
      </c>
      <c r="DC40" s="559"/>
      <c r="DD40" s="609"/>
      <c r="DE40" s="609"/>
      <c r="DF40" s="1" t="s">
        <v>205</v>
      </c>
      <c r="DG40" s="1" t="s">
        <v>204</v>
      </c>
      <c r="DH40" s="1" t="s">
        <v>97</v>
      </c>
      <c r="DJ40" s="1" t="s">
        <v>520</v>
      </c>
      <c r="DK40" s="1" t="s">
        <v>274</v>
      </c>
      <c r="DL40" s="1" t="s">
        <v>205</v>
      </c>
      <c r="DM40" s="1" t="s">
        <v>203</v>
      </c>
      <c r="DN40" s="1" t="s">
        <v>98</v>
      </c>
      <c r="DO40" s="1" t="s">
        <v>67</v>
      </c>
      <c r="DP40" s="1" t="s">
        <v>202</v>
      </c>
      <c r="DQ40" s="1" t="s">
        <v>65</v>
      </c>
      <c r="DR40" s="1" t="s">
        <v>276</v>
      </c>
      <c r="ED40" s="559"/>
      <c r="EE40" s="559"/>
      <c r="EF40" s="559"/>
      <c r="EG40" s="559"/>
      <c r="EH40" s="559"/>
      <c r="EI40" s="559"/>
      <c r="EJ40" s="559"/>
      <c r="EK40" s="559"/>
    </row>
    <row r="41" spans="1:150">
      <c r="CX41" s="617" t="s">
        <v>4630</v>
      </c>
      <c r="CY41" s="617"/>
      <c r="CZ41" s="617" t="s">
        <v>4632</v>
      </c>
      <c r="DA41" s="617"/>
      <c r="DB41" s="617" t="s">
        <v>4632</v>
      </c>
      <c r="DC41" s="617"/>
    </row>
    <row r="43" spans="1:150">
      <c r="J43" s="576" t="s">
        <v>4098</v>
      </c>
      <c r="K43" s="576"/>
      <c r="R43" s="599" t="s">
        <v>4099</v>
      </c>
      <c r="S43" s="599"/>
      <c r="Z43" s="576" t="s">
        <v>4100</v>
      </c>
      <c r="AA43" s="576"/>
      <c r="AH43" s="599" t="s">
        <v>4101</v>
      </c>
      <c r="AI43" s="599"/>
      <c r="AP43" s="609" t="s">
        <v>4102</v>
      </c>
      <c r="AQ43" s="609"/>
      <c r="AX43" s="576" t="s">
        <v>4103</v>
      </c>
      <c r="AY43" s="576"/>
      <c r="BL43" s="576" t="s">
        <v>4104</v>
      </c>
      <c r="BM43" s="576"/>
      <c r="BV43" s="576" t="s">
        <v>4105</v>
      </c>
      <c r="BW43" s="576"/>
      <c r="CJ43" s="576" t="s">
        <v>4106</v>
      </c>
      <c r="CK43" s="576"/>
      <c r="CN43" s="576" t="s">
        <v>2856</v>
      </c>
      <c r="CO43" s="576"/>
    </row>
    <row r="44" spans="1:150">
      <c r="A44" s="1" t="s">
        <v>5091</v>
      </c>
      <c r="B44" s="1" t="s">
        <v>4097</v>
      </c>
      <c r="C44" s="51" t="s">
        <v>5092</v>
      </c>
      <c r="D44" s="51" t="s">
        <v>5093</v>
      </c>
      <c r="E44" s="51" t="s">
        <v>5094</v>
      </c>
      <c r="F44" s="51" t="s">
        <v>5095</v>
      </c>
      <c r="G44" s="51" t="s">
        <v>5096</v>
      </c>
      <c r="H44" s="51" t="s">
        <v>5097</v>
      </c>
      <c r="I44" s="51" t="s">
        <v>5098</v>
      </c>
      <c r="J44" s="53" t="s">
        <v>5099</v>
      </c>
      <c r="K44" s="53" t="s">
        <v>5100</v>
      </c>
      <c r="L44" s="53" t="s">
        <v>5101</v>
      </c>
      <c r="M44" s="53" t="s">
        <v>5102</v>
      </c>
      <c r="N44" s="53" t="s">
        <v>5103</v>
      </c>
      <c r="O44" s="53" t="s">
        <v>5104</v>
      </c>
      <c r="P44" s="53" t="s">
        <v>5105</v>
      </c>
      <c r="Q44" s="53" t="s">
        <v>5106</v>
      </c>
      <c r="R44" s="53" t="s">
        <v>5107</v>
      </c>
      <c r="S44" s="53" t="s">
        <v>5108</v>
      </c>
      <c r="T44" s="53" t="s">
        <v>5109</v>
      </c>
      <c r="U44" s="53" t="s">
        <v>5110</v>
      </c>
      <c r="V44" s="53" t="s">
        <v>5111</v>
      </c>
      <c r="W44" s="53" t="s">
        <v>5112</v>
      </c>
      <c r="X44" s="53" t="s">
        <v>5113</v>
      </c>
      <c r="Y44" s="53" t="s">
        <v>5114</v>
      </c>
      <c r="Z44" s="53" t="s">
        <v>5115</v>
      </c>
      <c r="AA44" s="53" t="s">
        <v>5116</v>
      </c>
      <c r="AB44" s="53" t="s">
        <v>5117</v>
      </c>
      <c r="AC44" s="53" t="s">
        <v>5118</v>
      </c>
      <c r="AD44" s="53" t="s">
        <v>5119</v>
      </c>
      <c r="AE44" s="53" t="s">
        <v>5120</v>
      </c>
      <c r="AF44" s="53" t="s">
        <v>5121</v>
      </c>
      <c r="AG44" s="53" t="s">
        <v>5134</v>
      </c>
      <c r="AH44" s="53" t="s">
        <v>5135</v>
      </c>
      <c r="AI44" s="53" t="s">
        <v>5136</v>
      </c>
      <c r="AJ44" s="53" t="s">
        <v>5137</v>
      </c>
      <c r="AK44" s="53" t="s">
        <v>5138</v>
      </c>
      <c r="AL44" s="53" t="s">
        <v>5139</v>
      </c>
      <c r="AM44" s="53" t="s">
        <v>5140</v>
      </c>
      <c r="AN44" s="53" t="s">
        <v>5141</v>
      </c>
      <c r="AO44" s="53" t="s">
        <v>5142</v>
      </c>
      <c r="AP44" s="53" t="s">
        <v>5143</v>
      </c>
      <c r="AQ44" s="53" t="s">
        <v>5144</v>
      </c>
      <c r="AR44" s="53" t="s">
        <v>5145</v>
      </c>
      <c r="AS44" s="53" t="s">
        <v>5146</v>
      </c>
      <c r="AT44" s="53" t="s">
        <v>5147</v>
      </c>
      <c r="AU44" s="53" t="s">
        <v>5148</v>
      </c>
      <c r="AV44" s="56" t="s">
        <v>5158</v>
      </c>
      <c r="AW44" s="56" t="s">
        <v>5159</v>
      </c>
      <c r="AX44" s="56" t="s">
        <v>5160</v>
      </c>
      <c r="AY44" s="56" t="s">
        <v>5161</v>
      </c>
      <c r="AZ44" s="56" t="s">
        <v>5162</v>
      </c>
      <c r="BA44" s="56" t="s">
        <v>5163</v>
      </c>
      <c r="BB44" s="56" t="s">
        <v>5149</v>
      </c>
      <c r="BC44" s="56" t="s">
        <v>5164</v>
      </c>
      <c r="BD44" s="56" t="s">
        <v>5165</v>
      </c>
      <c r="BE44" s="56" t="s">
        <v>5166</v>
      </c>
      <c r="BF44" s="56" t="s">
        <v>5167</v>
      </c>
      <c r="BG44" s="56" t="s">
        <v>5168</v>
      </c>
      <c r="BH44" s="56" t="s">
        <v>5169</v>
      </c>
      <c r="BI44" s="56" t="s">
        <v>5170</v>
      </c>
      <c r="BJ44" s="56" t="s">
        <v>5171</v>
      </c>
      <c r="BK44" s="56" t="s">
        <v>5172</v>
      </c>
      <c r="BL44" s="56" t="s">
        <v>5174</v>
      </c>
      <c r="BM44" s="56" t="s">
        <v>5175</v>
      </c>
      <c r="BN44" s="56" t="s">
        <v>5176</v>
      </c>
      <c r="BO44" s="56" t="s">
        <v>5177</v>
      </c>
      <c r="BP44" s="56" t="s">
        <v>5178</v>
      </c>
      <c r="BQ44" s="56" t="s">
        <v>5179</v>
      </c>
      <c r="BR44" s="56" t="s">
        <v>5173</v>
      </c>
      <c r="BS44" s="56" t="s">
        <v>5180</v>
      </c>
      <c r="BT44" s="56" t="s">
        <v>5181</v>
      </c>
      <c r="BU44" s="56" t="s">
        <v>5182</v>
      </c>
      <c r="BV44" s="56" t="s">
        <v>5183</v>
      </c>
      <c r="BW44" s="56" t="s">
        <v>5184</v>
      </c>
      <c r="BX44" s="56" t="s">
        <v>5185</v>
      </c>
      <c r="BY44" s="56" t="s">
        <v>5186</v>
      </c>
      <c r="BZ44" s="56" t="s">
        <v>5187</v>
      </c>
      <c r="CA44" s="56" t="s">
        <v>5188</v>
      </c>
      <c r="CB44" s="56" t="s">
        <v>5196</v>
      </c>
      <c r="CC44" s="56" t="s">
        <v>5197</v>
      </c>
      <c r="CD44" s="56" t="s">
        <v>5198</v>
      </c>
      <c r="CE44" s="56" t="s">
        <v>5199</v>
      </c>
      <c r="CF44" s="56" t="s">
        <v>5200</v>
      </c>
      <c r="CG44" s="56" t="s">
        <v>5201</v>
      </c>
      <c r="CH44" s="56" t="s">
        <v>5189</v>
      </c>
      <c r="CI44" s="56" t="s">
        <v>5202</v>
      </c>
      <c r="CJ44" s="56" t="s">
        <v>5203</v>
      </c>
      <c r="CK44" s="56" t="s">
        <v>5204</v>
      </c>
      <c r="CL44" s="56" t="s">
        <v>5205</v>
      </c>
      <c r="CM44" s="56" t="s">
        <v>5206</v>
      </c>
      <c r="CN44" s="56" t="s">
        <v>5207</v>
      </c>
      <c r="CO44" s="56" t="s">
        <v>5208</v>
      </c>
      <c r="CP44" s="56" t="s">
        <v>5209</v>
      </c>
      <c r="CQ44" s="56" t="s">
        <v>5210</v>
      </c>
      <c r="CR44" s="56" t="s">
        <v>5212</v>
      </c>
      <c r="CS44" s="56" t="s">
        <v>5213</v>
      </c>
      <c r="CT44" s="56" t="s">
        <v>5214</v>
      </c>
      <c r="CU44" s="56" t="s">
        <v>5215</v>
      </c>
      <c r="CV44" s="56" t="s">
        <v>5216</v>
      </c>
      <c r="CW44" s="56" t="s">
        <v>5217</v>
      </c>
      <c r="CX44" s="117" t="s">
        <v>5211</v>
      </c>
      <c r="CY44" s="117" t="s">
        <v>5225</v>
      </c>
      <c r="CZ44" s="117" t="s">
        <v>5226</v>
      </c>
      <c r="DA44" s="117" t="s">
        <v>5227</v>
      </c>
      <c r="DB44" s="117" t="s">
        <v>5228</v>
      </c>
      <c r="DC44" s="117" t="s">
        <v>5229</v>
      </c>
    </row>
    <row r="45" spans="1:150">
      <c r="B45" s="1" t="s">
        <v>2995</v>
      </c>
      <c r="C45" s="1" t="s">
        <v>122</v>
      </c>
      <c r="D45" s="1" t="s">
        <v>51</v>
      </c>
      <c r="E45" s="1" t="s">
        <v>401</v>
      </c>
      <c r="F45" s="1" t="s">
        <v>236</v>
      </c>
      <c r="G45" s="1" t="s">
        <v>2930</v>
      </c>
      <c r="H45" s="1" t="s">
        <v>1291</v>
      </c>
      <c r="I45" s="1" t="s">
        <v>845</v>
      </c>
      <c r="J45" s="33" t="s">
        <v>198</v>
      </c>
      <c r="K45" s="33" t="s">
        <v>121</v>
      </c>
      <c r="L45" s="1" t="s">
        <v>3018</v>
      </c>
      <c r="M45" s="1" t="s">
        <v>121</v>
      </c>
      <c r="N45" s="33" t="s">
        <v>46</v>
      </c>
      <c r="O45" s="33" t="s">
        <v>121</v>
      </c>
      <c r="P45" s="1" t="s">
        <v>2739</v>
      </c>
      <c r="Q45" s="1" t="s">
        <v>121</v>
      </c>
      <c r="R45" s="33" t="s">
        <v>200</v>
      </c>
      <c r="S45" s="33" t="s">
        <v>121</v>
      </c>
      <c r="T45" s="1" t="s">
        <v>329</v>
      </c>
      <c r="U45" s="1" t="s">
        <v>121</v>
      </c>
      <c r="V45" s="33" t="s">
        <v>273</v>
      </c>
      <c r="W45" s="33" t="s">
        <v>121</v>
      </c>
      <c r="X45" s="1" t="s">
        <v>3216</v>
      </c>
      <c r="Y45" s="1" t="s">
        <v>121</v>
      </c>
      <c r="Z45" s="33" t="s">
        <v>280</v>
      </c>
      <c r="AA45" s="33" t="s">
        <v>121</v>
      </c>
      <c r="AB45" s="1" t="s">
        <v>56</v>
      </c>
      <c r="AC45" s="1" t="s">
        <v>121</v>
      </c>
      <c r="AD45" s="33" t="s">
        <v>124</v>
      </c>
      <c r="AE45" s="33" t="s">
        <v>121</v>
      </c>
      <c r="AF45" s="1" t="s">
        <v>2577</v>
      </c>
      <c r="AG45" s="1" t="s">
        <v>121</v>
      </c>
      <c r="AH45" s="33" t="s">
        <v>1341</v>
      </c>
      <c r="AI45" s="33" t="s">
        <v>121</v>
      </c>
      <c r="AJ45" s="1" t="s">
        <v>55</v>
      </c>
      <c r="AK45" s="1" t="s">
        <v>121</v>
      </c>
      <c r="AL45" s="33" t="s">
        <v>92</v>
      </c>
      <c r="AM45" s="33" t="s">
        <v>121</v>
      </c>
      <c r="AN45" s="1" t="s">
        <v>2744</v>
      </c>
      <c r="AO45" s="1" t="s">
        <v>121</v>
      </c>
      <c r="AP45" s="33" t="s">
        <v>271</v>
      </c>
      <c r="AQ45" s="33" t="s">
        <v>121</v>
      </c>
      <c r="AR45" s="1" t="s">
        <v>57</v>
      </c>
      <c r="AS45" s="1" t="s">
        <v>121</v>
      </c>
      <c r="AT45" s="33" t="s">
        <v>453</v>
      </c>
      <c r="AU45" s="33" t="s">
        <v>121</v>
      </c>
      <c r="AV45" s="1" t="s">
        <v>238</v>
      </c>
      <c r="AW45" s="1" t="s">
        <v>121</v>
      </c>
      <c r="AX45" s="33" t="s">
        <v>279</v>
      </c>
      <c r="AY45" s="33" t="s">
        <v>107</v>
      </c>
      <c r="AZ45" s="1" t="s">
        <v>196</v>
      </c>
      <c r="BA45" s="1" t="s">
        <v>107</v>
      </c>
      <c r="BB45" s="33" t="s">
        <v>51</v>
      </c>
      <c r="BC45" s="33" t="s">
        <v>107</v>
      </c>
      <c r="BD45" s="1" t="s">
        <v>48</v>
      </c>
      <c r="BE45" s="1" t="s">
        <v>107</v>
      </c>
      <c r="BF45" s="33" t="s">
        <v>330</v>
      </c>
      <c r="BG45" s="33" t="s">
        <v>107</v>
      </c>
      <c r="BH45" s="1" t="s">
        <v>198</v>
      </c>
      <c r="BI45" s="1" t="s">
        <v>107</v>
      </c>
      <c r="BJ45" s="33" t="s">
        <v>1129</v>
      </c>
      <c r="BK45" s="33" t="s">
        <v>107</v>
      </c>
      <c r="BL45" s="1" t="s">
        <v>5190</v>
      </c>
      <c r="BM45" s="1" t="s">
        <v>107</v>
      </c>
      <c r="BN45" s="33" t="s">
        <v>1833</v>
      </c>
      <c r="BO45" s="33" t="s">
        <v>107</v>
      </c>
      <c r="BP45" s="1" t="s">
        <v>4596</v>
      </c>
      <c r="BQ45" s="1" t="s">
        <v>107</v>
      </c>
      <c r="BR45" s="33" t="s">
        <v>3411</v>
      </c>
      <c r="BS45" s="33" t="s">
        <v>107</v>
      </c>
      <c r="BT45" s="1" t="s">
        <v>605</v>
      </c>
      <c r="BU45" s="1" t="s">
        <v>107</v>
      </c>
      <c r="BV45" s="67" t="s">
        <v>453</v>
      </c>
      <c r="BW45" s="67" t="s">
        <v>123</v>
      </c>
      <c r="BX45" s="67" t="s">
        <v>43</v>
      </c>
      <c r="BY45" s="67" t="s">
        <v>123</v>
      </c>
      <c r="BZ45" s="115" t="s">
        <v>2371</v>
      </c>
      <c r="CA45" s="115" t="s">
        <v>107</v>
      </c>
      <c r="CB45" s="115" t="s">
        <v>3178</v>
      </c>
      <c r="CC45" s="115" t="s">
        <v>107</v>
      </c>
      <c r="CD45" s="115" t="s">
        <v>2994</v>
      </c>
      <c r="CE45" s="115" t="s">
        <v>107</v>
      </c>
      <c r="CF45" s="115" t="s">
        <v>3188</v>
      </c>
      <c r="CG45" s="115" t="s">
        <v>107</v>
      </c>
      <c r="CH45" s="1" t="s">
        <v>3189</v>
      </c>
      <c r="CI45" s="1" t="s">
        <v>107</v>
      </c>
      <c r="CJ45" s="1" t="s">
        <v>1340</v>
      </c>
      <c r="CK45" s="1" t="s">
        <v>107</v>
      </c>
      <c r="CL45" s="1" t="s">
        <v>4575</v>
      </c>
      <c r="CM45" s="1" t="s">
        <v>107</v>
      </c>
      <c r="CN45" s="33" t="s">
        <v>272</v>
      </c>
      <c r="CO45" s="33" t="s">
        <v>123</v>
      </c>
      <c r="CP45" s="1" t="s">
        <v>49</v>
      </c>
      <c r="CQ45" s="1" t="s">
        <v>123</v>
      </c>
      <c r="CR45" s="33" t="s">
        <v>208</v>
      </c>
      <c r="CS45" s="33" t="s">
        <v>123</v>
      </c>
      <c r="CT45" s="1" t="s">
        <v>95</v>
      </c>
      <c r="CU45" s="1" t="s">
        <v>123</v>
      </c>
      <c r="CV45" s="5" t="s">
        <v>122</v>
      </c>
      <c r="CW45" s="5" t="s">
        <v>122</v>
      </c>
      <c r="CX45" s="9" t="s">
        <v>42</v>
      </c>
      <c r="CY45" s="9" t="s">
        <v>200</v>
      </c>
      <c r="CZ45" s="9" t="s">
        <v>272</v>
      </c>
      <c r="DA45" s="9" t="s">
        <v>273</v>
      </c>
      <c r="DB45" s="9" t="s">
        <v>43</v>
      </c>
      <c r="DC45" s="9" t="s">
        <v>94</v>
      </c>
      <c r="EL45" s="5"/>
      <c r="EM45" s="5"/>
    </row>
    <row r="46" spans="1:150">
      <c r="J46" s="559" t="s">
        <v>5122</v>
      </c>
      <c r="K46" s="559"/>
      <c r="L46" s="559" t="s">
        <v>5123</v>
      </c>
      <c r="M46" s="559"/>
      <c r="N46" s="559" t="s">
        <v>5124</v>
      </c>
      <c r="O46" s="559"/>
      <c r="P46" s="559" t="s">
        <v>5125</v>
      </c>
      <c r="Q46" s="559"/>
      <c r="R46" s="559" t="s">
        <v>5126</v>
      </c>
      <c r="S46" s="559"/>
      <c r="T46" s="559" t="s">
        <v>5127</v>
      </c>
      <c r="U46" s="559"/>
      <c r="V46" s="559" t="s">
        <v>5128</v>
      </c>
      <c r="W46" s="559"/>
      <c r="X46" s="559" t="s">
        <v>5129</v>
      </c>
      <c r="Y46" s="559"/>
      <c r="Z46" s="559" t="s">
        <v>5130</v>
      </c>
      <c r="AA46" s="559"/>
      <c r="AB46" s="559" t="s">
        <v>5131</v>
      </c>
      <c r="AC46" s="559"/>
      <c r="AD46" s="559" t="s">
        <v>5132</v>
      </c>
      <c r="AE46" s="559"/>
      <c r="AF46" s="559" t="s">
        <v>5133</v>
      </c>
      <c r="AG46" s="559"/>
      <c r="AH46" s="559" t="s">
        <v>5150</v>
      </c>
      <c r="AI46" s="559"/>
      <c r="AJ46" s="559" t="s">
        <v>5151</v>
      </c>
      <c r="AK46" s="559"/>
      <c r="AL46" s="559" t="s">
        <v>5152</v>
      </c>
      <c r="AM46" s="559"/>
      <c r="AN46" s="559" t="s">
        <v>5153</v>
      </c>
      <c r="AO46" s="559"/>
      <c r="AP46" s="598" t="s">
        <v>5154</v>
      </c>
      <c r="AQ46" s="598"/>
      <c r="AR46" s="598" t="s">
        <v>5155</v>
      </c>
      <c r="AS46" s="598"/>
      <c r="AT46" s="598" t="s">
        <v>5156</v>
      </c>
      <c r="AU46" s="598"/>
      <c r="AV46" s="598" t="s">
        <v>5157</v>
      </c>
      <c r="AW46" s="598"/>
      <c r="AX46" s="598" t="s">
        <v>3218</v>
      </c>
      <c r="AY46" s="598"/>
      <c r="AZ46" s="598" t="s">
        <v>3236</v>
      </c>
      <c r="BA46" s="598"/>
      <c r="BB46" s="606" t="s">
        <v>3224</v>
      </c>
      <c r="BC46" s="606"/>
      <c r="BD46" s="606" t="s">
        <v>3220</v>
      </c>
      <c r="BE46" s="606"/>
      <c r="BF46" s="606" t="s">
        <v>3150</v>
      </c>
      <c r="BG46" s="606"/>
      <c r="BH46" s="606" t="s">
        <v>3230</v>
      </c>
      <c r="BI46" s="606"/>
      <c r="BJ46" s="559" t="s">
        <v>3237</v>
      </c>
      <c r="BK46" s="559"/>
      <c r="BL46" s="598" t="s">
        <v>5191</v>
      </c>
      <c r="BM46" s="598"/>
      <c r="BN46" s="598" t="s">
        <v>5192</v>
      </c>
      <c r="BO46" s="598"/>
      <c r="BP46" s="559" t="s">
        <v>5193</v>
      </c>
      <c r="BQ46" s="559"/>
      <c r="BR46" s="559" t="s">
        <v>5194</v>
      </c>
      <c r="BS46" s="559"/>
      <c r="BT46" s="559" t="s">
        <v>5195</v>
      </c>
      <c r="BU46" s="559"/>
      <c r="BV46" s="559" t="s">
        <v>3905</v>
      </c>
      <c r="BW46" s="559"/>
      <c r="BX46" s="559" t="s">
        <v>3926</v>
      </c>
      <c r="BY46" s="559"/>
      <c r="BZ46" s="581" t="s">
        <v>3922</v>
      </c>
      <c r="CA46" s="581"/>
      <c r="CB46" s="581" t="s">
        <v>3923</v>
      </c>
      <c r="CC46" s="581"/>
      <c r="CD46" s="581" t="s">
        <v>3924</v>
      </c>
      <c r="CE46" s="581"/>
      <c r="CF46" s="581" t="s">
        <v>3156</v>
      </c>
      <c r="CG46" s="581"/>
      <c r="CH46" s="618" t="s">
        <v>5224</v>
      </c>
      <c r="CI46" s="618"/>
      <c r="CJ46" s="559" t="s">
        <v>5218</v>
      </c>
      <c r="CK46" s="559"/>
      <c r="CL46" s="559" t="s">
        <v>5219</v>
      </c>
      <c r="CM46" s="559"/>
      <c r="CN46" s="559" t="s">
        <v>5220</v>
      </c>
      <c r="CO46" s="559"/>
      <c r="CP46" s="559" t="s">
        <v>5221</v>
      </c>
      <c r="CQ46" s="559"/>
      <c r="CR46" s="562" t="s">
        <v>5222</v>
      </c>
      <c r="CS46" s="562"/>
      <c r="CT46" s="559" t="s">
        <v>5223</v>
      </c>
      <c r="CU46" s="559"/>
      <c r="CW46" s="105"/>
      <c r="CX46" s="105" t="s">
        <v>65</v>
      </c>
      <c r="CY46" s="105" t="s">
        <v>205</v>
      </c>
      <c r="CZ46" s="105" t="s">
        <v>275</v>
      </c>
      <c r="DA46" s="105" t="s">
        <v>276</v>
      </c>
      <c r="DB46" s="105" t="s">
        <v>66</v>
      </c>
      <c r="DC46" s="105" t="s">
        <v>98</v>
      </c>
      <c r="DD46" s="105"/>
      <c r="DE46" s="105"/>
      <c r="ED46" s="559"/>
      <c r="EE46" s="559"/>
      <c r="EF46" s="559"/>
      <c r="EG46" s="559"/>
      <c r="EH46" s="559"/>
      <c r="EI46" s="559"/>
      <c r="EJ46" s="559"/>
      <c r="EK46" s="559"/>
    </row>
    <row r="49" spans="1:143">
      <c r="J49" s="576" t="s">
        <v>4098</v>
      </c>
      <c r="K49" s="576"/>
      <c r="T49" s="599" t="s">
        <v>4099</v>
      </c>
      <c r="U49" s="599"/>
      <c r="AD49" s="576" t="s">
        <v>4100</v>
      </c>
      <c r="AE49" s="576"/>
      <c r="AN49" s="599" t="s">
        <v>4101</v>
      </c>
      <c r="AO49" s="599"/>
      <c r="AX49" s="609" t="s">
        <v>7067</v>
      </c>
      <c r="AY49" s="609"/>
      <c r="BH49" s="576" t="s">
        <v>4103</v>
      </c>
      <c r="BI49" s="576"/>
      <c r="BR49" s="576" t="s">
        <v>4104</v>
      </c>
      <c r="BS49" s="576"/>
      <c r="BV49" s="576" t="s">
        <v>2856</v>
      </c>
      <c r="BW49" s="576"/>
      <c r="CB49" s="576" t="s">
        <v>4105</v>
      </c>
      <c r="CC49" s="576"/>
      <c r="CF49" s="576" t="s">
        <v>4106</v>
      </c>
      <c r="CG49" s="576"/>
      <c r="CJ49" s="576" t="s">
        <v>4105</v>
      </c>
      <c r="CK49" s="576"/>
    </row>
    <row r="50" spans="1:143">
      <c r="A50" s="1" t="s">
        <v>7048</v>
      </c>
      <c r="B50" s="1" t="s">
        <v>4097</v>
      </c>
      <c r="C50" s="51" t="s">
        <v>7044</v>
      </c>
      <c r="D50" s="51" t="s">
        <v>7045</v>
      </c>
      <c r="E50" s="51" t="s">
        <v>7046</v>
      </c>
      <c r="F50" s="51" t="s">
        <v>7047</v>
      </c>
      <c r="G50" s="51" t="s">
        <v>7068</v>
      </c>
      <c r="H50" s="51" t="s">
        <v>7069</v>
      </c>
      <c r="I50" s="5" t="s">
        <v>7070</v>
      </c>
      <c r="J50" s="53" t="s">
        <v>7071</v>
      </c>
      <c r="K50" s="53" t="s">
        <v>7072</v>
      </c>
      <c r="L50" s="53" t="s">
        <v>7073</v>
      </c>
      <c r="M50" s="53" t="s">
        <v>7074</v>
      </c>
      <c r="N50" s="53" t="s">
        <v>7075</v>
      </c>
      <c r="O50" s="53" t="s">
        <v>7076</v>
      </c>
      <c r="P50" s="53" t="s">
        <v>7077</v>
      </c>
      <c r="Q50" s="53" t="s">
        <v>7078</v>
      </c>
      <c r="R50" s="53" t="s">
        <v>7079</v>
      </c>
      <c r="S50" s="53" t="s">
        <v>7080</v>
      </c>
      <c r="T50" s="53" t="s">
        <v>7081</v>
      </c>
      <c r="U50" s="53" t="s">
        <v>7082</v>
      </c>
      <c r="V50" s="53" t="s">
        <v>7083</v>
      </c>
      <c r="W50" s="53" t="s">
        <v>7084</v>
      </c>
      <c r="X50" s="53" t="s">
        <v>7085</v>
      </c>
      <c r="Y50" s="53" t="s">
        <v>7086</v>
      </c>
      <c r="Z50" s="53" t="s">
        <v>7087</v>
      </c>
      <c r="AA50" s="53" t="s">
        <v>7088</v>
      </c>
      <c r="AB50" s="53" t="s">
        <v>7089</v>
      </c>
      <c r="AC50" s="53" t="s">
        <v>7090</v>
      </c>
      <c r="AD50" s="53" t="s">
        <v>7091</v>
      </c>
      <c r="AE50" s="53" t="s">
        <v>7092</v>
      </c>
      <c r="AF50" s="53" t="s">
        <v>7093</v>
      </c>
      <c r="AG50" s="53" t="s">
        <v>7094</v>
      </c>
      <c r="AH50" s="53" t="s">
        <v>7095</v>
      </c>
      <c r="AI50" s="53" t="s">
        <v>7096</v>
      </c>
      <c r="AJ50" s="53" t="s">
        <v>7097</v>
      </c>
      <c r="AK50" s="53" t="s">
        <v>7098</v>
      </c>
      <c r="AL50" s="53" t="s">
        <v>7099</v>
      </c>
      <c r="AM50" s="53" t="s">
        <v>7100</v>
      </c>
      <c r="AN50" s="53" t="s">
        <v>7101</v>
      </c>
      <c r="AO50" s="53" t="s">
        <v>7102</v>
      </c>
      <c r="AP50" s="53" t="s">
        <v>7103</v>
      </c>
      <c r="AQ50" s="53" t="s">
        <v>7104</v>
      </c>
      <c r="AR50" s="53" t="s">
        <v>7105</v>
      </c>
      <c r="AS50" s="53" t="s">
        <v>7106</v>
      </c>
      <c r="AT50" s="53" t="s">
        <v>7107</v>
      </c>
      <c r="AU50" s="53" t="s">
        <v>7108</v>
      </c>
      <c r="AV50" s="53" t="s">
        <v>7109</v>
      </c>
      <c r="AW50" s="53" t="s">
        <v>7110</v>
      </c>
      <c r="AX50" s="53" t="s">
        <v>7111</v>
      </c>
      <c r="AY50" s="53" t="s">
        <v>7112</v>
      </c>
      <c r="AZ50" s="53" t="s">
        <v>7113</v>
      </c>
      <c r="BA50" s="53" t="s">
        <v>7114</v>
      </c>
      <c r="BB50" s="53" t="s">
        <v>7115</v>
      </c>
      <c r="BC50" s="53" t="s">
        <v>7116</v>
      </c>
      <c r="BD50" s="53" t="s">
        <v>7117</v>
      </c>
      <c r="BE50" s="53" t="s">
        <v>7118</v>
      </c>
      <c r="BF50" s="53" t="s">
        <v>7119</v>
      </c>
      <c r="BG50" s="53" t="s">
        <v>7120</v>
      </c>
      <c r="BH50" s="53" t="s">
        <v>7121</v>
      </c>
      <c r="BI50" s="53" t="s">
        <v>7122</v>
      </c>
      <c r="BJ50" s="53" t="s">
        <v>7123</v>
      </c>
      <c r="BK50" s="53" t="s">
        <v>7124</v>
      </c>
      <c r="BL50" s="53" t="s">
        <v>7125</v>
      </c>
      <c r="BM50" s="53" t="s">
        <v>7126</v>
      </c>
      <c r="BN50" s="53" t="s">
        <v>7127</v>
      </c>
      <c r="BO50" s="53" t="s">
        <v>7128</v>
      </c>
      <c r="BP50" s="53" t="s">
        <v>7129</v>
      </c>
      <c r="BQ50" s="53" t="s">
        <v>7130</v>
      </c>
      <c r="BR50" s="53" t="s">
        <v>7131</v>
      </c>
      <c r="BS50" s="56" t="s">
        <v>7132</v>
      </c>
      <c r="BT50" s="56" t="s">
        <v>7133</v>
      </c>
      <c r="BU50" s="56" t="s">
        <v>7134</v>
      </c>
      <c r="BV50" s="56" t="s">
        <v>7135</v>
      </c>
      <c r="BW50" s="56" t="s">
        <v>7136</v>
      </c>
      <c r="BX50" s="56" t="s">
        <v>7137</v>
      </c>
      <c r="BY50" s="56" t="s">
        <v>7138</v>
      </c>
      <c r="BZ50" s="56" t="s">
        <v>7139</v>
      </c>
      <c r="CA50" s="56" t="s">
        <v>7140</v>
      </c>
      <c r="CB50" s="56" t="s">
        <v>7141</v>
      </c>
      <c r="CC50" s="56" t="s">
        <v>7142</v>
      </c>
      <c r="CD50" s="56" t="s">
        <v>7143</v>
      </c>
      <c r="CE50" s="56" t="s">
        <v>7144</v>
      </c>
      <c r="CF50" s="56" t="s">
        <v>7145</v>
      </c>
      <c r="CG50" s="56" t="s">
        <v>7146</v>
      </c>
      <c r="CH50" s="56" t="s">
        <v>7147</v>
      </c>
      <c r="CI50" s="56" t="s">
        <v>7148</v>
      </c>
      <c r="CJ50" s="56" t="s">
        <v>7149</v>
      </c>
      <c r="CK50" s="56" t="s">
        <v>7150</v>
      </c>
      <c r="CL50" s="56" t="s">
        <v>7151</v>
      </c>
      <c r="CM50" s="56" t="s">
        <v>7152</v>
      </c>
      <c r="CN50" s="56" t="s">
        <v>7153</v>
      </c>
      <c r="CO50" s="56" t="s">
        <v>7154</v>
      </c>
      <c r="CP50" s="56" t="s">
        <v>7156</v>
      </c>
      <c r="CQ50" s="56" t="s">
        <v>7157</v>
      </c>
      <c r="CR50" s="56" t="s">
        <v>7158</v>
      </c>
      <c r="CS50" s="56" t="s">
        <v>7159</v>
      </c>
      <c r="CT50" s="117" t="s">
        <v>7160</v>
      </c>
      <c r="CU50" s="117" t="s">
        <v>7161</v>
      </c>
      <c r="CV50" s="117" t="s">
        <v>7162</v>
      </c>
      <c r="CW50" s="117" t="s">
        <v>7163</v>
      </c>
      <c r="CX50" s="117" t="s">
        <v>7164</v>
      </c>
      <c r="CY50" s="117" t="s">
        <v>7165</v>
      </c>
      <c r="CZ50" s="117" t="s">
        <v>7167</v>
      </c>
      <c r="DA50" s="117" t="s">
        <v>7168</v>
      </c>
      <c r="DB50" s="117" t="s">
        <v>7169</v>
      </c>
      <c r="DC50" s="117" t="s">
        <v>7170</v>
      </c>
      <c r="DD50" s="117" t="s">
        <v>7171</v>
      </c>
      <c r="DE50" s="117" t="s">
        <v>7172</v>
      </c>
      <c r="DF50" s="50" t="s">
        <v>7166</v>
      </c>
    </row>
    <row r="51" spans="1:143">
      <c r="B51" s="1" t="s">
        <v>2995</v>
      </c>
      <c r="C51" s="1" t="s">
        <v>122</v>
      </c>
      <c r="D51" s="1" t="s">
        <v>836</v>
      </c>
      <c r="E51" s="1" t="s">
        <v>401</v>
      </c>
      <c r="F51" s="1" t="s">
        <v>121</v>
      </c>
      <c r="G51" s="1" t="s">
        <v>2930</v>
      </c>
      <c r="H51" s="1" t="s">
        <v>52</v>
      </c>
      <c r="I51" s="5" t="s">
        <v>52</v>
      </c>
      <c r="J51" s="33" t="s">
        <v>6228</v>
      </c>
      <c r="K51" s="33" t="s">
        <v>52</v>
      </c>
      <c r="L51" s="1" t="s">
        <v>3900</v>
      </c>
      <c r="M51" s="1" t="s">
        <v>52</v>
      </c>
      <c r="N51" s="33" t="s">
        <v>333</v>
      </c>
      <c r="O51" s="33" t="s">
        <v>52</v>
      </c>
      <c r="P51" s="1" t="s">
        <v>945</v>
      </c>
      <c r="Q51" s="1" t="s">
        <v>52</v>
      </c>
      <c r="R51" s="33" t="s">
        <v>2265</v>
      </c>
      <c r="S51" s="33" t="s">
        <v>52</v>
      </c>
      <c r="T51" s="1" t="s">
        <v>2996</v>
      </c>
      <c r="U51" s="1" t="s">
        <v>52</v>
      </c>
      <c r="V51" s="33" t="s">
        <v>3316</v>
      </c>
      <c r="W51" s="33" t="s">
        <v>52</v>
      </c>
      <c r="X51" s="1" t="s">
        <v>3608</v>
      </c>
      <c r="Y51" s="1" t="s">
        <v>52</v>
      </c>
      <c r="Z51" s="33" t="s">
        <v>3373</v>
      </c>
      <c r="AA51" s="33" t="s">
        <v>52</v>
      </c>
      <c r="AB51" s="1" t="s">
        <v>522</v>
      </c>
      <c r="AC51" s="1" t="s">
        <v>52</v>
      </c>
      <c r="AD51" s="33" t="s">
        <v>521</v>
      </c>
      <c r="AE51" s="33" t="s">
        <v>52</v>
      </c>
      <c r="AF51" s="1" t="s">
        <v>605</v>
      </c>
      <c r="AG51" s="1" t="s">
        <v>52</v>
      </c>
      <c r="AH51" s="33" t="s">
        <v>2513</v>
      </c>
      <c r="AI51" s="33" t="s">
        <v>52</v>
      </c>
      <c r="AJ51" s="1" t="s">
        <v>3927</v>
      </c>
      <c r="AK51" s="1" t="s">
        <v>52</v>
      </c>
      <c r="AL51" s="33" t="s">
        <v>1342</v>
      </c>
      <c r="AM51" s="33" t="s">
        <v>52</v>
      </c>
      <c r="AN51" s="1" t="s">
        <v>2575</v>
      </c>
      <c r="AO51" s="1" t="s">
        <v>52</v>
      </c>
      <c r="AP51" s="33" t="s">
        <v>2579</v>
      </c>
      <c r="AQ51" s="33" t="s">
        <v>52</v>
      </c>
      <c r="AR51" s="1" t="s">
        <v>2797</v>
      </c>
      <c r="AS51" s="1" t="s">
        <v>52</v>
      </c>
      <c r="AT51" s="33" t="s">
        <v>2634</v>
      </c>
      <c r="AU51" s="33" t="s">
        <v>52</v>
      </c>
      <c r="AV51" s="1" t="s">
        <v>838</v>
      </c>
      <c r="AW51" s="1" t="s">
        <v>52</v>
      </c>
      <c r="AX51" s="33" t="s">
        <v>4516</v>
      </c>
      <c r="AY51" s="33" t="s">
        <v>52</v>
      </c>
      <c r="AZ51" s="1" t="s">
        <v>206</v>
      </c>
      <c r="BA51" s="1" t="s">
        <v>52</v>
      </c>
      <c r="BB51" s="33" t="s">
        <v>831</v>
      </c>
      <c r="BC51" s="33" t="s">
        <v>52</v>
      </c>
      <c r="BD51" s="1" t="s">
        <v>3055</v>
      </c>
      <c r="BE51" s="1" t="s">
        <v>52</v>
      </c>
      <c r="BF51" s="33" t="s">
        <v>2161</v>
      </c>
      <c r="BG51" s="33" t="s">
        <v>52</v>
      </c>
      <c r="BH51" s="1" t="s">
        <v>271</v>
      </c>
      <c r="BI51" s="1" t="s">
        <v>107</v>
      </c>
      <c r="BJ51" s="33" t="s">
        <v>3125</v>
      </c>
      <c r="BK51" s="33" t="s">
        <v>107</v>
      </c>
      <c r="BL51" s="1" t="s">
        <v>453</v>
      </c>
      <c r="BM51" s="1" t="s">
        <v>107</v>
      </c>
      <c r="BN51" s="33" t="s">
        <v>1291</v>
      </c>
      <c r="BO51" s="33" t="s">
        <v>107</v>
      </c>
      <c r="BP51" s="1" t="s">
        <v>2577</v>
      </c>
      <c r="BQ51" s="1" t="s">
        <v>107</v>
      </c>
      <c r="BR51" s="33" t="s">
        <v>3412</v>
      </c>
      <c r="BS51" s="33" t="s">
        <v>107</v>
      </c>
      <c r="BT51" s="1" t="s">
        <v>2996</v>
      </c>
      <c r="BU51" s="1" t="s">
        <v>107</v>
      </c>
      <c r="BV51" s="117" t="s">
        <v>1030</v>
      </c>
      <c r="BW51" s="117" t="s">
        <v>107</v>
      </c>
      <c r="BX51" s="53" t="s">
        <v>2011</v>
      </c>
      <c r="BY51" s="53" t="s">
        <v>107</v>
      </c>
      <c r="BZ51" s="224" t="s">
        <v>3320</v>
      </c>
      <c r="CA51" s="224" t="s">
        <v>107</v>
      </c>
      <c r="CB51" s="67" t="s">
        <v>453</v>
      </c>
      <c r="CC51" s="67" t="s">
        <v>123</v>
      </c>
      <c r="CD51" s="225" t="s">
        <v>43</v>
      </c>
      <c r="CE51" s="225" t="s">
        <v>123</v>
      </c>
      <c r="CF51" s="1" t="s">
        <v>4575</v>
      </c>
      <c r="CG51" s="1" t="s">
        <v>107</v>
      </c>
      <c r="CH51" s="33" t="s">
        <v>3587</v>
      </c>
      <c r="CI51" s="33" t="s">
        <v>107</v>
      </c>
      <c r="CJ51" s="1" t="s">
        <v>272</v>
      </c>
      <c r="CK51" s="1" t="s">
        <v>123</v>
      </c>
      <c r="CL51" s="33" t="s">
        <v>49</v>
      </c>
      <c r="CM51" s="33" t="s">
        <v>123</v>
      </c>
      <c r="CN51" s="9" t="s">
        <v>208</v>
      </c>
      <c r="CO51" s="9" t="s">
        <v>123</v>
      </c>
      <c r="CP51" s="33" t="s">
        <v>95</v>
      </c>
      <c r="CQ51" s="33" t="s">
        <v>123</v>
      </c>
      <c r="CR51" s="5" t="s">
        <v>122</v>
      </c>
      <c r="CS51" s="5" t="s">
        <v>122</v>
      </c>
      <c r="CT51" s="53" t="s">
        <v>199</v>
      </c>
      <c r="CU51" s="53" t="s">
        <v>197</v>
      </c>
      <c r="CV51" s="53" t="s">
        <v>271</v>
      </c>
      <c r="CW51" s="53" t="s">
        <v>271</v>
      </c>
      <c r="CX51" s="56" t="s">
        <v>43</v>
      </c>
      <c r="CY51" s="56" t="s">
        <v>273</v>
      </c>
      <c r="CZ51" s="56" t="s">
        <v>271</v>
      </c>
      <c r="DA51" s="56" t="s">
        <v>44</v>
      </c>
      <c r="DB51" s="56" t="s">
        <v>199</v>
      </c>
      <c r="DC51" s="56" t="s">
        <v>197</v>
      </c>
      <c r="DD51" s="53" t="s">
        <v>95</v>
      </c>
      <c r="DE51" s="53" t="s">
        <v>280</v>
      </c>
      <c r="DF51" s="5" t="s">
        <v>122</v>
      </c>
      <c r="EL51" s="5"/>
      <c r="EM51" s="5"/>
    </row>
    <row r="52" spans="1:143">
      <c r="J52" s="559" t="s">
        <v>7049</v>
      </c>
      <c r="K52" s="559"/>
      <c r="L52" s="559" t="s">
        <v>5673</v>
      </c>
      <c r="M52" s="559"/>
      <c r="N52" s="559" t="s">
        <v>7050</v>
      </c>
      <c r="O52" s="559"/>
      <c r="P52" s="559" t="s">
        <v>7051</v>
      </c>
      <c r="Q52" s="559"/>
      <c r="R52" s="559" t="s">
        <v>5423</v>
      </c>
      <c r="S52" s="559"/>
      <c r="T52" s="559" t="s">
        <v>7056</v>
      </c>
      <c r="U52" s="559"/>
      <c r="V52" s="559" t="s">
        <v>7052</v>
      </c>
      <c r="W52" s="559"/>
      <c r="X52" s="559" t="s">
        <v>7053</v>
      </c>
      <c r="Y52" s="559"/>
      <c r="Z52" s="559" t="s">
        <v>7054</v>
      </c>
      <c r="AA52" s="559"/>
      <c r="AB52" s="559" t="s">
        <v>7055</v>
      </c>
      <c r="AC52" s="559"/>
      <c r="AD52" s="559" t="s">
        <v>7057</v>
      </c>
      <c r="AE52" s="559"/>
      <c r="AF52" s="559" t="s">
        <v>7058</v>
      </c>
      <c r="AG52" s="559"/>
      <c r="AH52" s="559" t="s">
        <v>7059</v>
      </c>
      <c r="AI52" s="559"/>
      <c r="AJ52" s="559" t="s">
        <v>7060</v>
      </c>
      <c r="AK52" s="559"/>
      <c r="AL52" s="559" t="s">
        <v>7061</v>
      </c>
      <c r="AM52" s="559"/>
      <c r="AN52" s="559" t="s">
        <v>7062</v>
      </c>
      <c r="AO52" s="559"/>
      <c r="AP52" s="559" t="s">
        <v>7063</v>
      </c>
      <c r="AQ52" s="559"/>
      <c r="AR52" s="559" t="s">
        <v>7064</v>
      </c>
      <c r="AS52" s="559"/>
      <c r="AT52" s="559" t="s">
        <v>7065</v>
      </c>
      <c r="AU52" s="559"/>
      <c r="AV52" s="559" t="s">
        <v>7066</v>
      </c>
      <c r="AW52" s="559"/>
      <c r="AX52" s="598" t="s">
        <v>7062</v>
      </c>
      <c r="AY52" s="598"/>
      <c r="AZ52" s="598" t="s">
        <v>7063</v>
      </c>
      <c r="BA52" s="598"/>
      <c r="BB52" s="598" t="s">
        <v>7064</v>
      </c>
      <c r="BC52" s="598"/>
      <c r="BD52" s="598" t="s">
        <v>7065</v>
      </c>
      <c r="BE52" s="598"/>
      <c r="BF52" s="598" t="s">
        <v>7066</v>
      </c>
      <c r="BG52" s="598"/>
      <c r="BH52" s="606" t="s">
        <v>3232</v>
      </c>
      <c r="BI52" s="606"/>
      <c r="BJ52" s="559" t="s">
        <v>3221</v>
      </c>
      <c r="BK52" s="559"/>
      <c r="BL52" s="606" t="s">
        <v>3228</v>
      </c>
      <c r="BM52" s="606"/>
      <c r="BN52" s="606" t="s">
        <v>3149</v>
      </c>
      <c r="BO52" s="606"/>
      <c r="BP52" s="559" t="s">
        <v>3223</v>
      </c>
      <c r="BQ52" s="559"/>
      <c r="BR52" s="559" t="s">
        <v>6589</v>
      </c>
      <c r="BS52" s="559"/>
      <c r="BT52" s="559" t="s">
        <v>5653</v>
      </c>
      <c r="BU52" s="559"/>
      <c r="BV52" s="606" t="s">
        <v>6465</v>
      </c>
      <c r="BW52" s="606"/>
      <c r="BX52" s="606" t="s">
        <v>6466</v>
      </c>
      <c r="BY52" s="606"/>
      <c r="BZ52" s="606" t="s">
        <v>6467</v>
      </c>
      <c r="CA52" s="606"/>
      <c r="CB52" s="559" t="s">
        <v>3905</v>
      </c>
      <c r="CC52" s="559"/>
      <c r="CD52" s="559" t="s">
        <v>3926</v>
      </c>
      <c r="CE52" s="559"/>
      <c r="CF52" s="598" t="s">
        <v>5219</v>
      </c>
      <c r="CG52" s="598"/>
      <c r="CH52" s="611" t="s">
        <v>7155</v>
      </c>
      <c r="CI52" s="611"/>
      <c r="CJ52" s="581" t="s">
        <v>3922</v>
      </c>
      <c r="CK52" s="581"/>
      <c r="CL52" s="581" t="s">
        <v>3923</v>
      </c>
      <c r="CM52" s="581"/>
      <c r="CN52" s="581" t="s">
        <v>3924</v>
      </c>
      <c r="CO52" s="581"/>
      <c r="CP52" s="581" t="s">
        <v>3156</v>
      </c>
      <c r="CQ52" s="581"/>
      <c r="CR52" s="611"/>
      <c r="CS52" s="611"/>
      <c r="CT52" s="226" t="s">
        <v>204</v>
      </c>
      <c r="CU52" s="226" t="s">
        <v>202</v>
      </c>
      <c r="CV52" s="226" t="s">
        <v>274</v>
      </c>
      <c r="CW52" s="226" t="s">
        <v>274</v>
      </c>
      <c r="CX52" s="226" t="s">
        <v>66</v>
      </c>
      <c r="CY52" s="226" t="s">
        <v>276</v>
      </c>
      <c r="CZ52" s="226" t="s">
        <v>274</v>
      </c>
      <c r="DA52" s="226"/>
      <c r="DB52" s="226" t="s">
        <v>204</v>
      </c>
      <c r="DC52" s="226" t="s">
        <v>202</v>
      </c>
      <c r="DD52" s="226" t="s">
        <v>99</v>
      </c>
      <c r="DE52" s="226" t="s">
        <v>395</v>
      </c>
      <c r="ED52" s="559"/>
      <c r="EE52" s="559"/>
      <c r="EF52" s="559"/>
      <c r="EG52" s="559"/>
      <c r="EH52" s="559"/>
      <c r="EI52" s="559"/>
      <c r="EJ52" s="559"/>
      <c r="EK52" s="559"/>
    </row>
    <row r="53" spans="1:143"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2"/>
      <c r="BC53" s="222"/>
      <c r="BD53" s="222"/>
      <c r="BE53" s="222"/>
      <c r="BF53" s="222"/>
      <c r="BG53" s="222"/>
      <c r="BH53" s="222"/>
      <c r="BI53" s="222"/>
      <c r="BJ53" s="218"/>
      <c r="BK53" s="218"/>
      <c r="BL53" s="221"/>
      <c r="BM53" s="221"/>
      <c r="BN53" s="221"/>
      <c r="BO53" s="221"/>
      <c r="BP53" s="218"/>
      <c r="BQ53" s="218"/>
      <c r="BR53" s="218"/>
      <c r="BS53" s="218"/>
      <c r="BT53" s="218"/>
      <c r="BU53" s="218"/>
      <c r="BV53" s="218"/>
      <c r="BW53" s="218"/>
      <c r="BX53" s="218"/>
      <c r="BY53" s="218"/>
      <c r="BZ53" s="219"/>
      <c r="CA53" s="219"/>
      <c r="CB53" s="219"/>
      <c r="CC53" s="219"/>
      <c r="CD53" s="219"/>
      <c r="CE53" s="219"/>
      <c r="CF53" s="219"/>
      <c r="CG53" s="219"/>
      <c r="CH53" s="223"/>
      <c r="CI53" s="223"/>
      <c r="CJ53" s="218"/>
      <c r="CK53" s="218"/>
      <c r="CL53" s="218"/>
      <c r="CM53" s="218"/>
      <c r="CN53" s="218"/>
      <c r="CO53" s="218"/>
      <c r="CP53" s="218"/>
      <c r="CQ53" s="218"/>
      <c r="CR53" s="220"/>
      <c r="CS53" s="220"/>
      <c r="CT53" s="218"/>
      <c r="CU53" s="218"/>
      <c r="CW53" s="218"/>
      <c r="CX53" s="218"/>
      <c r="CY53" s="218"/>
      <c r="CZ53" s="218"/>
      <c r="DA53" s="218"/>
      <c r="DB53" s="218"/>
      <c r="DC53" s="218"/>
      <c r="DD53" s="218"/>
      <c r="DE53" s="218"/>
      <c r="ED53" s="218"/>
      <c r="EE53" s="218"/>
      <c r="EF53" s="218"/>
      <c r="EG53" s="218"/>
      <c r="EH53" s="218"/>
      <c r="EI53" s="218"/>
      <c r="EJ53" s="218"/>
      <c r="EK53" s="218"/>
    </row>
    <row r="55" spans="1:143">
      <c r="J55" s="576" t="s">
        <v>4098</v>
      </c>
      <c r="K55" s="576"/>
      <c r="V55" s="599" t="s">
        <v>4099</v>
      </c>
      <c r="W55" s="599"/>
      <c r="AH55" s="576" t="s">
        <v>4100</v>
      </c>
      <c r="AI55" s="576"/>
      <c r="AV55" s="599" t="s">
        <v>4101</v>
      </c>
      <c r="AW55" s="599"/>
      <c r="BH55" s="609" t="s">
        <v>7067</v>
      </c>
      <c r="BI55" s="609"/>
      <c r="BT55" s="576" t="s">
        <v>4105</v>
      </c>
      <c r="BU55" s="576"/>
      <c r="CF55" s="576" t="s">
        <v>4103</v>
      </c>
      <c r="CG55" s="576"/>
      <c r="CP55" s="576" t="s">
        <v>4104</v>
      </c>
      <c r="CQ55" s="576"/>
      <c r="CV55" s="576" t="s">
        <v>2856</v>
      </c>
      <c r="CW55" s="576"/>
    </row>
    <row r="56" spans="1:143">
      <c r="A56" s="1" t="s">
        <v>7238</v>
      </c>
      <c r="B56" s="1" t="s">
        <v>4097</v>
      </c>
      <c r="D56" s="51" t="s">
        <v>7239</v>
      </c>
      <c r="E56" s="51" t="s">
        <v>7240</v>
      </c>
      <c r="F56" s="51" t="s">
        <v>7241</v>
      </c>
      <c r="G56" s="51" t="s">
        <v>7242</v>
      </c>
      <c r="H56" s="51" t="s">
        <v>7243</v>
      </c>
      <c r="I56" s="51" t="s">
        <v>7244</v>
      </c>
      <c r="J56" s="53" t="s">
        <v>7245</v>
      </c>
      <c r="K56" s="53" t="s">
        <v>7246</v>
      </c>
      <c r="L56" s="53" t="s">
        <v>7247</v>
      </c>
      <c r="M56" s="53" t="s">
        <v>7248</v>
      </c>
      <c r="N56" s="53" t="s">
        <v>7249</v>
      </c>
      <c r="O56" s="53" t="s">
        <v>7250</v>
      </c>
      <c r="P56" s="53" t="s">
        <v>7251</v>
      </c>
      <c r="Q56" s="53" t="s">
        <v>7252</v>
      </c>
      <c r="R56" s="53" t="s">
        <v>7253</v>
      </c>
      <c r="S56" s="53" t="s">
        <v>7254</v>
      </c>
      <c r="T56" s="53" t="s">
        <v>7255</v>
      </c>
      <c r="U56" s="53" t="s">
        <v>7256</v>
      </c>
      <c r="V56" s="53" t="s">
        <v>7257</v>
      </c>
      <c r="W56" s="53" t="s">
        <v>7258</v>
      </c>
      <c r="X56" s="53" t="s">
        <v>7259</v>
      </c>
      <c r="Y56" s="53" t="s">
        <v>7260</v>
      </c>
      <c r="Z56" s="53" t="s">
        <v>7261</v>
      </c>
      <c r="AA56" s="53" t="s">
        <v>7262</v>
      </c>
      <c r="AB56" s="53" t="s">
        <v>7263</v>
      </c>
      <c r="AC56" s="53" t="s">
        <v>7264</v>
      </c>
      <c r="AD56" s="53" t="s">
        <v>7265</v>
      </c>
      <c r="AE56" s="53" t="s">
        <v>7266</v>
      </c>
      <c r="AF56" s="53" t="s">
        <v>7267</v>
      </c>
      <c r="AG56" s="53" t="s">
        <v>7268</v>
      </c>
      <c r="AH56" s="53" t="s">
        <v>7269</v>
      </c>
      <c r="AI56" s="53" t="s">
        <v>7270</v>
      </c>
      <c r="AJ56" s="53" t="s">
        <v>7271</v>
      </c>
      <c r="AK56" s="53" t="s">
        <v>7272</v>
      </c>
      <c r="AL56" s="53" t="s">
        <v>7273</v>
      </c>
      <c r="AM56" s="53" t="s">
        <v>7274</v>
      </c>
      <c r="AN56" s="53" t="s">
        <v>7275</v>
      </c>
      <c r="AO56" s="53" t="s">
        <v>7276</v>
      </c>
      <c r="AP56" s="53" t="s">
        <v>7277</v>
      </c>
      <c r="AQ56" s="53" t="s">
        <v>7278</v>
      </c>
      <c r="AR56" s="53" t="s">
        <v>7279</v>
      </c>
      <c r="AS56" s="53" t="s">
        <v>7280</v>
      </c>
      <c r="AT56" s="53" t="s">
        <v>7281</v>
      </c>
      <c r="AU56" s="53" t="s">
        <v>7282</v>
      </c>
      <c r="AV56" s="53" t="s">
        <v>7283</v>
      </c>
      <c r="AW56" s="53" t="s">
        <v>7284</v>
      </c>
      <c r="AX56" s="53" t="s">
        <v>7285</v>
      </c>
      <c r="AY56" s="53" t="s">
        <v>7286</v>
      </c>
      <c r="AZ56" s="53" t="s">
        <v>7287</v>
      </c>
      <c r="BA56" s="53" t="s">
        <v>7288</v>
      </c>
      <c r="BB56" s="53" t="s">
        <v>7289</v>
      </c>
      <c r="BC56" s="53" t="s">
        <v>7290</v>
      </c>
      <c r="BD56" s="53" t="s">
        <v>7291</v>
      </c>
      <c r="BE56" s="53" t="s">
        <v>7292</v>
      </c>
      <c r="BF56" s="53" t="s">
        <v>7293</v>
      </c>
      <c r="BG56" s="53" t="s">
        <v>7294</v>
      </c>
      <c r="BH56" s="53" t="s">
        <v>7301</v>
      </c>
      <c r="BI56" s="53" t="s">
        <v>7302</v>
      </c>
      <c r="BJ56" s="53" t="s">
        <v>7303</v>
      </c>
      <c r="BK56" s="53" t="s">
        <v>7304</v>
      </c>
      <c r="BL56" s="53" t="s">
        <v>7305</v>
      </c>
      <c r="BM56" s="53" t="s">
        <v>7306</v>
      </c>
      <c r="BN56" s="53" t="s">
        <v>7307</v>
      </c>
      <c r="BO56" s="53" t="s">
        <v>7308</v>
      </c>
      <c r="BP56" s="53" t="s">
        <v>7309</v>
      </c>
      <c r="BQ56" s="53" t="s">
        <v>7310</v>
      </c>
      <c r="BR56" s="53" t="s">
        <v>7311</v>
      </c>
      <c r="BS56" s="53" t="s">
        <v>7312</v>
      </c>
      <c r="BT56" s="53" t="s">
        <v>7313</v>
      </c>
      <c r="BU56" s="53" t="s">
        <v>7314</v>
      </c>
      <c r="BV56" s="53" t="s">
        <v>7315</v>
      </c>
      <c r="BW56" s="53" t="s">
        <v>7316</v>
      </c>
      <c r="BX56" s="53" t="s">
        <v>7317</v>
      </c>
      <c r="BY56" s="53" t="s">
        <v>7318</v>
      </c>
      <c r="BZ56" s="53" t="s">
        <v>7319</v>
      </c>
      <c r="CA56" s="53" t="s">
        <v>7320</v>
      </c>
      <c r="CB56" s="53" t="s">
        <v>7321</v>
      </c>
      <c r="CC56" s="53" t="s">
        <v>7322</v>
      </c>
      <c r="CD56" s="53" t="s">
        <v>7323</v>
      </c>
      <c r="CE56" s="53" t="s">
        <v>7324</v>
      </c>
      <c r="CF56" s="53" t="s">
        <v>7325</v>
      </c>
      <c r="CG56" s="53" t="s">
        <v>7326</v>
      </c>
      <c r="CH56" s="53" t="s">
        <v>7327</v>
      </c>
      <c r="CI56" s="53" t="s">
        <v>7328</v>
      </c>
      <c r="CJ56" s="53" t="s">
        <v>7329</v>
      </c>
      <c r="CK56" s="53" t="s">
        <v>7330</v>
      </c>
      <c r="CL56" s="53" t="s">
        <v>7331</v>
      </c>
      <c r="CM56" s="53" t="s">
        <v>7332</v>
      </c>
      <c r="CN56" s="53" t="s">
        <v>7334</v>
      </c>
      <c r="CO56" s="53" t="s">
        <v>7335</v>
      </c>
      <c r="CP56" s="53" t="s">
        <v>7336</v>
      </c>
      <c r="CQ56" s="53" t="s">
        <v>7337</v>
      </c>
      <c r="CR56" s="53" t="s">
        <v>7338</v>
      </c>
      <c r="CS56" s="53" t="s">
        <v>7339</v>
      </c>
      <c r="CT56" s="53" t="s">
        <v>7333</v>
      </c>
      <c r="CU56" s="53" t="s">
        <v>7340</v>
      </c>
      <c r="CV56" s="53" t="s">
        <v>7341</v>
      </c>
      <c r="CW56" s="53" t="s">
        <v>7342</v>
      </c>
      <c r="CX56" s="53" t="s">
        <v>7343</v>
      </c>
      <c r="CY56" s="53" t="s">
        <v>7344</v>
      </c>
      <c r="CZ56" s="53" t="s">
        <v>7345</v>
      </c>
      <c r="DA56" s="53" t="s">
        <v>7346</v>
      </c>
      <c r="DB56" s="53" t="s">
        <v>7347</v>
      </c>
      <c r="DC56" s="53" t="s">
        <v>7348</v>
      </c>
      <c r="DD56" s="53" t="s">
        <v>7350</v>
      </c>
      <c r="DE56" s="53" t="s">
        <v>7351</v>
      </c>
      <c r="DF56" s="53" t="s">
        <v>7352</v>
      </c>
      <c r="DG56" s="53" t="s">
        <v>7353</v>
      </c>
      <c r="DH56" s="53" t="s">
        <v>7354</v>
      </c>
      <c r="DI56" s="53" t="s">
        <v>7355</v>
      </c>
      <c r="DJ56" s="53" t="s">
        <v>7349</v>
      </c>
      <c r="DK56" s="53" t="s">
        <v>7356</v>
      </c>
      <c r="DL56" s="53" t="s">
        <v>7357</v>
      </c>
      <c r="DM56" s="53" t="s">
        <v>7358</v>
      </c>
      <c r="DN56" s="53" t="s">
        <v>7359</v>
      </c>
      <c r="DO56" s="53" t="s">
        <v>7360</v>
      </c>
      <c r="DP56" s="53" t="s">
        <v>7361</v>
      </c>
      <c r="DQ56" s="53" t="s">
        <v>7362</v>
      </c>
      <c r="DR56" s="53" t="s">
        <v>7363</v>
      </c>
      <c r="DS56" s="53" t="s">
        <v>7366</v>
      </c>
      <c r="DT56" s="53" t="s">
        <v>7367</v>
      </c>
      <c r="DU56" s="50" t="s">
        <v>7365</v>
      </c>
    </row>
    <row r="57" spans="1:143">
      <c r="B57" s="1" t="s">
        <v>2995</v>
      </c>
      <c r="D57" s="1" t="s">
        <v>885</v>
      </c>
      <c r="E57" s="1" t="s">
        <v>862</v>
      </c>
      <c r="F57" s="1" t="s">
        <v>876</v>
      </c>
      <c r="G57" s="1" t="s">
        <v>1562</v>
      </c>
      <c r="H57" s="1" t="s">
        <v>280</v>
      </c>
      <c r="I57" s="1" t="s">
        <v>207</v>
      </c>
      <c r="J57" s="33" t="s">
        <v>330</v>
      </c>
      <c r="K57" s="33" t="s">
        <v>121</v>
      </c>
      <c r="L57" s="1" t="s">
        <v>2944</v>
      </c>
      <c r="M57" s="1" t="s">
        <v>52</v>
      </c>
      <c r="N57" s="33" t="s">
        <v>3323</v>
      </c>
      <c r="O57" s="33" t="s">
        <v>121</v>
      </c>
      <c r="P57" s="1" t="s">
        <v>677</v>
      </c>
      <c r="Q57" s="1" t="s">
        <v>121</v>
      </c>
      <c r="R57" s="33" t="s">
        <v>764</v>
      </c>
      <c r="S57" s="33" t="s">
        <v>121</v>
      </c>
      <c r="T57" s="1" t="s">
        <v>3179</v>
      </c>
      <c r="U57" s="1" t="s">
        <v>52</v>
      </c>
      <c r="V57" s="33" t="s">
        <v>1290</v>
      </c>
      <c r="W57" s="33" t="s">
        <v>121</v>
      </c>
      <c r="X57" s="1" t="s">
        <v>5190</v>
      </c>
      <c r="Y57" s="1" t="s">
        <v>52</v>
      </c>
      <c r="Z57" s="33" t="s">
        <v>459</v>
      </c>
      <c r="AA57" s="33" t="s">
        <v>121</v>
      </c>
      <c r="AB57" s="1" t="s">
        <v>1081</v>
      </c>
      <c r="AC57" s="1" t="s">
        <v>121</v>
      </c>
      <c r="AD57" s="33" t="s">
        <v>241</v>
      </c>
      <c r="AE57" s="33" t="s">
        <v>121</v>
      </c>
      <c r="AF57" s="1" t="s">
        <v>604</v>
      </c>
      <c r="AG57" s="1" t="s">
        <v>52</v>
      </c>
      <c r="AH57" s="33" t="s">
        <v>240</v>
      </c>
      <c r="AI57" s="33" t="s">
        <v>121</v>
      </c>
      <c r="AJ57" s="1" t="s">
        <v>5090</v>
      </c>
      <c r="AK57" s="1" t="s">
        <v>52</v>
      </c>
      <c r="AL57" s="33" t="s">
        <v>2265</v>
      </c>
      <c r="AM57" s="33" t="s">
        <v>121</v>
      </c>
      <c r="AN57" s="1" t="s">
        <v>1812</v>
      </c>
      <c r="AO57" s="1" t="s">
        <v>121</v>
      </c>
      <c r="AP57" s="33" t="s">
        <v>946</v>
      </c>
      <c r="AQ57" s="33" t="s">
        <v>121</v>
      </c>
      <c r="AR57" s="1" t="s">
        <v>2851</v>
      </c>
      <c r="AS57" s="1" t="s">
        <v>52</v>
      </c>
      <c r="AT57" s="33" t="s">
        <v>828</v>
      </c>
      <c r="AU57" s="33" t="s">
        <v>52</v>
      </c>
      <c r="AV57" s="33" t="s">
        <v>1911</v>
      </c>
      <c r="AW57" s="33" t="s">
        <v>121</v>
      </c>
      <c r="AX57" s="1" t="s">
        <v>2686</v>
      </c>
      <c r="AY57" s="1" t="s">
        <v>52</v>
      </c>
      <c r="AZ57" s="33" t="s">
        <v>522</v>
      </c>
      <c r="BA57" s="33" t="s">
        <v>121</v>
      </c>
      <c r="BB57" s="1" t="s">
        <v>2417</v>
      </c>
      <c r="BC57" s="1" t="s">
        <v>121</v>
      </c>
      <c r="BD57" s="33" t="s">
        <v>53</v>
      </c>
      <c r="BE57" s="33" t="s">
        <v>121</v>
      </c>
      <c r="BF57" s="1" t="s">
        <v>3184</v>
      </c>
      <c r="BG57" s="1" t="s">
        <v>52</v>
      </c>
      <c r="BH57" s="33" t="s">
        <v>50</v>
      </c>
      <c r="BI57" s="33" t="s">
        <v>121</v>
      </c>
      <c r="BJ57" s="1" t="s">
        <v>5657</v>
      </c>
      <c r="BK57" s="1" t="s">
        <v>52</v>
      </c>
      <c r="BL57" s="33" t="s">
        <v>1342</v>
      </c>
      <c r="BM57" s="33" t="s">
        <v>121</v>
      </c>
      <c r="BN57" s="1" t="s">
        <v>3241</v>
      </c>
      <c r="BO57" s="1" t="s">
        <v>121</v>
      </c>
      <c r="BP57" s="33" t="s">
        <v>400</v>
      </c>
      <c r="BQ57" s="33" t="s">
        <v>121</v>
      </c>
      <c r="BR57" s="1" t="s">
        <v>3185</v>
      </c>
      <c r="BS57" s="1" t="s">
        <v>52</v>
      </c>
      <c r="BT57" s="67" t="s">
        <v>453</v>
      </c>
      <c r="BU57" s="67" t="s">
        <v>123</v>
      </c>
      <c r="BV57" s="225" t="s">
        <v>43</v>
      </c>
      <c r="BW57" s="225" t="s">
        <v>123</v>
      </c>
      <c r="BX57" s="1" t="s">
        <v>272</v>
      </c>
      <c r="BY57" s="1" t="s">
        <v>123</v>
      </c>
      <c r="BZ57" s="33" t="s">
        <v>49</v>
      </c>
      <c r="CA57" s="33" t="s">
        <v>123</v>
      </c>
      <c r="CB57" s="9" t="s">
        <v>208</v>
      </c>
      <c r="CC57" s="9" t="s">
        <v>123</v>
      </c>
      <c r="CD57" s="33" t="s">
        <v>95</v>
      </c>
      <c r="CE57" s="33" t="s">
        <v>123</v>
      </c>
      <c r="CF57" s="53" t="s">
        <v>50</v>
      </c>
      <c r="CG57" s="53" t="s">
        <v>107</v>
      </c>
      <c r="CH57" s="117" t="s">
        <v>240</v>
      </c>
      <c r="CI57" s="117" t="s">
        <v>107</v>
      </c>
      <c r="CJ57" s="53" t="s">
        <v>45</v>
      </c>
      <c r="CK57" s="53" t="s">
        <v>107</v>
      </c>
      <c r="CL57" s="224" t="s">
        <v>2525</v>
      </c>
      <c r="CM57" s="224" t="s">
        <v>107</v>
      </c>
      <c r="CN57" s="53" t="s">
        <v>55</v>
      </c>
      <c r="CO57" s="53" t="s">
        <v>107</v>
      </c>
      <c r="CP57" s="117" t="s">
        <v>2996</v>
      </c>
      <c r="CQ57" s="117" t="s">
        <v>107</v>
      </c>
      <c r="CR57" s="53" t="s">
        <v>2575</v>
      </c>
      <c r="CS57" s="53" t="s">
        <v>107</v>
      </c>
      <c r="CT57" s="117" t="s">
        <v>2633</v>
      </c>
      <c r="CU57" s="117" t="s">
        <v>107</v>
      </c>
      <c r="CV57" s="53" t="s">
        <v>3321</v>
      </c>
      <c r="CW57" s="53" t="s">
        <v>107</v>
      </c>
      <c r="CX57" s="117" t="s">
        <v>2514</v>
      </c>
      <c r="CY57" s="117" t="s">
        <v>107</v>
      </c>
      <c r="CZ57" s="56" t="s">
        <v>1348</v>
      </c>
      <c r="DA57" s="56" t="s">
        <v>107</v>
      </c>
      <c r="DB57" s="117" t="s">
        <v>2946</v>
      </c>
      <c r="DC57" s="117" t="s">
        <v>107</v>
      </c>
      <c r="DD57" s="53" t="s">
        <v>2060</v>
      </c>
      <c r="DE57" s="53" t="s">
        <v>107</v>
      </c>
      <c r="DF57" s="117" t="s">
        <v>3187</v>
      </c>
      <c r="DG57" s="117" t="s">
        <v>107</v>
      </c>
      <c r="DH57" s="1" t="s">
        <v>3587</v>
      </c>
      <c r="DI57" s="1" t="s">
        <v>107</v>
      </c>
      <c r="DJ57" s="33" t="s">
        <v>4602</v>
      </c>
      <c r="DK57" s="33" t="s">
        <v>107</v>
      </c>
      <c r="DL57" s="5" t="s">
        <v>122</v>
      </c>
      <c r="DM57" s="5" t="s">
        <v>122</v>
      </c>
      <c r="DU57" s="5" t="s">
        <v>122</v>
      </c>
      <c r="EL57" s="5"/>
      <c r="EM57" s="5"/>
    </row>
    <row r="58" spans="1:143">
      <c r="J58" s="559" t="s">
        <v>7295</v>
      </c>
      <c r="K58" s="559"/>
      <c r="L58" s="559" t="s">
        <v>5658</v>
      </c>
      <c r="M58" s="559"/>
      <c r="N58" s="559" t="s">
        <v>5426</v>
      </c>
      <c r="O58" s="559"/>
      <c r="P58" s="559" t="s">
        <v>7177</v>
      </c>
      <c r="Q58" s="559"/>
      <c r="R58" s="559" t="s">
        <v>7296</v>
      </c>
      <c r="S58" s="559"/>
      <c r="T58" s="559" t="s">
        <v>7297</v>
      </c>
      <c r="U58" s="559"/>
      <c r="V58" s="559" t="s">
        <v>7295</v>
      </c>
      <c r="W58" s="559"/>
      <c r="X58" s="559" t="s">
        <v>5658</v>
      </c>
      <c r="Y58" s="559"/>
      <c r="Z58" s="559" t="s">
        <v>5426</v>
      </c>
      <c r="AA58" s="559"/>
      <c r="AB58" s="559" t="s">
        <v>7177</v>
      </c>
      <c r="AC58" s="559"/>
      <c r="AD58" s="559" t="s">
        <v>7296</v>
      </c>
      <c r="AE58" s="559"/>
      <c r="AF58" s="559" t="s">
        <v>7297</v>
      </c>
      <c r="AG58" s="559"/>
      <c r="AH58" s="559" t="s">
        <v>7298</v>
      </c>
      <c r="AI58" s="559"/>
      <c r="AJ58" s="559" t="s">
        <v>5658</v>
      </c>
      <c r="AK58" s="559"/>
      <c r="AL58" s="559" t="s">
        <v>5426</v>
      </c>
      <c r="AM58" s="559"/>
      <c r="AN58" s="559" t="s">
        <v>7177</v>
      </c>
      <c r="AO58" s="559"/>
      <c r="AP58" s="559" t="s">
        <v>7296</v>
      </c>
      <c r="AQ58" s="559"/>
      <c r="AR58" s="559" t="s">
        <v>7297</v>
      </c>
      <c r="AS58" s="559"/>
      <c r="AT58" s="576" t="s">
        <v>7299</v>
      </c>
      <c r="AU58" s="576"/>
      <c r="AV58" s="559" t="s">
        <v>7300</v>
      </c>
      <c r="AW58" s="559"/>
      <c r="AX58" s="559" t="s">
        <v>5658</v>
      </c>
      <c r="AY58" s="559"/>
      <c r="AZ58" s="559" t="s">
        <v>5426</v>
      </c>
      <c r="BA58" s="559"/>
      <c r="BB58" s="559" t="s">
        <v>7177</v>
      </c>
      <c r="BC58" s="559"/>
      <c r="BD58" s="559" t="s">
        <v>7296</v>
      </c>
      <c r="BE58" s="559"/>
      <c r="BF58" s="559" t="s">
        <v>7297</v>
      </c>
      <c r="BG58" s="559"/>
      <c r="BH58" s="598" t="s">
        <v>7300</v>
      </c>
      <c r="BI58" s="598"/>
      <c r="BJ58" s="598" t="s">
        <v>5658</v>
      </c>
      <c r="BK58" s="598"/>
      <c r="BL58" s="598" t="s">
        <v>5426</v>
      </c>
      <c r="BM58" s="598"/>
      <c r="BN58" s="598" t="s">
        <v>7177</v>
      </c>
      <c r="BO58" s="598"/>
      <c r="BP58" s="598" t="s">
        <v>7296</v>
      </c>
      <c r="BQ58" s="598"/>
      <c r="BR58" s="598" t="s">
        <v>7297</v>
      </c>
      <c r="BS58" s="598"/>
      <c r="BT58" s="559" t="s">
        <v>3905</v>
      </c>
      <c r="BU58" s="559"/>
      <c r="BV58" s="559" t="s">
        <v>3926</v>
      </c>
      <c r="BW58" s="559"/>
      <c r="BX58" s="581" t="s">
        <v>3922</v>
      </c>
      <c r="BY58" s="581"/>
      <c r="BZ58" s="581" t="s">
        <v>3923</v>
      </c>
      <c r="CA58" s="581"/>
      <c r="CB58" s="581" t="s">
        <v>3924</v>
      </c>
      <c r="CC58" s="581"/>
      <c r="CD58" s="581" t="s">
        <v>3156</v>
      </c>
      <c r="CE58" s="581"/>
      <c r="CF58" s="606" t="s">
        <v>3152</v>
      </c>
      <c r="CG58" s="606"/>
      <c r="CH58" s="606" t="s">
        <v>3151</v>
      </c>
      <c r="CI58" s="606"/>
      <c r="CJ58" s="606" t="s">
        <v>3225</v>
      </c>
      <c r="CK58" s="606"/>
      <c r="CL58" s="606" t="s">
        <v>3147</v>
      </c>
      <c r="CM58" s="606"/>
      <c r="CN58" s="606" t="s">
        <v>3239</v>
      </c>
      <c r="CO58" s="606"/>
      <c r="CP58" s="612" t="s">
        <v>5653</v>
      </c>
      <c r="CQ58" s="612"/>
      <c r="CR58" s="611" t="s">
        <v>5654</v>
      </c>
      <c r="CS58" s="611"/>
      <c r="CT58" s="606" t="s">
        <v>5652</v>
      </c>
      <c r="CU58" s="606"/>
      <c r="CV58" s="606" t="s">
        <v>6468</v>
      </c>
      <c r="CW58" s="606"/>
      <c r="CX58" s="606" t="s">
        <v>6469</v>
      </c>
      <c r="CY58" s="606"/>
      <c r="CZ58" s="606" t="s">
        <v>6470</v>
      </c>
      <c r="DA58" s="606"/>
      <c r="DB58" s="606" t="s">
        <v>6471</v>
      </c>
      <c r="DC58" s="606"/>
      <c r="DD58" s="606" t="s">
        <v>6472</v>
      </c>
      <c r="DE58" s="606"/>
      <c r="DF58" s="606" t="s">
        <v>6215</v>
      </c>
      <c r="DG58" s="606"/>
      <c r="DH58" s="598" t="s">
        <v>7155</v>
      </c>
      <c r="DI58" s="598"/>
      <c r="DJ58" s="559" t="s">
        <v>7364</v>
      </c>
      <c r="DK58" s="559"/>
      <c r="DN58" s="1" t="s">
        <v>274</v>
      </c>
      <c r="DO58" s="1" t="s">
        <v>97</v>
      </c>
      <c r="DP58" s="1" t="s">
        <v>395</v>
      </c>
      <c r="DQ58" s="1" t="s">
        <v>66</v>
      </c>
      <c r="DR58" s="1" t="s">
        <v>68</v>
      </c>
      <c r="DS58" s="1" t="s">
        <v>66</v>
      </c>
      <c r="DT58" s="1" t="s">
        <v>65</v>
      </c>
      <c r="ED58" s="559"/>
      <c r="EE58" s="559"/>
      <c r="EF58" s="559"/>
      <c r="EG58" s="559"/>
      <c r="EH58" s="559"/>
      <c r="EI58" s="559"/>
      <c r="EJ58" s="559"/>
      <c r="EK58" s="559"/>
    </row>
    <row r="59" spans="1:143" s="440" customFormat="1"/>
    <row r="60" spans="1:143" s="440" customFormat="1" ht="15">
      <c r="B60" s="496" t="s">
        <v>10410</v>
      </c>
    </row>
    <row r="61" spans="1:143" s="440" customFormat="1" ht="15">
      <c r="B61" s="500" t="s">
        <v>10443</v>
      </c>
    </row>
    <row r="62" spans="1:143"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  <c r="AK62" s="229"/>
      <c r="AL62" s="229"/>
      <c r="AM62" s="229"/>
      <c r="AN62" s="229"/>
      <c r="AO62" s="229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2"/>
      <c r="BC62" s="232"/>
      <c r="BD62" s="232"/>
      <c r="BE62" s="232"/>
      <c r="BF62" s="232"/>
      <c r="BG62" s="232"/>
      <c r="BH62" s="606" t="s">
        <v>3757</v>
      </c>
      <c r="BI62" s="606"/>
      <c r="BJ62" s="559" t="s">
        <v>7368</v>
      </c>
      <c r="BK62" s="559"/>
      <c r="BL62" s="606" t="s">
        <v>7369</v>
      </c>
      <c r="BM62" s="606"/>
      <c r="BN62" s="606" t="s">
        <v>7370</v>
      </c>
      <c r="BO62" s="606"/>
      <c r="BP62" s="606" t="s">
        <v>7371</v>
      </c>
      <c r="BQ62" s="606"/>
      <c r="BR62" s="607" t="s">
        <v>7372</v>
      </c>
      <c r="BS62" s="607"/>
      <c r="BT62" s="229"/>
      <c r="BU62" s="229"/>
      <c r="BV62" s="229"/>
      <c r="BW62" s="229"/>
      <c r="BX62" s="229"/>
      <c r="BY62" s="229"/>
      <c r="BZ62" s="230"/>
      <c r="CA62" s="230"/>
      <c r="CB62" s="230"/>
      <c r="CC62" s="230"/>
      <c r="CD62" s="230"/>
      <c r="CE62" s="230"/>
      <c r="CF62" s="230"/>
      <c r="CG62" s="230"/>
      <c r="CH62" s="234"/>
      <c r="CI62" s="234"/>
      <c r="CJ62" s="229"/>
      <c r="CK62" s="229"/>
      <c r="CL62" s="229"/>
      <c r="CM62" s="229"/>
      <c r="CN62" s="229"/>
      <c r="CO62" s="229"/>
      <c r="CP62" s="607" t="s">
        <v>9063</v>
      </c>
      <c r="CQ62" s="607"/>
      <c r="CR62" s="231"/>
      <c r="CS62" s="231"/>
      <c r="CT62" s="229"/>
      <c r="CU62" s="229"/>
      <c r="CW62" s="229"/>
      <c r="CX62" s="229"/>
      <c r="CY62" s="229"/>
      <c r="CZ62" s="229"/>
      <c r="DA62" s="229"/>
      <c r="DB62" s="229"/>
      <c r="DC62" s="229"/>
      <c r="DD62" s="229"/>
      <c r="DE62" s="229"/>
      <c r="DH62" s="607" t="s">
        <v>5448</v>
      </c>
      <c r="DI62" s="607"/>
      <c r="ED62" s="229"/>
      <c r="EE62" s="229"/>
      <c r="EF62" s="229"/>
      <c r="EG62" s="229"/>
      <c r="EH62" s="229"/>
      <c r="EI62" s="229"/>
      <c r="EJ62" s="229"/>
      <c r="EK62" s="229"/>
    </row>
    <row r="63" spans="1:143">
      <c r="B63" s="1" t="s">
        <v>6967</v>
      </c>
      <c r="C63" s="1" t="s">
        <v>100</v>
      </c>
      <c r="D63" s="1" t="s">
        <v>6965</v>
      </c>
      <c r="E63" s="5" t="s">
        <v>6968</v>
      </c>
      <c r="G63" s="1" t="s">
        <v>9846</v>
      </c>
    </row>
    <row r="64" spans="1:143">
      <c r="A64" s="1" t="s">
        <v>4974</v>
      </c>
      <c r="B64" s="1" t="s">
        <v>329</v>
      </c>
      <c r="C64" s="1" t="s">
        <v>6966</v>
      </c>
      <c r="D64" s="1">
        <f t="shared" ref="D64:D74" si="0">B64*C64</f>
        <v>-300</v>
      </c>
      <c r="E64" s="5" t="s">
        <v>2259</v>
      </c>
      <c r="G64" s="43" t="s">
        <v>9847</v>
      </c>
    </row>
    <row r="65" spans="1:15">
      <c r="A65" s="1" t="s">
        <v>4971</v>
      </c>
      <c r="B65" s="1" t="s">
        <v>8541</v>
      </c>
      <c r="C65" s="212">
        <v>2</v>
      </c>
      <c r="D65" s="1">
        <f t="shared" si="0"/>
        <v>520</v>
      </c>
      <c r="E65" s="5" t="s">
        <v>2259</v>
      </c>
      <c r="F65" s="1" t="s">
        <v>3257</v>
      </c>
      <c r="G65" s="43" t="s">
        <v>9855</v>
      </c>
    </row>
    <row r="66" spans="1:15">
      <c r="A66" s="43" t="s">
        <v>6973</v>
      </c>
      <c r="B66" s="1" t="s">
        <v>2259</v>
      </c>
      <c r="C66" s="1" t="s">
        <v>606</v>
      </c>
      <c r="D66" s="1">
        <f t="shared" si="0"/>
        <v>0</v>
      </c>
      <c r="E66" s="171" t="str">
        <f>B66</f>
        <v>0</v>
      </c>
    </row>
    <row r="67" spans="1:15">
      <c r="A67" s="43" t="s">
        <v>6972</v>
      </c>
      <c r="B67" s="1" t="s">
        <v>2259</v>
      </c>
      <c r="C67" s="1" t="s">
        <v>44</v>
      </c>
      <c r="D67" s="1">
        <f t="shared" si="0"/>
        <v>0</v>
      </c>
      <c r="E67" s="171" t="str">
        <f>B67</f>
        <v>0</v>
      </c>
    </row>
    <row r="68" spans="1:15">
      <c r="A68" s="1" t="s">
        <v>5396</v>
      </c>
      <c r="B68" s="1" t="s">
        <v>679</v>
      </c>
      <c r="C68" s="1" t="s">
        <v>396</v>
      </c>
      <c r="D68" s="1">
        <f t="shared" si="0"/>
        <v>170</v>
      </c>
      <c r="E68" s="5" t="s">
        <v>2259</v>
      </c>
      <c r="F68" s="1" t="s">
        <v>3257</v>
      </c>
      <c r="G68" s="43" t="s">
        <v>9850</v>
      </c>
    </row>
    <row r="69" spans="1:15">
      <c r="A69" s="1" t="s">
        <v>2582</v>
      </c>
      <c r="B69" s="1" t="s">
        <v>6029</v>
      </c>
      <c r="C69" s="1" t="s">
        <v>396</v>
      </c>
      <c r="D69" s="1">
        <f t="shared" si="0"/>
        <v>600</v>
      </c>
      <c r="E69" s="5" t="s">
        <v>2259</v>
      </c>
      <c r="F69" s="1" t="s">
        <v>3257</v>
      </c>
      <c r="G69" s="43" t="s">
        <v>9848</v>
      </c>
    </row>
    <row r="70" spans="1:15">
      <c r="A70" s="1" t="s">
        <v>2684</v>
      </c>
      <c r="B70" s="1" t="s">
        <v>2259</v>
      </c>
      <c r="C70" s="1" t="s">
        <v>396</v>
      </c>
      <c r="D70" s="1">
        <f t="shared" si="0"/>
        <v>0</v>
      </c>
      <c r="E70" s="5" t="s">
        <v>2259</v>
      </c>
      <c r="F70" s="1" t="s">
        <v>3257</v>
      </c>
      <c r="G70" s="43" t="s">
        <v>9849</v>
      </c>
    </row>
    <row r="71" spans="1:15">
      <c r="A71" s="1" t="s">
        <v>6971</v>
      </c>
      <c r="B71" s="1" t="s">
        <v>2259</v>
      </c>
      <c r="C71" s="1" t="s">
        <v>396</v>
      </c>
      <c r="D71" s="1">
        <f t="shared" si="0"/>
        <v>0</v>
      </c>
      <c r="E71" s="171">
        <f>B71/4</f>
        <v>0</v>
      </c>
    </row>
    <row r="72" spans="1:15">
      <c r="A72" s="1" t="s">
        <v>6974</v>
      </c>
      <c r="B72" s="1" t="s">
        <v>2259</v>
      </c>
      <c r="C72" s="1" t="s">
        <v>396</v>
      </c>
      <c r="D72" s="1">
        <f t="shared" si="0"/>
        <v>0</v>
      </c>
      <c r="E72" s="171">
        <f>B72/4</f>
        <v>0</v>
      </c>
    </row>
    <row r="73" spans="1:15">
      <c r="A73" s="43" t="s">
        <v>6970</v>
      </c>
      <c r="B73" s="1" t="s">
        <v>2259</v>
      </c>
      <c r="C73" s="1" t="s">
        <v>606</v>
      </c>
      <c r="D73" s="1">
        <f t="shared" si="0"/>
        <v>0</v>
      </c>
      <c r="E73" s="214" t="str">
        <f>B73</f>
        <v>0</v>
      </c>
    </row>
    <row r="74" spans="1:15">
      <c r="A74" s="43" t="s">
        <v>4972</v>
      </c>
      <c r="B74" s="1" t="s">
        <v>2259</v>
      </c>
      <c r="C74" s="1" t="s">
        <v>606</v>
      </c>
      <c r="D74" s="1">
        <f t="shared" si="0"/>
        <v>0</v>
      </c>
      <c r="E74" s="214"/>
      <c r="L74" s="1" t="s">
        <v>9852</v>
      </c>
      <c r="M74" s="1" t="s">
        <v>9851</v>
      </c>
      <c r="N74" s="1" t="s">
        <v>8540</v>
      </c>
    </row>
    <row r="75" spans="1:15" ht="15">
      <c r="A75" s="619" t="s">
        <v>6969</v>
      </c>
      <c r="B75" s="619"/>
      <c r="C75" s="619"/>
      <c r="D75" s="213">
        <f>SUM(D64:D74)</f>
        <v>990</v>
      </c>
      <c r="E75" s="1">
        <f>SUM(E64:E73)</f>
        <v>0</v>
      </c>
      <c r="N75" s="1" t="s">
        <v>280</v>
      </c>
    </row>
    <row r="76" spans="1:15">
      <c r="A76" s="619" t="s">
        <v>7043</v>
      </c>
      <c r="B76" s="619"/>
      <c r="C76" s="619"/>
      <c r="D76" s="212">
        <f>(D75)/3</f>
        <v>330</v>
      </c>
      <c r="N76" s="1" t="s">
        <v>522</v>
      </c>
    </row>
    <row r="77" spans="1:15">
      <c r="N77" s="1" t="s">
        <v>9853</v>
      </c>
      <c r="O77" s="1" t="s">
        <v>4356</v>
      </c>
    </row>
    <row r="78" spans="1:15" ht="15">
      <c r="B78" s="1" t="s">
        <v>842</v>
      </c>
      <c r="C78" s="212"/>
      <c r="D78" s="1">
        <f>D75</f>
        <v>990</v>
      </c>
      <c r="E78" s="215" t="str">
        <f>DEC2HEX(D78)</f>
        <v>3DE</v>
      </c>
      <c r="O78" s="1" t="s">
        <v>9854</v>
      </c>
    </row>
    <row r="81" spans="1:15" ht="18.75">
      <c r="A81" s="327" t="s">
        <v>8518</v>
      </c>
      <c r="B81" s="559" t="s">
        <v>8519</v>
      </c>
      <c r="C81" s="559"/>
      <c r="D81" s="559" t="s">
        <v>8521</v>
      </c>
      <c r="E81" s="559"/>
      <c r="F81" s="3" t="s">
        <v>8522</v>
      </c>
      <c r="G81" s="3" t="s">
        <v>8523</v>
      </c>
      <c r="I81" s="1" t="s">
        <v>8524</v>
      </c>
      <c r="J81" s="1" t="s">
        <v>8525</v>
      </c>
      <c r="L81" s="20" t="s">
        <v>8539</v>
      </c>
    </row>
    <row r="82" spans="1:15" ht="18.75">
      <c r="B82" s="559" t="s">
        <v>8520</v>
      </c>
      <c r="C82" s="559"/>
      <c r="D82" s="559" t="s">
        <v>8527</v>
      </c>
      <c r="E82" s="559"/>
      <c r="F82" s="1" t="s">
        <v>51</v>
      </c>
      <c r="G82" s="1" t="s">
        <v>279</v>
      </c>
      <c r="H82" s="3">
        <f>G82-F82</f>
        <v>-8</v>
      </c>
      <c r="I82" s="1" t="s">
        <v>8526</v>
      </c>
      <c r="J82" s="1" t="s">
        <v>4519</v>
      </c>
      <c r="K82" s="3">
        <f>J82-I82</f>
        <v>30</v>
      </c>
      <c r="L82" s="328">
        <f>-1*(K82/H82)</f>
        <v>3.75</v>
      </c>
    </row>
    <row r="83" spans="1:15">
      <c r="B83" s="559" t="s">
        <v>8554</v>
      </c>
      <c r="C83" s="559"/>
      <c r="D83" s="559" t="s">
        <v>6606</v>
      </c>
      <c r="E83" s="559"/>
      <c r="F83" s="1" t="s">
        <v>453</v>
      </c>
      <c r="G83" s="1" t="s">
        <v>329</v>
      </c>
      <c r="H83" s="332">
        <f>G83-F83</f>
        <v>12</v>
      </c>
      <c r="I83" s="1" t="s">
        <v>8555</v>
      </c>
      <c r="J83" s="1" t="s">
        <v>8556</v>
      </c>
      <c r="K83" s="332">
        <f>J83-I83</f>
        <v>60</v>
      </c>
      <c r="L83" s="50" t="s">
        <v>8557</v>
      </c>
    </row>
    <row r="84" spans="1:15" ht="18.75">
      <c r="B84" s="559" t="s">
        <v>8528</v>
      </c>
      <c r="C84" s="559"/>
      <c r="D84" s="559" t="s">
        <v>8529</v>
      </c>
      <c r="E84" s="559"/>
      <c r="F84" s="1" t="s">
        <v>124</v>
      </c>
      <c r="G84" s="1" t="s">
        <v>45</v>
      </c>
      <c r="H84" s="3">
        <f t="shared" ref="H84" si="1">G84-F84</f>
        <v>-4</v>
      </c>
      <c r="I84" s="1" t="s">
        <v>8530</v>
      </c>
      <c r="J84" s="1" t="s">
        <v>3478</v>
      </c>
      <c r="K84" s="3">
        <f t="shared" ref="K84" si="2">J84-I84</f>
        <v>20</v>
      </c>
      <c r="L84" s="328">
        <f t="shared" ref="L84" si="3">-1*(K84/H84)</f>
        <v>5</v>
      </c>
    </row>
    <row r="87" spans="1:15" ht="15">
      <c r="B87" s="559" t="s">
        <v>8519</v>
      </c>
      <c r="C87" s="559"/>
      <c r="D87" s="559" t="s">
        <v>8521</v>
      </c>
      <c r="E87" s="559"/>
      <c r="F87" s="3" t="s">
        <v>8531</v>
      </c>
      <c r="G87" s="3" t="s">
        <v>8532</v>
      </c>
      <c r="I87" s="1" t="s">
        <v>8524</v>
      </c>
      <c r="J87" s="1" t="s">
        <v>8525</v>
      </c>
      <c r="L87" s="20" t="s">
        <v>8538</v>
      </c>
    </row>
    <row r="88" spans="1:15" ht="18.75">
      <c r="B88" s="559" t="s">
        <v>8533</v>
      </c>
      <c r="C88" s="559"/>
      <c r="D88" s="559" t="s">
        <v>8529</v>
      </c>
      <c r="E88" s="559"/>
      <c r="F88" s="1" t="s">
        <v>605</v>
      </c>
      <c r="G88" s="1" t="s">
        <v>1662</v>
      </c>
      <c r="H88" s="3">
        <f t="shared" ref="H88" si="4">G88-F88</f>
        <v>6</v>
      </c>
      <c r="I88" s="1" t="s">
        <v>8534</v>
      </c>
      <c r="J88" s="1" t="s">
        <v>3478</v>
      </c>
      <c r="K88" s="3">
        <f t="shared" ref="K88" si="5">J88-I88</f>
        <v>60</v>
      </c>
      <c r="L88" s="328">
        <f>K88/H88</f>
        <v>10</v>
      </c>
    </row>
    <row r="91" spans="1:15" ht="15">
      <c r="B91" s="559" t="s">
        <v>8519</v>
      </c>
      <c r="C91" s="559"/>
      <c r="D91" s="559" t="s">
        <v>8521</v>
      </c>
      <c r="E91" s="559"/>
      <c r="F91" s="1" t="s">
        <v>8535</v>
      </c>
      <c r="G91" s="1" t="s">
        <v>8536</v>
      </c>
      <c r="I91" s="1" t="s">
        <v>8522</v>
      </c>
      <c r="J91" s="1" t="s">
        <v>8523</v>
      </c>
      <c r="L91" s="1" t="s">
        <v>8524</v>
      </c>
      <c r="M91" s="1" t="s">
        <v>8525</v>
      </c>
      <c r="O91" s="20" t="s">
        <v>8551</v>
      </c>
    </row>
    <row r="92" spans="1:15">
      <c r="B92" s="559" t="s">
        <v>4623</v>
      </c>
      <c r="C92" s="559"/>
      <c r="D92" s="559" t="s">
        <v>3206</v>
      </c>
      <c r="E92" s="559"/>
      <c r="F92" s="1" t="s">
        <v>397</v>
      </c>
      <c r="G92" s="1" t="s">
        <v>56</v>
      </c>
      <c r="H92" s="3">
        <f>G92-F92</f>
        <v>2</v>
      </c>
      <c r="I92" s="1" t="s">
        <v>3125</v>
      </c>
      <c r="J92" s="1" t="s">
        <v>51</v>
      </c>
      <c r="K92" s="3">
        <f>J92-I92</f>
        <v>2</v>
      </c>
      <c r="L92" s="1" t="s">
        <v>3479</v>
      </c>
      <c r="M92" s="1" t="s">
        <v>8537</v>
      </c>
      <c r="N92" s="3">
        <f>M92-L92</f>
        <v>40</v>
      </c>
    </row>
    <row r="94" spans="1:15">
      <c r="B94" s="559" t="s">
        <v>8519</v>
      </c>
      <c r="C94" s="559"/>
      <c r="D94" s="559" t="s">
        <v>8521</v>
      </c>
      <c r="E94" s="559"/>
      <c r="F94" s="1" t="s">
        <v>8535</v>
      </c>
      <c r="G94" s="1" t="s">
        <v>8536</v>
      </c>
      <c r="I94" s="1" t="s">
        <v>8522</v>
      </c>
      <c r="J94" s="1" t="s">
        <v>8523</v>
      </c>
      <c r="L94" s="1" t="s">
        <v>8524</v>
      </c>
      <c r="M94" s="1" t="s">
        <v>8525</v>
      </c>
    </row>
    <row r="95" spans="1:15">
      <c r="B95" s="559" t="s">
        <v>3209</v>
      </c>
      <c r="C95" s="559"/>
      <c r="D95" s="559" t="s">
        <v>3060</v>
      </c>
      <c r="E95" s="559"/>
      <c r="F95" s="1" t="s">
        <v>881</v>
      </c>
      <c r="G95" s="1" t="s">
        <v>837</v>
      </c>
      <c r="H95" s="3">
        <f t="shared" ref="H95:H97" si="6">G95-F95</f>
        <v>2</v>
      </c>
      <c r="I95" s="1" t="s">
        <v>401</v>
      </c>
      <c r="J95" s="1" t="s">
        <v>401</v>
      </c>
      <c r="K95" s="3">
        <f t="shared" ref="K95:K97" si="7">J95-I95</f>
        <v>0</v>
      </c>
      <c r="L95" s="1" t="s">
        <v>8540</v>
      </c>
      <c r="M95" s="1" t="s">
        <v>8541</v>
      </c>
      <c r="N95" s="3">
        <f t="shared" ref="N95:N97" si="8">M95-L95</f>
        <v>20</v>
      </c>
    </row>
    <row r="97" spans="2:19">
      <c r="B97" s="559" t="s">
        <v>3322</v>
      </c>
      <c r="C97" s="559"/>
      <c r="D97" s="559" t="s">
        <v>3165</v>
      </c>
      <c r="E97" s="559"/>
      <c r="F97" s="212">
        <f>4*8</f>
        <v>32</v>
      </c>
      <c r="G97" s="212">
        <f>4*9</f>
        <v>36</v>
      </c>
      <c r="H97" s="3">
        <f t="shared" si="6"/>
        <v>4</v>
      </c>
      <c r="I97" s="1" t="s">
        <v>344</v>
      </c>
      <c r="J97" s="1" t="s">
        <v>344</v>
      </c>
      <c r="K97" s="3">
        <f t="shared" si="7"/>
        <v>0</v>
      </c>
      <c r="L97" s="1" t="s">
        <v>8549</v>
      </c>
      <c r="M97" s="1" t="s">
        <v>8550</v>
      </c>
      <c r="N97" s="3">
        <f t="shared" si="8"/>
        <v>100</v>
      </c>
    </row>
    <row r="101" spans="2:19" ht="18.75">
      <c r="B101" s="559" t="s">
        <v>8519</v>
      </c>
      <c r="C101" s="559"/>
      <c r="D101" s="559" t="s">
        <v>8521</v>
      </c>
      <c r="E101" s="559"/>
      <c r="F101" s="29" t="s">
        <v>8524</v>
      </c>
      <c r="G101" s="29" t="s">
        <v>8525</v>
      </c>
      <c r="H101" s="9"/>
      <c r="I101" s="3" t="s">
        <v>8531</v>
      </c>
      <c r="J101" s="3" t="s">
        <v>8532</v>
      </c>
      <c r="K101" s="9"/>
      <c r="L101" s="1" t="s">
        <v>8522</v>
      </c>
      <c r="M101" s="1" t="s">
        <v>8523</v>
      </c>
      <c r="O101" s="1" t="s">
        <v>8558</v>
      </c>
      <c r="P101" s="1" t="s">
        <v>8559</v>
      </c>
      <c r="Q101" s="328" t="s">
        <v>8567</v>
      </c>
      <c r="S101" s="1" t="s">
        <v>8568</v>
      </c>
    </row>
    <row r="102" spans="2:19">
      <c r="B102" s="1" t="s">
        <v>8560</v>
      </c>
      <c r="D102" s="1" t="s">
        <v>8561</v>
      </c>
      <c r="F102" s="1" t="s">
        <v>8562</v>
      </c>
      <c r="G102" s="1" t="s">
        <v>8562</v>
      </c>
      <c r="H102" s="331">
        <f>F102-G102</f>
        <v>0</v>
      </c>
      <c r="I102" s="1" t="s">
        <v>8563</v>
      </c>
      <c r="J102" s="1" t="s">
        <v>8564</v>
      </c>
      <c r="K102" s="48">
        <f>I102-J102</f>
        <v>-12</v>
      </c>
      <c r="L102" s="1" t="s">
        <v>240</v>
      </c>
      <c r="M102" s="1" t="s">
        <v>53</v>
      </c>
      <c r="N102" s="48">
        <f>L102-M102</f>
        <v>-6</v>
      </c>
      <c r="O102" s="1" t="s">
        <v>8565</v>
      </c>
      <c r="P102" s="1" t="s">
        <v>8566</v>
      </c>
      <c r="Q102" s="48">
        <f>O102-P102</f>
        <v>-20</v>
      </c>
    </row>
    <row r="105" spans="2:19">
      <c r="B105" s="559" t="s">
        <v>8519</v>
      </c>
      <c r="C105" s="559"/>
      <c r="D105" s="559" t="s">
        <v>8521</v>
      </c>
      <c r="E105" s="559"/>
      <c r="F105" s="29" t="s">
        <v>8524</v>
      </c>
      <c r="G105" s="29" t="s">
        <v>8525</v>
      </c>
      <c r="I105" s="1" t="s">
        <v>8522</v>
      </c>
      <c r="J105" s="1" t="s">
        <v>8523</v>
      </c>
      <c r="L105" s="1" t="s">
        <v>8569</v>
      </c>
      <c r="M105" s="1" t="s">
        <v>8570</v>
      </c>
    </row>
    <row r="106" spans="2:19">
      <c r="B106" s="559" t="s">
        <v>5150</v>
      </c>
      <c r="C106" s="559"/>
      <c r="D106" s="559" t="s">
        <v>5152</v>
      </c>
      <c r="E106" s="559"/>
      <c r="F106" s="1" t="s">
        <v>8571</v>
      </c>
      <c r="G106" s="1" t="s">
        <v>4970</v>
      </c>
      <c r="H106" s="48">
        <f>F106-G106</f>
        <v>-60</v>
      </c>
      <c r="I106" s="1" t="s">
        <v>240</v>
      </c>
      <c r="J106" s="1" t="s">
        <v>329</v>
      </c>
      <c r="K106" s="48">
        <f>I106-J106</f>
        <v>10</v>
      </c>
      <c r="L106" s="1" t="s">
        <v>756</v>
      </c>
      <c r="M106" s="1" t="s">
        <v>344</v>
      </c>
      <c r="N106" s="48">
        <f>L106-M106</f>
        <v>-2</v>
      </c>
      <c r="O106" s="1" t="s">
        <v>8572</v>
      </c>
    </row>
    <row r="107" spans="2:19">
      <c r="B107" s="330"/>
      <c r="C107" s="330"/>
      <c r="D107" s="330"/>
      <c r="E107" s="330"/>
    </row>
    <row r="108" spans="2:19" ht="15.75">
      <c r="B108" s="559" t="s">
        <v>8573</v>
      </c>
      <c r="C108" s="559"/>
      <c r="D108" s="559" t="s">
        <v>8574</v>
      </c>
      <c r="E108" s="559"/>
      <c r="F108" s="1" t="s">
        <v>8575</v>
      </c>
      <c r="G108" s="1" t="s">
        <v>4937</v>
      </c>
      <c r="H108" s="48">
        <f>F108-G108</f>
        <v>-20</v>
      </c>
      <c r="I108" s="1" t="s">
        <v>329</v>
      </c>
      <c r="J108" s="1" t="s">
        <v>2264</v>
      </c>
      <c r="K108" s="48">
        <f>I108-J108</f>
        <v>2</v>
      </c>
      <c r="L108" s="1" t="s">
        <v>756</v>
      </c>
      <c r="M108" s="1" t="s">
        <v>756</v>
      </c>
      <c r="N108" s="48">
        <f>L108-M108</f>
        <v>0</v>
      </c>
      <c r="O108" s="335" t="s">
        <v>8576</v>
      </c>
    </row>
    <row r="110" spans="2:19">
      <c r="B110" s="1" t="s">
        <v>8577</v>
      </c>
      <c r="D110" s="1" t="s">
        <v>8578</v>
      </c>
      <c r="F110" s="1" t="s">
        <v>8565</v>
      </c>
      <c r="G110" s="1" t="s">
        <v>8566</v>
      </c>
      <c r="H110" s="48">
        <f t="shared" ref="H110:H117" si="9">F110-G110</f>
        <v>-20</v>
      </c>
      <c r="I110" s="1" t="s">
        <v>281</v>
      </c>
      <c r="J110" s="1" t="s">
        <v>886</v>
      </c>
      <c r="K110" s="48">
        <f t="shared" ref="K110:K117" si="10">I110-J110</f>
        <v>4</v>
      </c>
      <c r="L110" s="1" t="s">
        <v>402</v>
      </c>
      <c r="M110" s="1" t="s">
        <v>401</v>
      </c>
      <c r="N110" s="48">
        <f t="shared" ref="N110:N117" si="11">L110-M110</f>
        <v>-2</v>
      </c>
      <c r="O110" s="334" t="s">
        <v>8579</v>
      </c>
    </row>
    <row r="113" spans="1:15">
      <c r="B113" s="559" t="s">
        <v>8521</v>
      </c>
      <c r="C113" s="559"/>
      <c r="D113" s="559" t="s">
        <v>8519</v>
      </c>
      <c r="E113" s="559"/>
      <c r="F113" s="29" t="s">
        <v>8525</v>
      </c>
      <c r="G113" s="29" t="s">
        <v>8524</v>
      </c>
      <c r="I113" s="1" t="s">
        <v>8523</v>
      </c>
      <c r="J113" s="1" t="s">
        <v>8522</v>
      </c>
      <c r="L113" s="1" t="s">
        <v>8582</v>
      </c>
      <c r="M113" s="1" t="s">
        <v>8583</v>
      </c>
    </row>
    <row r="114" spans="1:15">
      <c r="B114" s="559" t="s">
        <v>8580</v>
      </c>
      <c r="C114" s="559"/>
      <c r="D114" s="559" t="s">
        <v>8581</v>
      </c>
      <c r="E114" s="559"/>
      <c r="F114" s="1" t="s">
        <v>8556</v>
      </c>
      <c r="G114" s="1" t="s">
        <v>8555</v>
      </c>
      <c r="H114" s="48">
        <f t="shared" si="9"/>
        <v>60</v>
      </c>
      <c r="I114" s="1" t="s">
        <v>240</v>
      </c>
      <c r="J114" s="1" t="s">
        <v>329</v>
      </c>
      <c r="K114" s="48">
        <f t="shared" si="10"/>
        <v>10</v>
      </c>
      <c r="L114" s="1" t="s">
        <v>679</v>
      </c>
      <c r="M114" s="1" t="s">
        <v>279</v>
      </c>
      <c r="N114" s="48">
        <f t="shared" si="11"/>
        <v>2</v>
      </c>
      <c r="O114" s="333" t="s">
        <v>8584</v>
      </c>
    </row>
    <row r="116" spans="1:15">
      <c r="B116" s="559" t="s">
        <v>8521</v>
      </c>
      <c r="C116" s="559"/>
      <c r="D116" s="559" t="s">
        <v>8519</v>
      </c>
      <c r="E116" s="559"/>
      <c r="F116" s="29" t="s">
        <v>8525</v>
      </c>
      <c r="G116" s="29" t="s">
        <v>8524</v>
      </c>
      <c r="I116" s="1" t="s">
        <v>8523</v>
      </c>
      <c r="J116" s="1" t="s">
        <v>8522</v>
      </c>
      <c r="L116" s="1" t="s">
        <v>8558</v>
      </c>
      <c r="M116" s="1" t="s">
        <v>8559</v>
      </c>
    </row>
    <row r="117" spans="1:15">
      <c r="B117" s="559" t="s">
        <v>8590</v>
      </c>
      <c r="C117" s="559"/>
      <c r="D117" s="559" t="s">
        <v>6785</v>
      </c>
      <c r="E117" s="559"/>
      <c r="F117" s="1" t="s">
        <v>8575</v>
      </c>
      <c r="G117" s="1" t="s">
        <v>3479</v>
      </c>
      <c r="H117" s="48">
        <f t="shared" si="9"/>
        <v>80</v>
      </c>
      <c r="I117" s="1" t="s">
        <v>273</v>
      </c>
      <c r="J117" s="1" t="s">
        <v>51</v>
      </c>
      <c r="K117" s="48">
        <f t="shared" si="10"/>
        <v>5</v>
      </c>
      <c r="L117" s="1" t="s">
        <v>8540</v>
      </c>
      <c r="M117" s="1" t="s">
        <v>8591</v>
      </c>
      <c r="N117" s="48">
        <f t="shared" si="11"/>
        <v>20</v>
      </c>
      <c r="O117" s="333" t="s">
        <v>8592</v>
      </c>
    </row>
    <row r="121" spans="1:15">
      <c r="A121" s="1" t="s">
        <v>8585</v>
      </c>
    </row>
    <row r="123" spans="1:15">
      <c r="B123" s="333" t="s">
        <v>8586</v>
      </c>
    </row>
    <row r="124" spans="1:15" ht="15">
      <c r="B124" s="333" t="s">
        <v>8593</v>
      </c>
    </row>
    <row r="125" spans="1:15">
      <c r="B125" s="333" t="s">
        <v>8587</v>
      </c>
    </row>
    <row r="126" spans="1:15">
      <c r="B126" s="333" t="s">
        <v>8588</v>
      </c>
    </row>
    <row r="127" spans="1:15">
      <c r="B127" s="333" t="s">
        <v>8589</v>
      </c>
    </row>
  </sheetData>
  <mergeCells count="776">
    <mergeCell ref="DQ35:DR35"/>
    <mergeCell ref="DU28:DV28"/>
    <mergeCell ref="DW28:DX28"/>
    <mergeCell ref="DY28:DZ28"/>
    <mergeCell ref="DS29:DT29"/>
    <mergeCell ref="DU29:DV29"/>
    <mergeCell ref="DW29:DX29"/>
    <mergeCell ref="DY29:DZ29"/>
    <mergeCell ref="DQ31:DR31"/>
    <mergeCell ref="EA28:EB28"/>
    <mergeCell ref="DM28:DN28"/>
    <mergeCell ref="DO28:DP28"/>
    <mergeCell ref="DQ28:DR28"/>
    <mergeCell ref="DM26:DN26"/>
    <mergeCell ref="DQ29:DR29"/>
    <mergeCell ref="DM29:DN29"/>
    <mergeCell ref="DO29:DP29"/>
    <mergeCell ref="DS26:DT26"/>
    <mergeCell ref="DS28:DT28"/>
    <mergeCell ref="DE28:DF28"/>
    <mergeCell ref="DG28:DH28"/>
    <mergeCell ref="DI28:DJ28"/>
    <mergeCell ref="DK28:DL28"/>
    <mergeCell ref="DK29:DL29"/>
    <mergeCell ref="DI29:DJ29"/>
    <mergeCell ref="DG29:DH29"/>
    <mergeCell ref="DE29:DF29"/>
    <mergeCell ref="DC29:DD29"/>
    <mergeCell ref="CW29:CX29"/>
    <mergeCell ref="CW28:CX28"/>
    <mergeCell ref="CY26:CZ26"/>
    <mergeCell ref="CQ26:CR26"/>
    <mergeCell ref="CY28:CZ28"/>
    <mergeCell ref="DA28:DB28"/>
    <mergeCell ref="DA29:DB29"/>
    <mergeCell ref="CY29:CZ29"/>
    <mergeCell ref="DC26:DD26"/>
    <mergeCell ref="DC28:DD28"/>
    <mergeCell ref="CM28:CN28"/>
    <mergeCell ref="CK29:CL29"/>
    <mergeCell ref="CM29:CN29"/>
    <mergeCell ref="CO28:CP28"/>
    <mergeCell ref="CQ28:CR28"/>
    <mergeCell ref="CO29:CP29"/>
    <mergeCell ref="CQ29:CR29"/>
    <mergeCell ref="CS28:CT28"/>
    <mergeCell ref="CU28:CV28"/>
    <mergeCell ref="CS29:CT29"/>
    <mergeCell ref="CU29:CV29"/>
    <mergeCell ref="CC28:CD28"/>
    <mergeCell ref="CE28:CF28"/>
    <mergeCell ref="CC29:CD29"/>
    <mergeCell ref="CE29:CF29"/>
    <mergeCell ref="CG28:CH28"/>
    <mergeCell ref="CI28:CJ28"/>
    <mergeCell ref="CG29:CH29"/>
    <mergeCell ref="CI29:CJ29"/>
    <mergeCell ref="CK28:CL28"/>
    <mergeCell ref="B114:C114"/>
    <mergeCell ref="D114:E114"/>
    <mergeCell ref="B116:C116"/>
    <mergeCell ref="D116:E116"/>
    <mergeCell ref="B117:C117"/>
    <mergeCell ref="D117:E117"/>
    <mergeCell ref="B101:C101"/>
    <mergeCell ref="D101:E101"/>
    <mergeCell ref="B105:C105"/>
    <mergeCell ref="D105:E105"/>
    <mergeCell ref="B106:C106"/>
    <mergeCell ref="D106:E106"/>
    <mergeCell ref="B108:C108"/>
    <mergeCell ref="D108:E108"/>
    <mergeCell ref="B113:C113"/>
    <mergeCell ref="D113:E113"/>
    <mergeCell ref="B91:C91"/>
    <mergeCell ref="D91:E91"/>
    <mergeCell ref="B92:C92"/>
    <mergeCell ref="D92:E92"/>
    <mergeCell ref="B94:C94"/>
    <mergeCell ref="D94:E94"/>
    <mergeCell ref="B95:C95"/>
    <mergeCell ref="D95:E95"/>
    <mergeCell ref="D97:E97"/>
    <mergeCell ref="B97:C97"/>
    <mergeCell ref="CO19:CP19"/>
    <mergeCell ref="CQ19:CR19"/>
    <mergeCell ref="CS19:CT19"/>
    <mergeCell ref="CU19:CV19"/>
    <mergeCell ref="CW19:CX19"/>
    <mergeCell ref="CY19:CZ19"/>
    <mergeCell ref="DA19:DB19"/>
    <mergeCell ref="DM16:DN16"/>
    <mergeCell ref="DQ16:DR16"/>
    <mergeCell ref="DG19:DH19"/>
    <mergeCell ref="DE19:DF19"/>
    <mergeCell ref="DC19:DD19"/>
    <mergeCell ref="BW19:BX19"/>
    <mergeCell ref="BY19:BZ19"/>
    <mergeCell ref="CI19:CJ19"/>
    <mergeCell ref="CK19:CL19"/>
    <mergeCell ref="CM19:CN19"/>
    <mergeCell ref="BU16:BV16"/>
    <mergeCell ref="CA19:CB19"/>
    <mergeCell ref="CC19:CD19"/>
    <mergeCell ref="CE19:CF19"/>
    <mergeCell ref="CG19:CH19"/>
    <mergeCell ref="BE19:BF19"/>
    <mergeCell ref="BG19:BH19"/>
    <mergeCell ref="BI19:BJ19"/>
    <mergeCell ref="BK19:BL19"/>
    <mergeCell ref="BM19:BN19"/>
    <mergeCell ref="BO19:BP19"/>
    <mergeCell ref="BQ19:BR19"/>
    <mergeCell ref="BS19:BT19"/>
    <mergeCell ref="BU19:BV19"/>
    <mergeCell ref="AK19:AL19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AO14:AP14"/>
    <mergeCell ref="AQ14:AR14"/>
    <mergeCell ref="AS11:AT11"/>
    <mergeCell ref="AS14:AT14"/>
    <mergeCell ref="AU14:AV14"/>
    <mergeCell ref="AW14:AX14"/>
    <mergeCell ref="AY14:AZ14"/>
    <mergeCell ref="BA14:BB14"/>
    <mergeCell ref="DS16:DT16"/>
    <mergeCell ref="CM14:CN14"/>
    <mergeCell ref="BW11:BX11"/>
    <mergeCell ref="BQ11:BR11"/>
    <mergeCell ref="BE11:BF11"/>
    <mergeCell ref="BY14:BZ14"/>
    <mergeCell ref="BW14:BX14"/>
    <mergeCell ref="CA11:CB11"/>
    <mergeCell ref="CI11:CJ11"/>
    <mergeCell ref="CI14:CJ14"/>
    <mergeCell ref="CK11:CL11"/>
    <mergeCell ref="CK14:CL14"/>
    <mergeCell ref="AM14:AN14"/>
    <mergeCell ref="I14:J14"/>
    <mergeCell ref="K14:L14"/>
    <mergeCell ref="M14:N14"/>
    <mergeCell ref="O14:P14"/>
    <mergeCell ref="Q14:R14"/>
    <mergeCell ref="S14:T14"/>
    <mergeCell ref="I11:J11"/>
    <mergeCell ref="U11:V11"/>
    <mergeCell ref="U14:V14"/>
    <mergeCell ref="W14:X14"/>
    <mergeCell ref="Y14:Z14"/>
    <mergeCell ref="AA14:AB14"/>
    <mergeCell ref="AC14:AD14"/>
    <mergeCell ref="AE14:AF14"/>
    <mergeCell ref="AG11:AH11"/>
    <mergeCell ref="AG14:AH14"/>
    <mergeCell ref="AI14:AJ14"/>
    <mergeCell ref="AK14:AL14"/>
    <mergeCell ref="CJ49:CK49"/>
    <mergeCell ref="A75:C75"/>
    <mergeCell ref="A76:C76"/>
    <mergeCell ref="AC9:AD9"/>
    <mergeCell ref="BI9:BJ9"/>
    <mergeCell ref="BK9:BL9"/>
    <mergeCell ref="BM9:BN9"/>
    <mergeCell ref="BO9:BP9"/>
    <mergeCell ref="BQ9:BR9"/>
    <mergeCell ref="BS9:BT9"/>
    <mergeCell ref="J43:K43"/>
    <mergeCell ref="R43:S43"/>
    <mergeCell ref="Z43:AA43"/>
    <mergeCell ref="J46:K46"/>
    <mergeCell ref="L46:M46"/>
    <mergeCell ref="N46:O46"/>
    <mergeCell ref="P46:Q46"/>
    <mergeCell ref="R46:S46"/>
    <mergeCell ref="T46:U46"/>
    <mergeCell ref="V46:W46"/>
    <mergeCell ref="X46:Y46"/>
    <mergeCell ref="Z46:AA46"/>
    <mergeCell ref="BP46:BQ46"/>
    <mergeCell ref="BR46:BS46"/>
    <mergeCell ref="BT46:BU46"/>
    <mergeCell ref="CN43:CO43"/>
    <mergeCell ref="CV40:CW40"/>
    <mergeCell ref="CX40:CY40"/>
    <mergeCell ref="BQ34:BR34"/>
    <mergeCell ref="BS34:BT34"/>
    <mergeCell ref="BU34:BV34"/>
    <mergeCell ref="BW34:BX34"/>
    <mergeCell ref="BY34:BZ34"/>
    <mergeCell ref="CA34:CB34"/>
    <mergeCell ref="CI34:CJ34"/>
    <mergeCell ref="CK34:CL34"/>
    <mergeCell ref="CM34:CN34"/>
    <mergeCell ref="CO34:CP34"/>
    <mergeCell ref="CQ34:CR34"/>
    <mergeCell ref="CS34:CT34"/>
    <mergeCell ref="CD40:CE40"/>
    <mergeCell ref="BV43:BW43"/>
    <mergeCell ref="CP40:CQ40"/>
    <mergeCell ref="CR40:CS40"/>
    <mergeCell ref="CT40:CU40"/>
    <mergeCell ref="CC34:CD34"/>
    <mergeCell ref="CE34:CF34"/>
    <mergeCell ref="AB46:AC46"/>
    <mergeCell ref="AD46:AE46"/>
    <mergeCell ref="AF46:AG46"/>
    <mergeCell ref="AJ46:AK46"/>
    <mergeCell ref="AL46:AM46"/>
    <mergeCell ref="AH46:AI46"/>
    <mergeCell ref="AR46:AS46"/>
    <mergeCell ref="AT46:AU46"/>
    <mergeCell ref="AV46:AW46"/>
    <mergeCell ref="AP46:AQ46"/>
    <mergeCell ref="AH43:AI43"/>
    <mergeCell ref="AP43:AQ43"/>
    <mergeCell ref="AX43:AY43"/>
    <mergeCell ref="BL43:BM43"/>
    <mergeCell ref="CG34:CH34"/>
    <mergeCell ref="CJ43:CK43"/>
    <mergeCell ref="EF46:EG46"/>
    <mergeCell ref="ED40:EE40"/>
    <mergeCell ref="EF40:EG40"/>
    <mergeCell ref="CU34:CV34"/>
    <mergeCell ref="CW34:CX34"/>
    <mergeCell ref="CY34:CZ34"/>
    <mergeCell ref="DA34:DB34"/>
    <mergeCell ref="DC34:DD34"/>
    <mergeCell ref="DE34:DF34"/>
    <mergeCell ref="DG34:DH34"/>
    <mergeCell ref="DI34:DJ34"/>
    <mergeCell ref="DK34:DL34"/>
    <mergeCell ref="CH40:CI40"/>
    <mergeCell ref="CJ40:CK40"/>
    <mergeCell ref="CL40:CM40"/>
    <mergeCell ref="CN40:CO40"/>
    <mergeCell ref="BK34:BL34"/>
    <mergeCell ref="BL46:BM46"/>
    <mergeCell ref="EH46:EI46"/>
    <mergeCell ref="EJ46:EK46"/>
    <mergeCell ref="AN46:AO46"/>
    <mergeCell ref="AX46:AY46"/>
    <mergeCell ref="CH46:CI46"/>
    <mergeCell ref="CJ46:CK46"/>
    <mergeCell ref="CL46:CM46"/>
    <mergeCell ref="CN46:CO46"/>
    <mergeCell ref="CP46:CQ46"/>
    <mergeCell ref="CB46:CC46"/>
    <mergeCell ref="CD46:CE46"/>
    <mergeCell ref="CR46:CS46"/>
    <mergeCell ref="CT46:CU46"/>
    <mergeCell ref="BX46:BY46"/>
    <mergeCell ref="CF46:CG46"/>
    <mergeCell ref="BV46:BW46"/>
    <mergeCell ref="BZ46:CA46"/>
    <mergeCell ref="BD46:BE46"/>
    <mergeCell ref="BF46:BG46"/>
    <mergeCell ref="BH46:BI46"/>
    <mergeCell ref="BJ46:BK46"/>
    <mergeCell ref="AZ46:BA46"/>
    <mergeCell ref="BB46:BC46"/>
    <mergeCell ref="ED46:EE46"/>
    <mergeCell ref="EH40:EI40"/>
    <mergeCell ref="EJ40:EK40"/>
    <mergeCell ref="DD40:DE40"/>
    <mergeCell ref="CF40:CG40"/>
    <mergeCell ref="BN46:BO46"/>
    <mergeCell ref="EC35:ED35"/>
    <mergeCell ref="EC34:ED34"/>
    <mergeCell ref="EE34:EF34"/>
    <mergeCell ref="EG34:EH34"/>
    <mergeCell ref="DO34:DP34"/>
    <mergeCell ref="DM34:DN34"/>
    <mergeCell ref="DU34:DV34"/>
    <mergeCell ref="DS34:DT34"/>
    <mergeCell ref="DQ34:DR34"/>
    <mergeCell ref="DW34:DX34"/>
    <mergeCell ref="DY34:DZ34"/>
    <mergeCell ref="CV37:CW37"/>
    <mergeCell ref="CX41:CY41"/>
    <mergeCell ref="CZ41:DA41"/>
    <mergeCell ref="DB41:DC41"/>
    <mergeCell ref="CZ40:DA40"/>
    <mergeCell ref="DB40:DC40"/>
    <mergeCell ref="EI34:EJ34"/>
    <mergeCell ref="EA34:EB34"/>
    <mergeCell ref="AT40:AU40"/>
    <mergeCell ref="AV40:AW40"/>
    <mergeCell ref="AX40:AY40"/>
    <mergeCell ref="AZ40:BA40"/>
    <mergeCell ref="BB40:BC40"/>
    <mergeCell ref="BV40:BW40"/>
    <mergeCell ref="BX40:BY40"/>
    <mergeCell ref="BZ40:CA40"/>
    <mergeCell ref="CB40:CC40"/>
    <mergeCell ref="BD40:BE40"/>
    <mergeCell ref="BF40:BG40"/>
    <mergeCell ref="BH40:BI40"/>
    <mergeCell ref="BJ40:BK40"/>
    <mergeCell ref="BL40:BM40"/>
    <mergeCell ref="BN40:BO40"/>
    <mergeCell ref="BP40:BQ40"/>
    <mergeCell ref="BR40:BS40"/>
    <mergeCell ref="BT40:BU40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C2:D2"/>
    <mergeCell ref="E2:F2"/>
    <mergeCell ref="G2:H2"/>
    <mergeCell ref="AA2:AB2"/>
    <mergeCell ref="AC2:AD2"/>
    <mergeCell ref="AE2:AF2"/>
    <mergeCell ref="O2:P2"/>
    <mergeCell ref="Q2:R2"/>
    <mergeCell ref="S2:T2"/>
    <mergeCell ref="U2:V2"/>
    <mergeCell ref="W2:X2"/>
    <mergeCell ref="Y2:Z2"/>
    <mergeCell ref="CK31:CL31"/>
    <mergeCell ref="DC31:DD31"/>
    <mergeCell ref="DM31:DN31"/>
    <mergeCell ref="DY31:DZ31"/>
    <mergeCell ref="EC31:ED31"/>
    <mergeCell ref="I31:J31"/>
    <mergeCell ref="Y31:Z31"/>
    <mergeCell ref="AO31:AP31"/>
    <mergeCell ref="BE31:BF31"/>
    <mergeCell ref="BU31:BV31"/>
    <mergeCell ref="AK2:AL2"/>
    <mergeCell ref="AM5:AN5"/>
    <mergeCell ref="AM2:AN2"/>
    <mergeCell ref="AG2:AH2"/>
    <mergeCell ref="AE5:AF5"/>
    <mergeCell ref="I5:J5"/>
    <mergeCell ref="K5:L5"/>
    <mergeCell ref="M5:N5"/>
    <mergeCell ref="AG5:AH5"/>
    <mergeCell ref="I2:J2"/>
    <mergeCell ref="K2:L2"/>
    <mergeCell ref="M2:N2"/>
    <mergeCell ref="O5:P5"/>
    <mergeCell ref="Q5:R5"/>
    <mergeCell ref="S5:T5"/>
    <mergeCell ref="U5:V5"/>
    <mergeCell ref="W5:X5"/>
    <mergeCell ref="Y5:Z5"/>
    <mergeCell ref="J37:K37"/>
    <mergeCell ref="T37:U37"/>
    <mergeCell ref="AD37:AE37"/>
    <mergeCell ref="AN37:AO37"/>
    <mergeCell ref="AX37:AY37"/>
    <mergeCell ref="BH37:BI37"/>
    <mergeCell ref="BZ37:CA37"/>
    <mergeCell ref="CF37:CG37"/>
    <mergeCell ref="CR37:CS37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AQ5:AR5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A34:AB34"/>
    <mergeCell ref="AC34:AD34"/>
    <mergeCell ref="AE34:AF34"/>
    <mergeCell ref="AG34:AH34"/>
    <mergeCell ref="AI34:AJ34"/>
    <mergeCell ref="AK34:AL34"/>
    <mergeCell ref="AM34:AN34"/>
    <mergeCell ref="AO34:AP34"/>
    <mergeCell ref="AQ34:AR34"/>
    <mergeCell ref="AS34:AT34"/>
    <mergeCell ref="AM9:AN9"/>
    <mergeCell ref="AO5:AP5"/>
    <mergeCell ref="AI5:AJ5"/>
    <mergeCell ref="AK5:AL5"/>
    <mergeCell ref="BE9:BF9"/>
    <mergeCell ref="BC9:BD9"/>
    <mergeCell ref="BO34:BP34"/>
    <mergeCell ref="BU9:BV9"/>
    <mergeCell ref="BM34:BN34"/>
    <mergeCell ref="AU34:AV34"/>
    <mergeCell ref="AW34:AX34"/>
    <mergeCell ref="AY34:AZ34"/>
    <mergeCell ref="BA34:BB34"/>
    <mergeCell ref="BC34:BD34"/>
    <mergeCell ref="BE34:BF34"/>
    <mergeCell ref="BG34:BH34"/>
    <mergeCell ref="BI34:BJ34"/>
    <mergeCell ref="BC14:BD14"/>
    <mergeCell ref="BE14:BF14"/>
    <mergeCell ref="BG14:BH14"/>
    <mergeCell ref="BI14:BJ14"/>
    <mergeCell ref="BK14:BL14"/>
    <mergeCell ref="BM14:BN14"/>
    <mergeCell ref="BO14:BP14"/>
    <mergeCell ref="BQ14:BR14"/>
    <mergeCell ref="BS14:BT14"/>
    <mergeCell ref="BU14:BV14"/>
    <mergeCell ref="BC19:BD19"/>
    <mergeCell ref="J49:K49"/>
    <mergeCell ref="T49:U49"/>
    <mergeCell ref="AD49:AE49"/>
    <mergeCell ref="AN49:AO49"/>
    <mergeCell ref="AX49:AY49"/>
    <mergeCell ref="BH49:BI49"/>
    <mergeCell ref="S6:T6"/>
    <mergeCell ref="I6:J6"/>
    <mergeCell ref="O9:P9"/>
    <mergeCell ref="Q9:R9"/>
    <mergeCell ref="AC6:AD6"/>
    <mergeCell ref="AM6:AN6"/>
    <mergeCell ref="AW6:AX6"/>
    <mergeCell ref="AW9:AX9"/>
    <mergeCell ref="I9:J9"/>
    <mergeCell ref="K9:L9"/>
    <mergeCell ref="M9:N9"/>
    <mergeCell ref="AE9:AF9"/>
    <mergeCell ref="AG9:AH9"/>
    <mergeCell ref="AI9:AJ9"/>
    <mergeCell ref="AK9:AL9"/>
    <mergeCell ref="AY9:AZ9"/>
    <mergeCell ref="BA9:BB9"/>
    <mergeCell ref="BG9:BH9"/>
    <mergeCell ref="BR49:BS49"/>
    <mergeCell ref="CB49:CC49"/>
    <mergeCell ref="CF49:CG49"/>
    <mergeCell ref="BV49:BW49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AX52:AY52"/>
    <mergeCell ref="AZ52:BA52"/>
    <mergeCell ref="BB52:BC52"/>
    <mergeCell ref="BD52:BE52"/>
    <mergeCell ref="BF52:BG52"/>
    <mergeCell ref="BH52:BI52"/>
    <mergeCell ref="BJ52:BK52"/>
    <mergeCell ref="BL52:BM52"/>
    <mergeCell ref="BN52:BO52"/>
    <mergeCell ref="BP52:BQ52"/>
    <mergeCell ref="BR52:BS52"/>
    <mergeCell ref="BT52:BU52"/>
    <mergeCell ref="CN52:CO52"/>
    <mergeCell ref="CP52:CQ52"/>
    <mergeCell ref="CR52:CS52"/>
    <mergeCell ref="ED52:EE52"/>
    <mergeCell ref="EF52:EG52"/>
    <mergeCell ref="EH52:EI52"/>
    <mergeCell ref="CF55:CG55"/>
    <mergeCell ref="CP55:CQ55"/>
    <mergeCell ref="CV55:CW55"/>
    <mergeCell ref="BT55:BU55"/>
    <mergeCell ref="EJ52:EK52"/>
    <mergeCell ref="BV52:BW52"/>
    <mergeCell ref="BX52:BY52"/>
    <mergeCell ref="BZ52:CA52"/>
    <mergeCell ref="CB52:CC52"/>
    <mergeCell ref="CD52:CE52"/>
    <mergeCell ref="CF52:CG52"/>
    <mergeCell ref="CH52:CI52"/>
    <mergeCell ref="CJ52:CK52"/>
    <mergeCell ref="CL52:CM52"/>
    <mergeCell ref="AT58:AU58"/>
    <mergeCell ref="AV58:AW58"/>
    <mergeCell ref="AX58:AY58"/>
    <mergeCell ref="AZ58:BA58"/>
    <mergeCell ref="J55:K55"/>
    <mergeCell ref="V55:W55"/>
    <mergeCell ref="AH55:AI55"/>
    <mergeCell ref="AV55:AW55"/>
    <mergeCell ref="BH55:BI55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BT58:BU58"/>
    <mergeCell ref="BV58:BW58"/>
    <mergeCell ref="CN58:CO58"/>
    <mergeCell ref="CP58:CQ58"/>
    <mergeCell ref="BX58:BY58"/>
    <mergeCell ref="BB58:BC58"/>
    <mergeCell ref="BD58:BE58"/>
    <mergeCell ref="BF58:BG58"/>
    <mergeCell ref="BH58:BI58"/>
    <mergeCell ref="BJ58:BK58"/>
    <mergeCell ref="BL58:BM58"/>
    <mergeCell ref="BN58:BO58"/>
    <mergeCell ref="BP58:BQ58"/>
    <mergeCell ref="BR58:BS58"/>
    <mergeCell ref="BZ58:CA58"/>
    <mergeCell ref="CB58:CC58"/>
    <mergeCell ref="CD58:CE58"/>
    <mergeCell ref="CF58:CG58"/>
    <mergeCell ref="CH58:CI58"/>
    <mergeCell ref="CJ58:CK58"/>
    <mergeCell ref="CL58:CM58"/>
    <mergeCell ref="CR58:CS58"/>
    <mergeCell ref="ED58:EE58"/>
    <mergeCell ref="EF58:EG58"/>
    <mergeCell ref="EH58:EI58"/>
    <mergeCell ref="EJ58:EK58"/>
    <mergeCell ref="CT58:CU58"/>
    <mergeCell ref="CV58:CW58"/>
    <mergeCell ref="CX58:CY58"/>
    <mergeCell ref="CZ58:DA58"/>
    <mergeCell ref="DB58:DC58"/>
    <mergeCell ref="DD58:DE58"/>
    <mergeCell ref="DF58:DG58"/>
    <mergeCell ref="DH58:DI58"/>
    <mergeCell ref="DJ58:DK58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I24:AJ24"/>
    <mergeCell ref="AK24:AL24"/>
    <mergeCell ref="AM24:AN24"/>
    <mergeCell ref="AO24:AP24"/>
    <mergeCell ref="AQ24:AR24"/>
    <mergeCell ref="BS24:BT24"/>
    <mergeCell ref="BU24:BV24"/>
    <mergeCell ref="BW24:BX24"/>
    <mergeCell ref="AS24:AT24"/>
    <mergeCell ref="AU24:AV24"/>
    <mergeCell ref="AW24:AX24"/>
    <mergeCell ref="AY24:AZ24"/>
    <mergeCell ref="BA24:BB24"/>
    <mergeCell ref="BC24:BD24"/>
    <mergeCell ref="BE24:BF24"/>
    <mergeCell ref="BG24:BH24"/>
    <mergeCell ref="BI24:BJ24"/>
    <mergeCell ref="DK24:DL24"/>
    <mergeCell ref="DM24:DN24"/>
    <mergeCell ref="DO24:DP24"/>
    <mergeCell ref="CM24:CN24"/>
    <mergeCell ref="CO24:CP24"/>
    <mergeCell ref="CQ24:CR24"/>
    <mergeCell ref="CS24:CT24"/>
    <mergeCell ref="CU24:CV24"/>
    <mergeCell ref="CW24:CX24"/>
    <mergeCell ref="CY24:CZ24"/>
    <mergeCell ref="DA24:DB24"/>
    <mergeCell ref="DC24:DD24"/>
    <mergeCell ref="B88:C88"/>
    <mergeCell ref="D88:E88"/>
    <mergeCell ref="B83:C83"/>
    <mergeCell ref="D83:E83"/>
    <mergeCell ref="DE24:DF24"/>
    <mergeCell ref="DG24:DH24"/>
    <mergeCell ref="CU21:CV21"/>
    <mergeCell ref="DI21:DJ21"/>
    <mergeCell ref="DI24:DJ24"/>
    <mergeCell ref="BY24:BZ24"/>
    <mergeCell ref="CA24:CB24"/>
    <mergeCell ref="BK21:BL21"/>
    <mergeCell ref="CC21:CD21"/>
    <mergeCell ref="CC24:CD24"/>
    <mergeCell ref="CE24:CF24"/>
    <mergeCell ref="CG24:CH24"/>
    <mergeCell ref="CI24:CJ24"/>
    <mergeCell ref="CK24:CL24"/>
    <mergeCell ref="AA21:AB21"/>
    <mergeCell ref="AS21:AT21"/>
    <mergeCell ref="BK24:BL24"/>
    <mergeCell ref="BM24:BN24"/>
    <mergeCell ref="BO24:BP24"/>
    <mergeCell ref="BQ24:BR24"/>
    <mergeCell ref="CP62:CQ62"/>
    <mergeCell ref="DH62:DI62"/>
    <mergeCell ref="B82:C82"/>
    <mergeCell ref="B84:C84"/>
    <mergeCell ref="B81:C81"/>
    <mergeCell ref="D81:E81"/>
    <mergeCell ref="D82:E82"/>
    <mergeCell ref="D84:E84"/>
    <mergeCell ref="B87:C87"/>
    <mergeCell ref="D87:E87"/>
    <mergeCell ref="BH62:BI62"/>
    <mergeCell ref="BJ62:BK62"/>
    <mergeCell ref="BL62:BM62"/>
    <mergeCell ref="BN62:BO62"/>
    <mergeCell ref="BP62:BQ62"/>
    <mergeCell ref="BR62:BS62"/>
    <mergeCell ref="K6:L6"/>
    <mergeCell ref="M6:N6"/>
    <mergeCell ref="O6:P6"/>
    <mergeCell ref="Q6:R6"/>
    <mergeCell ref="K11:L11"/>
    <mergeCell ref="M11:N11"/>
    <mergeCell ref="O11:P11"/>
    <mergeCell ref="Q11:R11"/>
    <mergeCell ref="S11:T11"/>
    <mergeCell ref="I21:J21"/>
    <mergeCell ref="K21:L21"/>
    <mergeCell ref="M21:N21"/>
    <mergeCell ref="O21:P21"/>
    <mergeCell ref="Q21:R21"/>
    <mergeCell ref="S21:T21"/>
    <mergeCell ref="U21:V21"/>
    <mergeCell ref="W21:X21"/>
    <mergeCell ref="I16:J16"/>
    <mergeCell ref="I19:J19"/>
    <mergeCell ref="K19:L19"/>
    <mergeCell ref="M19:N19"/>
    <mergeCell ref="O19:P19"/>
    <mergeCell ref="Q19:R19"/>
    <mergeCell ref="S19:T19"/>
    <mergeCell ref="U19:V19"/>
    <mergeCell ref="W19:X19"/>
    <mergeCell ref="DW21:DX21"/>
    <mergeCell ref="DQ21:DR21"/>
    <mergeCell ref="EG21:EH21"/>
    <mergeCell ref="EK21:EL21"/>
    <mergeCell ref="Y21:Z21"/>
    <mergeCell ref="K16:L16"/>
    <mergeCell ref="M16:N16"/>
    <mergeCell ref="O16:P16"/>
    <mergeCell ref="Q16:R16"/>
    <mergeCell ref="S16:T16"/>
    <mergeCell ref="U16:V16"/>
    <mergeCell ref="W16:X16"/>
    <mergeCell ref="Y16:Z16"/>
    <mergeCell ref="BE16:BF16"/>
    <mergeCell ref="AO16:AP16"/>
    <mergeCell ref="CK16:CL16"/>
    <mergeCell ref="DA16:DB16"/>
    <mergeCell ref="DI16:DJ16"/>
    <mergeCell ref="Y19:Z19"/>
    <mergeCell ref="AA19:AB19"/>
    <mergeCell ref="AC19:AD19"/>
    <mergeCell ref="AE19:AF19"/>
    <mergeCell ref="AG19:AH19"/>
    <mergeCell ref="AI19:AJ19"/>
    <mergeCell ref="W29:X29"/>
    <mergeCell ref="Y29:Z29"/>
    <mergeCell ref="AA29:AB29"/>
    <mergeCell ref="AC29:AD29"/>
    <mergeCell ref="AE29:AF29"/>
    <mergeCell ref="AG29:AH29"/>
    <mergeCell ref="AI29:AJ29"/>
    <mergeCell ref="I28:J28"/>
    <mergeCell ref="K28:L28"/>
    <mergeCell ref="M28:N28"/>
    <mergeCell ref="O28:P28"/>
    <mergeCell ref="Q28:R28"/>
    <mergeCell ref="S28:T28"/>
    <mergeCell ref="U28:V28"/>
    <mergeCell ref="I29:J29"/>
    <mergeCell ref="K29:L29"/>
    <mergeCell ref="M29:N29"/>
    <mergeCell ref="O29:P29"/>
    <mergeCell ref="Q29:R29"/>
    <mergeCell ref="S29:T29"/>
    <mergeCell ref="U29:V29"/>
    <mergeCell ref="I26:J26"/>
    <mergeCell ref="W26:X26"/>
    <mergeCell ref="AK26:AL26"/>
    <mergeCell ref="AK28:AL28"/>
    <mergeCell ref="AM28:AN28"/>
    <mergeCell ref="AO28:AP28"/>
    <mergeCell ref="AQ28:AR28"/>
    <mergeCell ref="AS28:AT28"/>
    <mergeCell ref="AU28:AV28"/>
    <mergeCell ref="W28:X28"/>
    <mergeCell ref="Y28:Z28"/>
    <mergeCell ref="AA28:AB28"/>
    <mergeCell ref="AC28:AD28"/>
    <mergeCell ref="AE28:AF28"/>
    <mergeCell ref="AG28:AH28"/>
    <mergeCell ref="AI28:AJ28"/>
    <mergeCell ref="AY29:AZ29"/>
    <mergeCell ref="BA29:BB29"/>
    <mergeCell ref="BC29:BD29"/>
    <mergeCell ref="BE29:BF29"/>
    <mergeCell ref="BG29:BH29"/>
    <mergeCell ref="BI29:BJ29"/>
    <mergeCell ref="BK29:BL29"/>
    <mergeCell ref="AW28:AX28"/>
    <mergeCell ref="AK29:AL29"/>
    <mergeCell ref="AM29:AN29"/>
    <mergeCell ref="AO29:AP29"/>
    <mergeCell ref="AQ29:AR29"/>
    <mergeCell ref="AS29:AT29"/>
    <mergeCell ref="AU29:AV29"/>
    <mergeCell ref="AW29:AX29"/>
    <mergeCell ref="AY28:AZ28"/>
    <mergeCell ref="CA28:CB28"/>
    <mergeCell ref="CA29:CB29"/>
    <mergeCell ref="AY26:AZ26"/>
    <mergeCell ref="BM28:BN28"/>
    <mergeCell ref="BO28:BP28"/>
    <mergeCell ref="BQ28:BR28"/>
    <mergeCell ref="BS28:BT28"/>
    <mergeCell ref="BU28:BV28"/>
    <mergeCell ref="BW28:BX28"/>
    <mergeCell ref="BY28:BZ28"/>
    <mergeCell ref="BM29:BN29"/>
    <mergeCell ref="BO29:BP29"/>
    <mergeCell ref="BQ29:BR29"/>
    <mergeCell ref="BS29:BT29"/>
    <mergeCell ref="BU29:BV29"/>
    <mergeCell ref="BW29:BX29"/>
    <mergeCell ref="BY29:BZ29"/>
    <mergeCell ref="BM26:BN26"/>
    <mergeCell ref="BA28:BB28"/>
    <mergeCell ref="BC28:BD28"/>
    <mergeCell ref="BE28:BF28"/>
    <mergeCell ref="BG28:BH28"/>
    <mergeCell ref="BI28:BJ28"/>
    <mergeCell ref="BK28:BL28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workbookViewId="0">
      <selection activeCell="J26" sqref="J26"/>
    </sheetView>
  </sheetViews>
  <sheetFormatPr defaultRowHeight="14.25"/>
  <cols>
    <col min="1" max="1" width="18.625" style="1" bestFit="1" customWidth="1"/>
    <col min="2" max="2" width="4.25" style="11" bestFit="1" customWidth="1"/>
    <col min="3" max="3" width="10.375" style="1" customWidth="1"/>
    <col min="4" max="16384" width="9" style="1"/>
  </cols>
  <sheetData>
    <row r="1" spans="1:12">
      <c r="B1" s="358"/>
    </row>
    <row r="2" spans="1:12">
      <c r="A2" s="439"/>
      <c r="B2" s="443"/>
      <c r="C2" s="439"/>
      <c r="D2" s="439"/>
      <c r="E2" s="439"/>
      <c r="F2" s="439"/>
      <c r="G2" s="439"/>
      <c r="H2" s="439"/>
      <c r="I2" s="439"/>
      <c r="J2" s="439"/>
      <c r="K2" s="439"/>
      <c r="L2" s="439"/>
    </row>
    <row r="3" spans="1:12">
      <c r="A3" s="450" t="s">
        <v>10262</v>
      </c>
      <c r="B3" s="439"/>
      <c r="C3" s="461" t="s">
        <v>10271</v>
      </c>
      <c r="D3" s="439"/>
      <c r="E3" s="439"/>
      <c r="F3" s="439"/>
      <c r="G3" s="461" t="s">
        <v>52</v>
      </c>
      <c r="H3" s="461" t="s">
        <v>344</v>
      </c>
      <c r="I3" s="439"/>
      <c r="J3" s="439"/>
      <c r="K3" s="439"/>
      <c r="L3" s="439"/>
    </row>
    <row r="4" spans="1:12">
      <c r="A4" s="449" t="s">
        <v>3739</v>
      </c>
      <c r="B4" s="439"/>
      <c r="C4" s="456" t="s">
        <v>10272</v>
      </c>
      <c r="D4" s="439"/>
      <c r="E4" s="439"/>
      <c r="F4" s="439"/>
      <c r="G4" s="440" t="s">
        <v>44</v>
      </c>
      <c r="H4" s="440" t="s">
        <v>344</v>
      </c>
      <c r="I4" s="451" t="s">
        <v>8863</v>
      </c>
      <c r="J4" s="439"/>
      <c r="K4" s="439"/>
      <c r="L4" s="439"/>
    </row>
    <row r="5" spans="1:12" ht="15">
      <c r="A5" s="439"/>
      <c r="B5" s="439"/>
      <c r="C5" s="456" t="s">
        <v>10272</v>
      </c>
      <c r="D5" s="439"/>
      <c r="E5" s="439"/>
      <c r="F5" s="439"/>
      <c r="G5" s="457" t="s">
        <v>678</v>
      </c>
      <c r="H5" s="440" t="s">
        <v>344</v>
      </c>
      <c r="I5" s="440" t="s">
        <v>5439</v>
      </c>
      <c r="J5" s="439"/>
      <c r="K5" s="439"/>
      <c r="L5" s="439"/>
    </row>
    <row r="6" spans="1:12">
      <c r="A6" s="439"/>
      <c r="B6" s="439"/>
      <c r="C6" s="456" t="s">
        <v>10264</v>
      </c>
      <c r="D6" s="439"/>
      <c r="E6" s="439"/>
      <c r="F6" s="439"/>
      <c r="G6" s="440" t="s">
        <v>44</v>
      </c>
      <c r="H6" s="440" t="s">
        <v>239</v>
      </c>
      <c r="I6" s="440" t="s">
        <v>10268</v>
      </c>
      <c r="J6" s="439"/>
      <c r="K6" s="439"/>
      <c r="L6" s="439"/>
    </row>
    <row r="7" spans="1:12">
      <c r="A7" s="449"/>
      <c r="B7" s="443"/>
      <c r="C7" s="456" t="s">
        <v>10264</v>
      </c>
      <c r="D7" s="439"/>
      <c r="E7" s="439"/>
      <c r="F7" s="439"/>
      <c r="G7" s="440" t="s">
        <v>678</v>
      </c>
      <c r="H7" s="440" t="s">
        <v>239</v>
      </c>
      <c r="I7" s="440" t="s">
        <v>10269</v>
      </c>
      <c r="J7" s="439"/>
      <c r="K7" s="439"/>
      <c r="L7" s="439"/>
    </row>
    <row r="8" spans="1:12">
      <c r="A8" s="439"/>
      <c r="B8" s="439"/>
      <c r="C8" s="439"/>
      <c r="D8" s="439"/>
      <c r="E8" s="439"/>
      <c r="F8" s="439"/>
      <c r="G8" s="440" t="s">
        <v>678</v>
      </c>
      <c r="H8" s="440" t="s">
        <v>52</v>
      </c>
      <c r="I8" s="440" t="s">
        <v>9984</v>
      </c>
      <c r="J8" s="439"/>
      <c r="K8" s="439"/>
      <c r="L8" s="439"/>
    </row>
    <row r="9" spans="1:12">
      <c r="A9" s="439"/>
      <c r="B9" s="439"/>
      <c r="C9" s="458" t="s">
        <v>4151</v>
      </c>
      <c r="D9" s="452"/>
      <c r="E9" s="452"/>
      <c r="F9" s="452"/>
      <c r="G9" s="452" t="s">
        <v>107</v>
      </c>
      <c r="H9" s="452" t="s">
        <v>44</v>
      </c>
      <c r="I9" s="452" t="s">
        <v>9818</v>
      </c>
      <c r="J9" s="452"/>
      <c r="K9" s="452"/>
      <c r="L9" s="440" t="s">
        <v>10265</v>
      </c>
    </row>
    <row r="10" spans="1:12">
      <c r="A10" s="439"/>
      <c r="B10" s="439"/>
      <c r="C10" s="459" t="s">
        <v>10270</v>
      </c>
      <c r="D10" s="442"/>
      <c r="E10" s="442"/>
      <c r="F10" s="442"/>
      <c r="G10" s="460" t="s">
        <v>52</v>
      </c>
      <c r="H10" s="460" t="s">
        <v>606</v>
      </c>
      <c r="I10" s="439"/>
    </row>
    <row r="11" spans="1:12">
      <c r="A11" s="439"/>
      <c r="B11" s="443"/>
      <c r="C11" s="455" t="s">
        <v>10263</v>
      </c>
      <c r="D11" s="455"/>
      <c r="E11" s="455"/>
      <c r="F11" s="455"/>
      <c r="G11" s="455" t="s">
        <v>44</v>
      </c>
      <c r="H11" s="455" t="s">
        <v>52</v>
      </c>
      <c r="I11" s="439"/>
    </row>
    <row r="12" spans="1:12">
      <c r="A12" s="439"/>
      <c r="B12" s="439"/>
      <c r="C12" s="440" t="s">
        <v>3588</v>
      </c>
      <c r="D12" s="439"/>
      <c r="E12" s="439"/>
      <c r="F12" s="439"/>
      <c r="G12" s="440" t="s">
        <v>52</v>
      </c>
      <c r="H12" s="440" t="s">
        <v>52</v>
      </c>
      <c r="I12" s="440" t="s">
        <v>8840</v>
      </c>
    </row>
    <row r="13" spans="1:12">
      <c r="A13" s="439"/>
      <c r="B13" s="439"/>
      <c r="D13" s="439"/>
      <c r="E13" s="439"/>
      <c r="F13" s="439"/>
      <c r="G13" s="440" t="s">
        <v>678</v>
      </c>
      <c r="H13" s="440" t="s">
        <v>281</v>
      </c>
      <c r="I13" s="440" t="s">
        <v>10972</v>
      </c>
    </row>
    <row r="14" spans="1:12">
      <c r="A14" s="439"/>
      <c r="B14" s="439"/>
      <c r="D14" s="439"/>
      <c r="E14" s="439"/>
      <c r="F14" s="439"/>
      <c r="G14" s="440"/>
      <c r="H14" s="440"/>
      <c r="I14" s="440"/>
    </row>
    <row r="15" spans="1:12">
      <c r="A15" s="439"/>
      <c r="B15" s="439"/>
      <c r="C15" s="440"/>
      <c r="D15" s="439"/>
      <c r="E15" s="439"/>
      <c r="F15" s="439"/>
      <c r="G15" s="440"/>
      <c r="H15" s="440"/>
      <c r="I15" s="440"/>
    </row>
    <row r="16" spans="1:12">
      <c r="A16" s="439"/>
      <c r="B16" s="439"/>
      <c r="C16" s="440" t="s">
        <v>8839</v>
      </c>
      <c r="D16" s="439"/>
      <c r="E16" s="439"/>
      <c r="F16" s="439"/>
      <c r="G16" s="440" t="s">
        <v>678</v>
      </c>
      <c r="H16" s="440" t="s">
        <v>44</v>
      </c>
      <c r="I16" s="440" t="s">
        <v>8838</v>
      </c>
    </row>
    <row r="17" spans="1:9">
      <c r="A17" s="439"/>
      <c r="B17" s="439"/>
      <c r="C17" s="440" t="s">
        <v>209</v>
      </c>
      <c r="D17" s="439"/>
      <c r="E17" s="439"/>
      <c r="F17" s="439"/>
      <c r="G17" s="440" t="s">
        <v>52</v>
      </c>
      <c r="H17" s="440" t="s">
        <v>44</v>
      </c>
      <c r="I17" s="440" t="s">
        <v>8862</v>
      </c>
    </row>
    <row r="18" spans="1:9">
      <c r="A18" s="439"/>
      <c r="B18" s="439"/>
      <c r="C18" s="439"/>
      <c r="D18" s="439"/>
      <c r="E18" s="439"/>
      <c r="F18" s="439"/>
      <c r="G18" s="440" t="s">
        <v>107</v>
      </c>
      <c r="H18" s="440" t="s">
        <v>44</v>
      </c>
      <c r="I18" s="440" t="s">
        <v>11210</v>
      </c>
    </row>
    <row r="19" spans="1:9" ht="15">
      <c r="A19" s="439"/>
      <c r="B19" s="440"/>
      <c r="C19" s="466" t="s">
        <v>10282</v>
      </c>
      <c r="D19" s="467"/>
      <c r="E19" s="467"/>
      <c r="F19" s="467"/>
      <c r="G19" s="466" t="s">
        <v>52</v>
      </c>
      <c r="H19" s="466" t="s">
        <v>120</v>
      </c>
      <c r="I19" s="466" t="s">
        <v>8884</v>
      </c>
    </row>
    <row r="20" spans="1:9">
      <c r="A20" s="440" t="s">
        <v>9391</v>
      </c>
      <c r="B20" s="439"/>
      <c r="C20" s="439"/>
      <c r="D20" s="439"/>
      <c r="E20" s="439"/>
      <c r="F20" s="439"/>
      <c r="G20" s="440" t="s">
        <v>9389</v>
      </c>
      <c r="H20" s="439"/>
      <c r="I20" s="440" t="s">
        <v>5708</v>
      </c>
    </row>
    <row r="21" spans="1:9">
      <c r="A21" s="439"/>
      <c r="B21" s="439"/>
      <c r="C21" s="439"/>
      <c r="D21" s="439"/>
      <c r="E21" s="439"/>
      <c r="F21" s="439"/>
      <c r="G21" s="440" t="s">
        <v>9390</v>
      </c>
      <c r="H21" s="439"/>
      <c r="I21" s="440" t="s">
        <v>9985</v>
      </c>
    </row>
    <row r="22" spans="1:9">
      <c r="A22" s="439"/>
      <c r="B22" s="439"/>
      <c r="C22" s="439"/>
      <c r="D22" s="439"/>
      <c r="E22" s="439"/>
      <c r="F22" s="439"/>
      <c r="G22" s="440"/>
      <c r="H22" s="440"/>
      <c r="I22" s="440"/>
    </row>
    <row r="23" spans="1:9">
      <c r="A23" s="439"/>
      <c r="B23" s="440"/>
      <c r="C23" s="439"/>
      <c r="D23" s="439"/>
      <c r="E23" s="439"/>
      <c r="F23" s="439"/>
      <c r="G23" s="439"/>
      <c r="H23" s="439"/>
      <c r="I23" s="439"/>
    </row>
    <row r="24" spans="1:9" s="440" customFormat="1">
      <c r="A24" s="439"/>
      <c r="C24" s="439"/>
      <c r="D24" s="439"/>
    </row>
    <row r="25" spans="1:9" ht="15">
      <c r="A25" s="439"/>
      <c r="B25" s="445" t="s">
        <v>9237</v>
      </c>
      <c r="C25" s="439"/>
      <c r="D25" s="439"/>
      <c r="E25" s="439"/>
      <c r="F25" s="439"/>
      <c r="G25" s="439"/>
    </row>
    <row r="26" spans="1:9">
      <c r="A26" s="439"/>
      <c r="B26" s="440"/>
      <c r="C26" s="439"/>
      <c r="D26" s="439"/>
      <c r="E26" s="439"/>
      <c r="F26" s="439"/>
      <c r="G26" s="439"/>
    </row>
    <row r="27" spans="1:9">
      <c r="A27" s="439"/>
      <c r="B27" s="440" t="s">
        <v>9240</v>
      </c>
      <c r="C27" s="439"/>
      <c r="D27" s="439"/>
      <c r="E27" s="440" t="s">
        <v>9239</v>
      </c>
      <c r="F27" s="181" t="s">
        <v>5432</v>
      </c>
      <c r="G27" s="439"/>
    </row>
    <row r="28" spans="1:9">
      <c r="A28" s="439"/>
      <c r="B28" s="440"/>
      <c r="C28" s="439"/>
      <c r="D28" s="439"/>
      <c r="E28" s="440"/>
      <c r="F28" s="439"/>
      <c r="G28" s="440"/>
    </row>
    <row r="29" spans="1:9">
      <c r="A29" s="439"/>
      <c r="B29" s="440"/>
      <c r="C29" s="439"/>
      <c r="D29" s="439"/>
      <c r="E29" s="440"/>
      <c r="F29" s="439"/>
      <c r="G29" s="440"/>
    </row>
    <row r="30" spans="1:9">
      <c r="A30" s="440" t="s">
        <v>10261</v>
      </c>
      <c r="B30" s="448" t="s">
        <v>9238</v>
      </c>
      <c r="C30" s="439"/>
      <c r="D30" s="439"/>
      <c r="E30" s="448" t="s">
        <v>9241</v>
      </c>
      <c r="F30" s="181" t="s">
        <v>5449</v>
      </c>
      <c r="G30" s="447" t="s">
        <v>9242</v>
      </c>
    </row>
    <row r="31" spans="1:9">
      <c r="A31" s="439"/>
      <c r="B31" s="448" t="s">
        <v>9238</v>
      </c>
      <c r="C31" s="439"/>
      <c r="D31" s="439"/>
      <c r="E31" s="448" t="s">
        <v>10273</v>
      </c>
      <c r="F31" s="439"/>
      <c r="G31" s="447"/>
    </row>
    <row r="32" spans="1:9">
      <c r="A32" s="439"/>
      <c r="B32" s="453"/>
      <c r="C32" s="439"/>
      <c r="D32" s="439"/>
      <c r="E32" s="440"/>
      <c r="F32" s="439"/>
    </row>
    <row r="33" spans="1:7">
      <c r="A33" s="439"/>
      <c r="B33" s="439"/>
      <c r="C33" s="439"/>
      <c r="D33" s="439"/>
      <c r="E33" s="440"/>
      <c r="F33" s="439"/>
    </row>
    <row r="34" spans="1:7">
      <c r="A34" s="439"/>
      <c r="B34" s="453" t="s">
        <v>841</v>
      </c>
      <c r="C34" s="439"/>
      <c r="D34" s="439"/>
      <c r="E34" s="440" t="s">
        <v>9311</v>
      </c>
      <c r="F34" s="439"/>
      <c r="G34" s="440" t="s">
        <v>5195</v>
      </c>
    </row>
    <row r="35" spans="1:7">
      <c r="A35" s="439"/>
      <c r="B35" s="453" t="s">
        <v>9314</v>
      </c>
      <c r="C35" s="439"/>
      <c r="D35" s="439"/>
      <c r="E35" s="440" t="s">
        <v>9313</v>
      </c>
      <c r="F35" s="439" t="s">
        <v>10338</v>
      </c>
      <c r="G35" s="440" t="s">
        <v>9317</v>
      </c>
    </row>
    <row r="36" spans="1:7">
      <c r="A36" s="439"/>
      <c r="B36" s="453" t="s">
        <v>9316</v>
      </c>
      <c r="C36" s="439"/>
      <c r="D36" s="439"/>
      <c r="E36" s="440" t="s">
        <v>9315</v>
      </c>
      <c r="F36" s="439" t="s">
        <v>10338</v>
      </c>
      <c r="G36" s="440" t="s">
        <v>9318</v>
      </c>
    </row>
    <row r="38" spans="1:7">
      <c r="A38" s="440" t="s">
        <v>9320</v>
      </c>
      <c r="B38" s="454" t="s">
        <v>9319</v>
      </c>
      <c r="C38" s="439"/>
      <c r="D38" s="439"/>
    </row>
    <row r="43" spans="1:7" ht="15">
      <c r="A43" s="441" t="s">
        <v>9996</v>
      </c>
      <c r="B43" s="439"/>
      <c r="C43" s="440" t="s">
        <v>9704</v>
      </c>
      <c r="D43" s="440" t="s">
        <v>9993</v>
      </c>
    </row>
    <row r="44" spans="1:7">
      <c r="A44" s="439"/>
      <c r="B44" s="439"/>
      <c r="C44" s="440" t="s">
        <v>9994</v>
      </c>
      <c r="D44" s="440" t="s">
        <v>3877</v>
      </c>
    </row>
    <row r="45" spans="1:7">
      <c r="A45" s="439"/>
      <c r="B45" s="439"/>
      <c r="C45" s="440" t="s">
        <v>9227</v>
      </c>
      <c r="D45" s="440" t="s">
        <v>9995</v>
      </c>
    </row>
    <row r="46" spans="1:7">
      <c r="A46" s="439"/>
      <c r="B46" s="439"/>
      <c r="C46" s="440" t="s">
        <v>9997</v>
      </c>
      <c r="D46" s="439"/>
    </row>
    <row r="47" spans="1:7">
      <c r="A47" s="439"/>
      <c r="B47" s="439"/>
      <c r="C47" s="440" t="s">
        <v>9998</v>
      </c>
      <c r="D47" s="439"/>
    </row>
    <row r="51" spans="1:9">
      <c r="A51" s="1" t="s">
        <v>10840</v>
      </c>
      <c r="C51" s="1" t="s">
        <v>10841</v>
      </c>
      <c r="D51" s="1" t="s">
        <v>10921</v>
      </c>
    </row>
    <row r="52" spans="1:9">
      <c r="C52" s="1" t="s">
        <v>10280</v>
      </c>
      <c r="D52" s="1" t="s">
        <v>10842</v>
      </c>
      <c r="F52" s="1" t="s">
        <v>10843</v>
      </c>
    </row>
    <row r="53" spans="1:9">
      <c r="C53" s="1" t="s">
        <v>10844</v>
      </c>
      <c r="D53" s="440" t="s">
        <v>10842</v>
      </c>
      <c r="F53" s="515" t="s">
        <v>10851</v>
      </c>
    </row>
    <row r="54" spans="1:9">
      <c r="C54" s="1" t="s">
        <v>9998</v>
      </c>
      <c r="D54" s="1" t="s">
        <v>10846</v>
      </c>
      <c r="F54" s="1" t="s">
        <v>10845</v>
      </c>
    </row>
    <row r="55" spans="1:9">
      <c r="C55" s="1" t="s">
        <v>10281</v>
      </c>
      <c r="D55" s="440" t="s">
        <v>10846</v>
      </c>
      <c r="F55" s="456" t="s">
        <v>10874</v>
      </c>
    </row>
    <row r="56" spans="1:9">
      <c r="C56" s="1" t="s">
        <v>10848</v>
      </c>
      <c r="F56" s="1" t="s">
        <v>10924</v>
      </c>
    </row>
    <row r="57" spans="1:9">
      <c r="C57" s="1" t="s">
        <v>10918</v>
      </c>
      <c r="D57" s="1" t="s">
        <v>10920</v>
      </c>
    </row>
    <row r="58" spans="1:9" s="440" customFormat="1">
      <c r="B58" s="518"/>
      <c r="C58" s="440" t="s">
        <v>9997</v>
      </c>
      <c r="D58" s="440" t="s">
        <v>10919</v>
      </c>
    </row>
    <row r="59" spans="1:9" s="440" customFormat="1">
      <c r="B59" s="518"/>
      <c r="C59" s="440" t="s">
        <v>9998</v>
      </c>
      <c r="D59" s="440" t="s">
        <v>10919</v>
      </c>
      <c r="I59" s="440" t="s">
        <v>10923</v>
      </c>
    </row>
    <row r="60" spans="1:9" s="440" customFormat="1">
      <c r="B60" s="519"/>
      <c r="C60" s="5" t="s">
        <v>9277</v>
      </c>
      <c r="D60" s="440" t="s">
        <v>10925</v>
      </c>
    </row>
    <row r="61" spans="1:9" s="440" customFormat="1">
      <c r="B61" s="519"/>
      <c r="C61" s="5" t="s">
        <v>9295</v>
      </c>
    </row>
    <row r="62" spans="1:9">
      <c r="C62" s="1" t="s">
        <v>10926</v>
      </c>
      <c r="D62" s="1" t="s">
        <v>10931</v>
      </c>
    </row>
    <row r="63" spans="1:9">
      <c r="C63" s="1" t="s">
        <v>10927</v>
      </c>
      <c r="D63" s="1" t="s">
        <v>10928</v>
      </c>
    </row>
    <row r="64" spans="1:9" s="440" customFormat="1">
      <c r="B64" s="519"/>
      <c r="C64" s="5" t="s">
        <v>10929</v>
      </c>
    </row>
    <row r="65" spans="1:6" s="440" customFormat="1" ht="15">
      <c r="B65" s="519"/>
      <c r="C65" s="440" t="s">
        <v>10930</v>
      </c>
      <c r="D65" s="457" t="s">
        <v>10932</v>
      </c>
      <c r="F65" s="522" t="s">
        <v>10933</v>
      </c>
    </row>
    <row r="66" spans="1:6" s="440" customFormat="1">
      <c r="B66" s="519"/>
    </row>
    <row r="67" spans="1:6" ht="18">
      <c r="A67" s="520" t="s">
        <v>10875</v>
      </c>
      <c r="C67" s="1" t="s">
        <v>10876</v>
      </c>
    </row>
    <row r="68" spans="1:6">
      <c r="C68" s="1" t="s">
        <v>10877</v>
      </c>
    </row>
    <row r="69" spans="1:6">
      <c r="C69" s="1" t="s">
        <v>10878</v>
      </c>
    </row>
    <row r="70" spans="1:6">
      <c r="C70" s="1" t="s">
        <v>10879</v>
      </c>
    </row>
    <row r="71" spans="1:6">
      <c r="C71" s="1" t="s">
        <v>10880</v>
      </c>
    </row>
    <row r="72" spans="1:6">
      <c r="C72" s="1" t="s">
        <v>10881</v>
      </c>
    </row>
    <row r="73" spans="1:6">
      <c r="C73" s="1" t="s">
        <v>10882</v>
      </c>
    </row>
    <row r="74" spans="1:6">
      <c r="C74" s="1" t="s">
        <v>10883</v>
      </c>
    </row>
    <row r="75" spans="1:6">
      <c r="C75" s="1" t="s">
        <v>10884</v>
      </c>
    </row>
    <row r="76" spans="1:6">
      <c r="C76" s="1" t="s">
        <v>10885</v>
      </c>
    </row>
    <row r="77" spans="1:6">
      <c r="C77" s="1" t="s">
        <v>10886</v>
      </c>
    </row>
    <row r="78" spans="1:6">
      <c r="C78" s="5" t="s">
        <v>10887</v>
      </c>
    </row>
    <row r="79" spans="1:6">
      <c r="C79" s="1" t="s">
        <v>10888</v>
      </c>
    </row>
    <row r="80" spans="1:6">
      <c r="C80" s="5" t="s">
        <v>10889</v>
      </c>
    </row>
    <row r="81" spans="3:3">
      <c r="C81" s="1" t="s">
        <v>10890</v>
      </c>
    </row>
    <row r="82" spans="3:3">
      <c r="C82" s="1" t="s">
        <v>10891</v>
      </c>
    </row>
    <row r="83" spans="3:3">
      <c r="C83" s="1" t="s">
        <v>10892</v>
      </c>
    </row>
    <row r="84" spans="3:3" ht="15">
      <c r="C84" s="457" t="s">
        <v>10893</v>
      </c>
    </row>
    <row r="85" spans="3:3">
      <c r="C85" s="1" t="s">
        <v>10894</v>
      </c>
    </row>
    <row r="86" spans="3:3">
      <c r="C86" s="1" t="s">
        <v>10895</v>
      </c>
    </row>
    <row r="87" spans="3:3">
      <c r="C87" s="1" t="s">
        <v>10896</v>
      </c>
    </row>
    <row r="88" spans="3:3">
      <c r="C88" s="1" t="s">
        <v>10897</v>
      </c>
    </row>
    <row r="89" spans="3:3">
      <c r="C89" s="1" t="s">
        <v>10898</v>
      </c>
    </row>
    <row r="90" spans="3:3">
      <c r="C90" s="1" t="s">
        <v>10899</v>
      </c>
    </row>
    <row r="91" spans="3:3">
      <c r="C91" s="1" t="s">
        <v>10900</v>
      </c>
    </row>
    <row r="92" spans="3:3">
      <c r="C92" s="1" t="s">
        <v>10901</v>
      </c>
    </row>
    <row r="93" spans="3:3">
      <c r="C93" s="1" t="s">
        <v>10902</v>
      </c>
    </row>
    <row r="94" spans="3:3">
      <c r="C94" s="1" t="s">
        <v>10903</v>
      </c>
    </row>
    <row r="95" spans="3:3">
      <c r="C95" s="1" t="s">
        <v>10904</v>
      </c>
    </row>
    <row r="96" spans="3:3">
      <c r="C96" s="5" t="s">
        <v>10905</v>
      </c>
    </row>
    <row r="97" spans="3:3">
      <c r="C97" s="5" t="s">
        <v>10906</v>
      </c>
    </row>
    <row r="98" spans="3:3">
      <c r="C98" s="456" t="s">
        <v>10907</v>
      </c>
    </row>
    <row r="99" spans="3:3">
      <c r="C99" s="456" t="s">
        <v>10908</v>
      </c>
    </row>
    <row r="100" spans="3:3">
      <c r="C100" s="456" t="s">
        <v>10909</v>
      </c>
    </row>
    <row r="101" spans="3:3">
      <c r="C101" s="456" t="s">
        <v>10910</v>
      </c>
    </row>
    <row r="102" spans="3:3">
      <c r="C102" s="456" t="s">
        <v>10911</v>
      </c>
    </row>
    <row r="103" spans="3:3">
      <c r="C103" s="461" t="s">
        <v>10912</v>
      </c>
    </row>
    <row r="104" spans="3:3">
      <c r="C104" s="521" t="s">
        <v>10913</v>
      </c>
    </row>
    <row r="105" spans="3:3">
      <c r="C105" s="521" t="s">
        <v>10914</v>
      </c>
    </row>
    <row r="106" spans="3:3">
      <c r="C106" s="521" t="s">
        <v>10915</v>
      </c>
    </row>
    <row r="107" spans="3:3">
      <c r="C107" s="521" t="s">
        <v>10916</v>
      </c>
    </row>
    <row r="108" spans="3:3">
      <c r="C108" s="521" t="s">
        <v>10917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A40" workbookViewId="0">
      <selection activeCell="D53" sqref="D53"/>
    </sheetView>
  </sheetViews>
  <sheetFormatPr defaultColWidth="9.125" defaultRowHeight="14.25"/>
  <cols>
    <col min="1" max="16384" width="9.125" style="1"/>
  </cols>
  <sheetData>
    <row r="1" spans="1:15">
      <c r="A1" s="1" t="s">
        <v>2904</v>
      </c>
      <c r="B1" s="1" t="s">
        <v>2902</v>
      </c>
    </row>
    <row r="2" spans="1:15">
      <c r="B2" s="1" t="s">
        <v>2903</v>
      </c>
    </row>
    <row r="5" spans="1:15">
      <c r="A5" s="1" t="s">
        <v>2905</v>
      </c>
    </row>
    <row r="6" spans="1:15">
      <c r="B6" s="1" t="s">
        <v>2906</v>
      </c>
    </row>
    <row r="10" spans="1:15">
      <c r="B10" s="1" t="s">
        <v>2907</v>
      </c>
      <c r="C10" s="1" t="s">
        <v>2908</v>
      </c>
      <c r="D10" s="1" t="s">
        <v>2909</v>
      </c>
      <c r="E10" s="1" t="s">
        <v>2910</v>
      </c>
      <c r="F10" s="1" t="s">
        <v>2911</v>
      </c>
      <c r="G10" s="1" t="s">
        <v>2912</v>
      </c>
      <c r="H10" s="1" t="s">
        <v>2913</v>
      </c>
      <c r="I10" s="1" t="s">
        <v>2914</v>
      </c>
      <c r="J10" s="1" t="s">
        <v>2915</v>
      </c>
      <c r="K10" s="1" t="s">
        <v>2916</v>
      </c>
      <c r="L10" s="1" t="s">
        <v>2917</v>
      </c>
      <c r="M10" s="1" t="s">
        <v>2918</v>
      </c>
    </row>
    <row r="11" spans="1:15">
      <c r="B11" s="1" t="s">
        <v>2796</v>
      </c>
      <c r="C11" s="1" t="s">
        <v>52</v>
      </c>
      <c r="D11" s="1" t="s">
        <v>121</v>
      </c>
      <c r="E11" s="1" t="s">
        <v>1762</v>
      </c>
      <c r="F11" s="1" t="s">
        <v>208</v>
      </c>
      <c r="G11" s="1" t="s">
        <v>2264</v>
      </c>
      <c r="H11" s="1" t="s">
        <v>52</v>
      </c>
      <c r="I11" s="1" t="s">
        <v>846</v>
      </c>
      <c r="J11" s="1" t="s">
        <v>1762</v>
      </c>
      <c r="K11" s="1" t="s">
        <v>2265</v>
      </c>
      <c r="L11" s="1" t="s">
        <v>2264</v>
      </c>
      <c r="M11" s="1" t="s">
        <v>2686</v>
      </c>
    </row>
    <row r="14" spans="1:15">
      <c r="B14" s="1" t="s">
        <v>2919</v>
      </c>
      <c r="C14" s="1" t="s">
        <v>2920</v>
      </c>
      <c r="D14" s="1" t="s">
        <v>2921</v>
      </c>
      <c r="E14" s="1" t="s">
        <v>2922</v>
      </c>
      <c r="F14" s="1" t="s">
        <v>2923</v>
      </c>
      <c r="G14" s="1" t="s">
        <v>2924</v>
      </c>
      <c r="H14" s="1" t="s">
        <v>2925</v>
      </c>
      <c r="I14" s="1" t="s">
        <v>2926</v>
      </c>
      <c r="J14" s="1" t="s">
        <v>2927</v>
      </c>
      <c r="K14" s="1" t="s">
        <v>2928</v>
      </c>
      <c r="L14" s="1" t="s">
        <v>2929</v>
      </c>
      <c r="M14" s="1" t="s">
        <v>2931</v>
      </c>
      <c r="N14" s="1" t="s">
        <v>2932</v>
      </c>
      <c r="O14" s="1" t="s">
        <v>2933</v>
      </c>
    </row>
    <row r="15" spans="1:15">
      <c r="B15" s="1" t="s">
        <v>2796</v>
      </c>
      <c r="C15" s="1" t="s">
        <v>52</v>
      </c>
      <c r="D15" s="1" t="s">
        <v>846</v>
      </c>
      <c r="E15" s="1" t="s">
        <v>1762</v>
      </c>
      <c r="F15" s="1" t="s">
        <v>1137</v>
      </c>
      <c r="G15" s="1" t="s">
        <v>2264</v>
      </c>
      <c r="H15" s="1" t="s">
        <v>2686</v>
      </c>
      <c r="I15" s="1" t="s">
        <v>2796</v>
      </c>
      <c r="J15" s="1" t="s">
        <v>52</v>
      </c>
      <c r="K15" s="1" t="s">
        <v>846</v>
      </c>
      <c r="L15" s="1" t="s">
        <v>1762</v>
      </c>
      <c r="M15" s="1" t="s">
        <v>2930</v>
      </c>
      <c r="N15" s="1" t="s">
        <v>2264</v>
      </c>
      <c r="O15" s="1" t="s">
        <v>2686</v>
      </c>
    </row>
    <row r="18" spans="1:8">
      <c r="B18" s="1" t="s">
        <v>2934</v>
      </c>
      <c r="C18" s="1" t="s">
        <v>2935</v>
      </c>
      <c r="D18" s="1" t="s">
        <v>2936</v>
      </c>
      <c r="E18" s="1" t="s">
        <v>2937</v>
      </c>
      <c r="F18" s="1" t="s">
        <v>2938</v>
      </c>
      <c r="G18" s="1" t="s">
        <v>2939</v>
      </c>
      <c r="H18" s="1" t="s">
        <v>2940</v>
      </c>
    </row>
    <row r="19" spans="1:8">
      <c r="B19" s="1" t="s">
        <v>2796</v>
      </c>
      <c r="C19" s="1" t="s">
        <v>52</v>
      </c>
      <c r="D19" s="1" t="s">
        <v>846</v>
      </c>
      <c r="E19" s="1" t="s">
        <v>1762</v>
      </c>
      <c r="F19" s="1" t="s">
        <v>208</v>
      </c>
      <c r="G19" s="1" t="s">
        <v>397</v>
      </c>
      <c r="H19" s="1" t="s">
        <v>2686</v>
      </c>
    </row>
    <row r="22" spans="1:8" ht="60">
      <c r="A22" s="314" t="s">
        <v>7857</v>
      </c>
      <c r="B22" s="314" t="s">
        <v>7858</v>
      </c>
      <c r="D22" s="206" t="s">
        <v>7891</v>
      </c>
      <c r="E22"/>
    </row>
    <row r="23" spans="1:8" ht="15">
      <c r="D23" s="206"/>
      <c r="E23"/>
    </row>
    <row r="24" spans="1:8" ht="15">
      <c r="D24" s="206" t="s">
        <v>7892</v>
      </c>
      <c r="E24" s="206" t="s">
        <v>7893</v>
      </c>
    </row>
    <row r="25" spans="1:8" ht="15">
      <c r="D25" s="206" t="s">
        <v>7894</v>
      </c>
      <c r="E25" s="206" t="s">
        <v>7893</v>
      </c>
    </row>
    <row r="26" spans="1:8" ht="15">
      <c r="D26" s="206" t="s">
        <v>7895</v>
      </c>
      <c r="E26" s="206" t="s">
        <v>7896</v>
      </c>
    </row>
    <row r="27" spans="1:8" ht="15">
      <c r="D27" s="206" t="s">
        <v>7897</v>
      </c>
      <c r="E27" s="206" t="s">
        <v>7896</v>
      </c>
    </row>
    <row r="28" spans="1:8" ht="15">
      <c r="D28" s="206" t="s">
        <v>7898</v>
      </c>
      <c r="E28" s="206" t="s">
        <v>7899</v>
      </c>
    </row>
    <row r="29" spans="1:8" ht="15">
      <c r="D29" s="206" t="s">
        <v>7900</v>
      </c>
      <c r="E29" s="206" t="s">
        <v>7899</v>
      </c>
    </row>
    <row r="30" spans="1:8" ht="15">
      <c r="D30" s="206" t="s">
        <v>7901</v>
      </c>
      <c r="E30" s="206" t="s">
        <v>7902</v>
      </c>
    </row>
    <row r="31" spans="1:8" ht="15">
      <c r="D31" s="206" t="s">
        <v>7903</v>
      </c>
      <c r="E31" s="206" t="s">
        <v>7902</v>
      </c>
    </row>
    <row r="32" spans="1:8" ht="15">
      <c r="D32" s="206"/>
      <c r="E32"/>
    </row>
    <row r="33" spans="4:5" ht="15">
      <c r="D33" s="206" t="s">
        <v>7904</v>
      </c>
      <c r="E33"/>
    </row>
    <row r="34" spans="4:5" ht="15">
      <c r="D34" s="206"/>
      <c r="E34"/>
    </row>
    <row r="35" spans="4:5" ht="15">
      <c r="D35" s="206" t="s">
        <v>7905</v>
      </c>
      <c r="E35" s="206" t="s">
        <v>7906</v>
      </c>
    </row>
    <row r="36" spans="4:5" ht="15">
      <c r="D36" s="206" t="s">
        <v>7907</v>
      </c>
      <c r="E36" s="206" t="s">
        <v>7908</v>
      </c>
    </row>
    <row r="37" spans="4:5" ht="15">
      <c r="D37" s="206" t="s">
        <v>7909</v>
      </c>
      <c r="E37" s="206" t="s">
        <v>7910</v>
      </c>
    </row>
    <row r="38" spans="4:5" ht="15">
      <c r="D38" s="206" t="s">
        <v>7911</v>
      </c>
      <c r="E38" s="206" t="s">
        <v>7912</v>
      </c>
    </row>
    <row r="39" spans="4:5" ht="15">
      <c r="D39" s="206" t="s">
        <v>7913</v>
      </c>
      <c r="E39" s="206" t="s">
        <v>7914</v>
      </c>
    </row>
    <row r="40" spans="4:5" ht="15">
      <c r="D40" s="206"/>
      <c r="E40"/>
    </row>
    <row r="41" spans="4:5" ht="15">
      <c r="D41" s="206" t="s">
        <v>7915</v>
      </c>
      <c r="E41"/>
    </row>
    <row r="42" spans="4:5" ht="15">
      <c r="D42" s="206" t="s">
        <v>7916</v>
      </c>
      <c r="E42"/>
    </row>
    <row r="43" spans="4:5" ht="15">
      <c r="D43" s="206" t="s">
        <v>7917</v>
      </c>
      <c r="E43"/>
    </row>
    <row r="44" spans="4:5" ht="15">
      <c r="D44" s="206" t="s">
        <v>7918</v>
      </c>
      <c r="E44"/>
    </row>
    <row r="45" spans="4:5" ht="15">
      <c r="D45" s="206" t="s">
        <v>7919</v>
      </c>
      <c r="E45"/>
    </row>
    <row r="46" spans="4:5" ht="15">
      <c r="D46" s="206" t="s">
        <v>7920</v>
      </c>
      <c r="E46"/>
    </row>
    <row r="47" spans="4:5" ht="16.5">
      <c r="D47" s="207" t="s">
        <v>7921</v>
      </c>
      <c r="E47"/>
    </row>
    <row r="48" spans="4:5" ht="16.5">
      <c r="D48" s="207" t="s">
        <v>7922</v>
      </c>
      <c r="E48"/>
    </row>
    <row r="49" spans="4:5" ht="16.5">
      <c r="D49" s="207" t="s">
        <v>7923</v>
      </c>
      <c r="E49"/>
    </row>
    <row r="50" spans="4:5" ht="15">
      <c r="D50" s="206" t="s">
        <v>7924</v>
      </c>
      <c r="E50"/>
    </row>
    <row r="51" spans="4:5" ht="15">
      <c r="D51" s="206" t="s">
        <v>7925</v>
      </c>
      <c r="E51"/>
    </row>
    <row r="52" spans="4:5" ht="15">
      <c r="D52" s="206" t="s">
        <v>7926</v>
      </c>
      <c r="E52"/>
    </row>
    <row r="53" spans="4:5" ht="15">
      <c r="D53" s="206" t="s">
        <v>7927</v>
      </c>
      <c r="E53"/>
    </row>
    <row r="54" spans="4:5" ht="15">
      <c r="D54" s="206" t="s">
        <v>7928</v>
      </c>
      <c r="E54"/>
    </row>
    <row r="55" spans="4:5" ht="15">
      <c r="D55" s="206" t="s">
        <v>7929</v>
      </c>
      <c r="E55"/>
    </row>
    <row r="56" spans="4:5" ht="15">
      <c r="D56" s="206" t="s">
        <v>7930</v>
      </c>
      <c r="E56"/>
    </row>
    <row r="57" spans="4:5" ht="15">
      <c r="D57" s="206" t="s">
        <v>7931</v>
      </c>
      <c r="E57"/>
    </row>
    <row r="58" spans="4:5" ht="15">
      <c r="D58" s="206" t="s">
        <v>7932</v>
      </c>
      <c r="E58"/>
    </row>
    <row r="59" spans="4:5" ht="15">
      <c r="D59" s="206" t="s">
        <v>7933</v>
      </c>
      <c r="E59"/>
    </row>
    <row r="60" spans="4:5" ht="15">
      <c r="D60" s="206" t="s">
        <v>7934</v>
      </c>
      <c r="E60"/>
    </row>
    <row r="61" spans="4:5" ht="15">
      <c r="D61" s="206" t="s">
        <v>7935</v>
      </c>
      <c r="E61"/>
    </row>
    <row r="62" spans="4:5" ht="16.5">
      <c r="D62" s="207" t="s">
        <v>7936</v>
      </c>
      <c r="E62"/>
    </row>
    <row r="63" spans="4:5" ht="16.5">
      <c r="D63" s="207" t="s">
        <v>7937</v>
      </c>
      <c r="E63"/>
    </row>
    <row r="64" spans="4:5" ht="16.5">
      <c r="D64" s="207" t="s">
        <v>7938</v>
      </c>
      <c r="E64"/>
    </row>
    <row r="65" spans="4:5" ht="16.5">
      <c r="D65" s="207" t="s">
        <v>7939</v>
      </c>
      <c r="E65"/>
    </row>
    <row r="66" spans="4:5" ht="15">
      <c r="D66" s="315" t="s">
        <v>7940</v>
      </c>
      <c r="E66"/>
    </row>
    <row r="67" spans="4:5" ht="15">
      <c r="D67" s="315" t="s">
        <v>7941</v>
      </c>
      <c r="E67"/>
    </row>
    <row r="68" spans="4:5" ht="15">
      <c r="D68" s="315" t="s">
        <v>7942</v>
      </c>
      <c r="E68"/>
    </row>
    <row r="69" spans="4:5" ht="15">
      <c r="D69" s="315" t="s">
        <v>7943</v>
      </c>
      <c r="E69"/>
    </row>
    <row r="70" spans="4:5" ht="15">
      <c r="D70" s="315" t="s">
        <v>7944</v>
      </c>
      <c r="E70"/>
    </row>
    <row r="71" spans="4:5" ht="15">
      <c r="D71" s="206" t="s">
        <v>7945</v>
      </c>
      <c r="E71"/>
    </row>
    <row r="72" spans="4:5" ht="15">
      <c r="D72" s="206" t="s">
        <v>7946</v>
      </c>
      <c r="E72"/>
    </row>
    <row r="73" spans="4:5" ht="15">
      <c r="D73" s="206" t="s">
        <v>7947</v>
      </c>
      <c r="E73"/>
    </row>
    <row r="74" spans="4:5" ht="15.75">
      <c r="D74" s="316" t="s">
        <v>7948</v>
      </c>
      <c r="E74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7"/>
  <sheetViews>
    <sheetView topLeftCell="A43" workbookViewId="0">
      <selection activeCell="D57" sqref="D57"/>
    </sheetView>
  </sheetViews>
  <sheetFormatPr defaultRowHeight="14.25"/>
  <cols>
    <col min="2" max="2" width="9.125" style="93"/>
  </cols>
  <sheetData>
    <row r="2" spans="1:2">
      <c r="A2" t="s">
        <v>3290</v>
      </c>
      <c r="B2" s="93">
        <v>200</v>
      </c>
    </row>
    <row r="3" spans="1:2">
      <c r="A3" t="s">
        <v>3291</v>
      </c>
      <c r="B3" s="93">
        <v>400</v>
      </c>
    </row>
    <row r="4" spans="1:2">
      <c r="A4" t="s">
        <v>3292</v>
      </c>
      <c r="B4" s="93">
        <v>800</v>
      </c>
    </row>
    <row r="5" spans="1:2">
      <c r="A5" t="s">
        <v>3293</v>
      </c>
      <c r="B5" s="93">
        <v>1000</v>
      </c>
    </row>
    <row r="6" spans="1:2">
      <c r="A6" t="s">
        <v>3294</v>
      </c>
      <c r="B6" s="93">
        <v>1300</v>
      </c>
    </row>
    <row r="7" spans="1:2">
      <c r="A7" t="s">
        <v>3295</v>
      </c>
      <c r="B7" s="93">
        <v>1600</v>
      </c>
    </row>
    <row r="8" spans="1:2">
      <c r="A8" t="s">
        <v>3296</v>
      </c>
      <c r="B8" s="93">
        <v>1900</v>
      </c>
    </row>
    <row r="9" spans="1:2">
      <c r="A9" t="s">
        <v>3297</v>
      </c>
      <c r="B9" s="93">
        <v>2200</v>
      </c>
    </row>
    <row r="10" spans="1:2">
      <c r="A10" t="s">
        <v>3298</v>
      </c>
      <c r="B10" s="93">
        <v>2500</v>
      </c>
    </row>
    <row r="11" spans="1:2">
      <c r="A11" t="s">
        <v>3299</v>
      </c>
      <c r="B11" s="94">
        <v>2800</v>
      </c>
    </row>
    <row r="12" spans="1:2">
      <c r="A12" t="s">
        <v>3300</v>
      </c>
      <c r="B12" s="93">
        <v>3100</v>
      </c>
    </row>
    <row r="13" spans="1:2">
      <c r="A13" t="s">
        <v>3301</v>
      </c>
      <c r="B13" s="93">
        <v>3400</v>
      </c>
    </row>
    <row r="14" spans="1:2">
      <c r="A14" t="s">
        <v>3302</v>
      </c>
      <c r="B14" s="93">
        <v>3700</v>
      </c>
    </row>
    <row r="15" spans="1:2">
      <c r="A15" t="s">
        <v>3303</v>
      </c>
      <c r="B15" s="93">
        <v>4000</v>
      </c>
    </row>
    <row r="16" spans="1:2">
      <c r="A16" t="s">
        <v>3304</v>
      </c>
      <c r="B16" s="93">
        <v>4400</v>
      </c>
    </row>
    <row r="17" spans="1:2">
      <c r="A17" t="s">
        <v>3305</v>
      </c>
      <c r="B17" s="93">
        <v>4800</v>
      </c>
    </row>
    <row r="18" spans="1:2">
      <c r="A18" t="s">
        <v>3306</v>
      </c>
      <c r="B18" s="93">
        <v>5200</v>
      </c>
    </row>
    <row r="19" spans="1:2">
      <c r="A19" t="s">
        <v>3307</v>
      </c>
      <c r="B19" s="93">
        <v>5600</v>
      </c>
    </row>
    <row r="20" spans="1:2">
      <c r="A20" t="s">
        <v>3308</v>
      </c>
      <c r="B20" s="93">
        <v>6000</v>
      </c>
    </row>
    <row r="21" spans="1:2">
      <c r="A21" t="s">
        <v>3614</v>
      </c>
      <c r="B21" s="93">
        <v>6600</v>
      </c>
    </row>
    <row r="22" spans="1:2">
      <c r="A22" t="s">
        <v>3615</v>
      </c>
      <c r="B22" s="93">
        <v>7200</v>
      </c>
    </row>
    <row r="23" spans="1:2">
      <c r="A23" t="s">
        <v>3616</v>
      </c>
      <c r="B23" s="93">
        <v>7800</v>
      </c>
    </row>
    <row r="24" spans="1:2">
      <c r="A24" t="s">
        <v>3617</v>
      </c>
      <c r="B24" s="93">
        <v>8400</v>
      </c>
    </row>
    <row r="25" spans="1:2">
      <c r="A25" t="s">
        <v>3618</v>
      </c>
      <c r="B25" s="93">
        <v>9000</v>
      </c>
    </row>
    <row r="26" spans="1:2">
      <c r="A26" t="s">
        <v>3619</v>
      </c>
      <c r="B26" s="93">
        <v>9600</v>
      </c>
    </row>
    <row r="27" spans="1:2">
      <c r="A27" t="s">
        <v>3620</v>
      </c>
      <c r="B27" s="93">
        <v>10200</v>
      </c>
    </row>
    <row r="28" spans="1:2">
      <c r="A28" t="s">
        <v>3621</v>
      </c>
    </row>
    <row r="29" spans="1:2">
      <c r="A29" t="s">
        <v>3622</v>
      </c>
      <c r="B29" s="93">
        <v>11800</v>
      </c>
    </row>
    <row r="30" spans="1:2">
      <c r="A30" t="s">
        <v>3623</v>
      </c>
      <c r="B30" s="93">
        <v>12600</v>
      </c>
    </row>
    <row r="31" spans="1:2">
      <c r="A31" t="s">
        <v>4944</v>
      </c>
      <c r="B31" s="93">
        <v>13400</v>
      </c>
    </row>
    <row r="32" spans="1:2">
      <c r="A32" t="s">
        <v>4945</v>
      </c>
      <c r="B32" s="93">
        <v>14200</v>
      </c>
    </row>
    <row r="33" spans="1:2">
      <c r="A33" t="s">
        <v>4946</v>
      </c>
      <c r="B33" s="93">
        <v>15100</v>
      </c>
    </row>
    <row r="34" spans="1:2">
      <c r="A34" t="s">
        <v>5011</v>
      </c>
      <c r="B34" s="93">
        <v>16000</v>
      </c>
    </row>
    <row r="35" spans="1:2">
      <c r="A35" t="s">
        <v>5012</v>
      </c>
      <c r="B35" s="93">
        <v>17000</v>
      </c>
    </row>
    <row r="36" spans="1:2">
      <c r="A36" t="s">
        <v>5013</v>
      </c>
      <c r="B36" s="93">
        <v>18000</v>
      </c>
    </row>
    <row r="37" spans="1:2">
      <c r="A37" t="s">
        <v>5014</v>
      </c>
    </row>
    <row r="38" spans="1:2">
      <c r="A38" t="s">
        <v>5015</v>
      </c>
      <c r="B38" s="93">
        <v>20000</v>
      </c>
    </row>
    <row r="39" spans="1:2">
      <c r="A39" t="s">
        <v>5016</v>
      </c>
      <c r="B39" s="93">
        <v>21200</v>
      </c>
    </row>
    <row r="40" spans="1:2">
      <c r="A40" t="s">
        <v>5017</v>
      </c>
      <c r="B40" s="93">
        <v>22400</v>
      </c>
    </row>
    <row r="41" spans="1:2">
      <c r="A41" t="s">
        <v>5018</v>
      </c>
    </row>
    <row r="42" spans="1:2">
      <c r="A42" t="s">
        <v>5019</v>
      </c>
    </row>
    <row r="43" spans="1:2">
      <c r="A43" t="s">
        <v>5020</v>
      </c>
    </row>
    <row r="44" spans="1:2">
      <c r="A44" t="s">
        <v>5663</v>
      </c>
    </row>
    <row r="45" spans="1:2">
      <c r="A45" t="s">
        <v>5664</v>
      </c>
    </row>
    <row r="46" spans="1:2">
      <c r="A46" t="s">
        <v>5665</v>
      </c>
    </row>
    <row r="47" spans="1:2">
      <c r="A47" t="s">
        <v>5666</v>
      </c>
    </row>
    <row r="48" spans="1:2">
      <c r="A48" t="s">
        <v>5667</v>
      </c>
    </row>
    <row r="49" spans="1:3">
      <c r="A49" t="s">
        <v>5668</v>
      </c>
    </row>
    <row r="50" spans="1:3">
      <c r="A50" t="s">
        <v>5669</v>
      </c>
    </row>
    <row r="53" spans="1:3">
      <c r="A53" t="s">
        <v>10510</v>
      </c>
      <c r="B53" s="93" t="s">
        <v>10519</v>
      </c>
      <c r="C53" t="s">
        <v>10520</v>
      </c>
    </row>
    <row r="54" spans="1:3">
      <c r="A54" t="s">
        <v>10511</v>
      </c>
      <c r="B54" s="93" t="s">
        <v>10521</v>
      </c>
    </row>
    <row r="55" spans="1:3">
      <c r="A55" t="s">
        <v>10512</v>
      </c>
      <c r="B55" s="93" t="s">
        <v>10513</v>
      </c>
    </row>
    <row r="56" spans="1:3">
      <c r="A56" t="s">
        <v>10514</v>
      </c>
      <c r="B56" s="93" t="s">
        <v>10515</v>
      </c>
      <c r="C56" t="s">
        <v>10522</v>
      </c>
    </row>
    <row r="57" spans="1:3">
      <c r="A57" t="s">
        <v>10516</v>
      </c>
      <c r="B57" s="93" t="s">
        <v>10835</v>
      </c>
    </row>
    <row r="58" spans="1:3">
      <c r="A58" t="s">
        <v>10517</v>
      </c>
    </row>
    <row r="59" spans="1:3">
      <c r="A59" t="s">
        <v>10518</v>
      </c>
      <c r="B59" s="93" t="s">
        <v>10531</v>
      </c>
    </row>
    <row r="60" spans="1:3">
      <c r="A60" t="s">
        <v>10523</v>
      </c>
    </row>
    <row r="61" spans="1:3">
      <c r="A61" t="s">
        <v>10524</v>
      </c>
    </row>
    <row r="62" spans="1:3">
      <c r="A62" t="s">
        <v>10525</v>
      </c>
    </row>
    <row r="63" spans="1:3">
      <c r="A63" t="s">
        <v>10526</v>
      </c>
    </row>
    <row r="64" spans="1:3">
      <c r="A64" t="s">
        <v>10527</v>
      </c>
      <c r="B64" s="93" t="s">
        <v>10529</v>
      </c>
    </row>
    <row r="67" spans="1:1">
      <c r="A67" t="s">
        <v>10528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796"/>
  <sheetViews>
    <sheetView tabSelected="1" zoomScale="90" zoomScaleNormal="90" workbookViewId="0">
      <pane ySplit="5" topLeftCell="A485" activePane="bottomLeft" state="frozen"/>
      <selection pane="bottomLeft" activeCell="A494" sqref="A494"/>
    </sheetView>
  </sheetViews>
  <sheetFormatPr defaultColWidth="9.125" defaultRowHeight="16.5"/>
  <cols>
    <col min="1" max="1" width="16" style="45" customWidth="1"/>
    <col min="2" max="2" width="9.125" style="45"/>
    <col min="3" max="3" width="10.25" style="45" bestFit="1" customWidth="1"/>
    <col min="4" max="17" width="9.125" style="45"/>
    <col min="18" max="18" width="13.875" style="45" customWidth="1"/>
    <col min="19" max="25" width="9.125" style="45"/>
    <col min="26" max="26" width="12.25" style="45" bestFit="1" customWidth="1"/>
    <col min="27" max="16384" width="9.125" style="45"/>
  </cols>
  <sheetData>
    <row r="1" spans="1:83">
      <c r="G1" s="246"/>
      <c r="H1" s="246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</row>
    <row r="2" spans="1:83">
      <c r="A2" s="665" t="s">
        <v>7612</v>
      </c>
      <c r="B2" s="665"/>
      <c r="C2" s="665"/>
      <c r="D2" s="665"/>
      <c r="E2" s="665"/>
      <c r="F2" s="665"/>
      <c r="G2" s="665"/>
      <c r="H2" s="665"/>
      <c r="I2" s="247"/>
      <c r="J2" s="248"/>
      <c r="K2" s="249"/>
      <c r="L2" s="249"/>
      <c r="M2" s="240"/>
      <c r="N2" s="240"/>
      <c r="O2" s="240"/>
      <c r="P2" s="240"/>
      <c r="Q2" s="240"/>
      <c r="R2" s="240"/>
      <c r="S2" s="240"/>
      <c r="T2" s="240"/>
      <c r="U2" s="241"/>
      <c r="V2" s="241"/>
      <c r="W2" s="241"/>
      <c r="X2" s="241"/>
      <c r="Y2" s="240"/>
      <c r="Z2" s="240"/>
      <c r="AA2" s="241"/>
      <c r="AB2" s="241"/>
      <c r="AC2" s="241"/>
      <c r="AD2" s="241"/>
      <c r="AE2" s="240"/>
      <c r="AF2" s="240"/>
    </row>
    <row r="3" spans="1:83">
      <c r="A3" s="665"/>
      <c r="B3" s="665"/>
      <c r="C3" s="665"/>
      <c r="D3" s="665"/>
      <c r="E3" s="665"/>
      <c r="F3" s="665"/>
      <c r="G3" s="665"/>
      <c r="H3" s="665"/>
      <c r="I3" s="247"/>
      <c r="J3" s="248"/>
      <c r="K3" s="249"/>
      <c r="L3" s="249"/>
      <c r="M3" s="240"/>
      <c r="N3" s="240"/>
      <c r="O3" s="240"/>
      <c r="P3" s="240"/>
      <c r="Q3" s="240"/>
      <c r="R3" s="240"/>
      <c r="S3" s="240"/>
      <c r="T3" s="240"/>
      <c r="U3" s="241"/>
      <c r="V3" s="241"/>
      <c r="W3" s="241"/>
      <c r="X3" s="241"/>
      <c r="Y3" s="240"/>
      <c r="Z3" s="240"/>
      <c r="AA3" s="241"/>
      <c r="AB3" s="241"/>
      <c r="AC3" s="241"/>
      <c r="AD3" s="241"/>
      <c r="AE3" s="240"/>
      <c r="AF3" s="240"/>
    </row>
    <row r="4" spans="1:83" ht="22.5">
      <c r="A4" s="243"/>
      <c r="B4" s="243"/>
      <c r="C4" s="243"/>
      <c r="D4" s="243"/>
      <c r="E4" s="243"/>
      <c r="F4" s="243"/>
      <c r="G4" s="243"/>
      <c r="H4" s="243"/>
      <c r="I4" s="247"/>
      <c r="J4" s="248"/>
      <c r="K4" s="249"/>
      <c r="L4" s="249"/>
      <c r="M4" s="240"/>
      <c r="N4" s="240"/>
      <c r="O4" s="240"/>
      <c r="P4" s="240"/>
      <c r="Q4" s="240"/>
      <c r="R4" s="240"/>
      <c r="S4" s="240"/>
      <c r="T4" s="240"/>
      <c r="U4" s="241"/>
      <c r="V4" s="241"/>
      <c r="W4" s="241"/>
      <c r="X4" s="241"/>
      <c r="Y4" s="240"/>
      <c r="Z4" s="240"/>
      <c r="AA4" s="241"/>
      <c r="AB4" s="241"/>
      <c r="AC4" s="241"/>
      <c r="AD4" s="241"/>
      <c r="AE4" s="240"/>
      <c r="AF4" s="240"/>
    </row>
    <row r="5" spans="1:83">
      <c r="D5" s="637" t="s">
        <v>5723</v>
      </c>
      <c r="E5" s="637"/>
      <c r="F5" s="637"/>
      <c r="G5" s="246"/>
      <c r="H5" s="250" t="s">
        <v>5688</v>
      </c>
      <c r="I5" s="246"/>
      <c r="J5" s="251" t="s">
        <v>5689</v>
      </c>
      <c r="K5" s="658" t="s">
        <v>209</v>
      </c>
      <c r="L5" s="658"/>
      <c r="M5" s="658"/>
      <c r="N5" s="633" t="s">
        <v>3063</v>
      </c>
      <c r="O5" s="633"/>
      <c r="P5" s="633" t="s">
        <v>3064</v>
      </c>
      <c r="Q5" s="633"/>
      <c r="R5" s="633" t="s">
        <v>3065</v>
      </c>
      <c r="S5" s="633"/>
      <c r="T5" s="633" t="s">
        <v>3066</v>
      </c>
      <c r="U5" s="633"/>
      <c r="V5" s="633" t="s">
        <v>3067</v>
      </c>
      <c r="W5" s="633"/>
      <c r="X5" s="633" t="s">
        <v>3068</v>
      </c>
      <c r="Y5" s="633"/>
      <c r="Z5" s="633" t="s">
        <v>3069</v>
      </c>
      <c r="AA5" s="633"/>
      <c r="AB5" s="633" t="s">
        <v>3070</v>
      </c>
      <c r="AC5" s="633"/>
      <c r="AD5" s="658" t="s">
        <v>3251</v>
      </c>
      <c r="AE5" s="658"/>
      <c r="AF5" s="657" t="s">
        <v>2800</v>
      </c>
      <c r="AG5" s="657"/>
      <c r="AH5" s="633" t="s">
        <v>2853</v>
      </c>
      <c r="AI5" s="633"/>
      <c r="AJ5" s="657" t="s">
        <v>2854</v>
      </c>
      <c r="AK5" s="657"/>
      <c r="AL5" s="633" t="s">
        <v>2855</v>
      </c>
      <c r="AM5" s="633"/>
      <c r="AN5" s="657" t="s">
        <v>5710</v>
      </c>
      <c r="AO5" s="657"/>
      <c r="AP5" s="633" t="s">
        <v>4348</v>
      </c>
      <c r="AQ5" s="633"/>
      <c r="AR5" s="657" t="s">
        <v>4349</v>
      </c>
      <c r="AS5" s="657"/>
      <c r="AT5" s="633" t="s">
        <v>4350</v>
      </c>
      <c r="AU5" s="633"/>
      <c r="AV5" s="657" t="s">
        <v>4351</v>
      </c>
      <c r="AW5" s="657"/>
      <c r="AX5" s="633" t="s">
        <v>2856</v>
      </c>
      <c r="AY5" s="633"/>
      <c r="AZ5" s="657" t="s">
        <v>5023</v>
      </c>
      <c r="BA5" s="657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</row>
    <row r="6" spans="1:83" ht="19.5">
      <c r="A6" s="252" t="s">
        <v>5716</v>
      </c>
      <c r="C6" s="45" t="s">
        <v>4097</v>
      </c>
      <c r="D6" s="246" t="s">
        <v>5728</v>
      </c>
      <c r="E6" s="246"/>
      <c r="F6" s="246"/>
      <c r="G6" s="246"/>
      <c r="H6" s="45" t="s">
        <v>5720</v>
      </c>
      <c r="I6" s="253"/>
      <c r="J6" s="45" t="s">
        <v>5719</v>
      </c>
      <c r="K6" s="246"/>
      <c r="L6" s="246"/>
      <c r="N6" s="45" t="s">
        <v>5725</v>
      </c>
      <c r="AF6" s="254" t="s">
        <v>3245</v>
      </c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</row>
    <row r="7" spans="1:83">
      <c r="C7" s="45" t="s">
        <v>2995</v>
      </c>
      <c r="D7" s="191" t="s">
        <v>677</v>
      </c>
      <c r="E7" s="191" t="s">
        <v>402</v>
      </c>
      <c r="F7" s="191" t="s">
        <v>3071</v>
      </c>
      <c r="G7" s="86" t="s">
        <v>52</v>
      </c>
      <c r="H7" s="250" t="s">
        <v>121</v>
      </c>
      <c r="I7" s="86" t="s">
        <v>52</v>
      </c>
      <c r="J7" s="191" t="s">
        <v>52</v>
      </c>
      <c r="K7" s="246" t="s">
        <v>52</v>
      </c>
      <c r="L7" s="246" t="s">
        <v>52</v>
      </c>
      <c r="M7" s="45" t="s">
        <v>52</v>
      </c>
      <c r="N7" s="45" t="s">
        <v>124</v>
      </c>
      <c r="O7" s="45" t="s">
        <v>123</v>
      </c>
      <c r="P7" s="45" t="s">
        <v>124</v>
      </c>
      <c r="Q7" s="45" t="s">
        <v>123</v>
      </c>
      <c r="R7" s="45" t="s">
        <v>124</v>
      </c>
      <c r="S7" s="45" t="s">
        <v>123</v>
      </c>
      <c r="T7" s="45" t="s">
        <v>52</v>
      </c>
      <c r="U7" s="45" t="s">
        <v>52</v>
      </c>
      <c r="V7" s="45" t="s">
        <v>52</v>
      </c>
      <c r="W7" s="45" t="s">
        <v>52</v>
      </c>
      <c r="X7" s="45" t="s">
        <v>52</v>
      </c>
      <c r="Y7" s="45" t="s">
        <v>52</v>
      </c>
      <c r="Z7" s="45" t="s">
        <v>52</v>
      </c>
      <c r="AA7" s="45" t="s">
        <v>52</v>
      </c>
      <c r="AB7" s="45" t="s">
        <v>52</v>
      </c>
      <c r="AC7" s="45" t="s">
        <v>52</v>
      </c>
      <c r="AD7" s="87" t="s">
        <v>52</v>
      </c>
      <c r="AE7" s="87" t="s">
        <v>52</v>
      </c>
      <c r="AF7" s="45" t="s">
        <v>345</v>
      </c>
      <c r="AG7" s="45" t="s">
        <v>52</v>
      </c>
      <c r="AH7" s="45" t="s">
        <v>886</v>
      </c>
      <c r="AI7" s="45" t="s">
        <v>52</v>
      </c>
      <c r="AJ7" s="45" t="s">
        <v>891</v>
      </c>
      <c r="AK7" s="45" t="s">
        <v>52</v>
      </c>
      <c r="AL7" s="45" t="s">
        <v>892</v>
      </c>
      <c r="AM7" s="45" t="s">
        <v>52</v>
      </c>
      <c r="AN7" s="255" t="s">
        <v>893</v>
      </c>
      <c r="AO7" s="255" t="s">
        <v>52</v>
      </c>
      <c r="AP7" s="45" t="s">
        <v>54</v>
      </c>
      <c r="AQ7" s="45" t="s">
        <v>107</v>
      </c>
      <c r="AR7" s="45" t="s">
        <v>207</v>
      </c>
      <c r="AS7" s="45" t="s">
        <v>52</v>
      </c>
      <c r="AT7" s="45" t="s">
        <v>239</v>
      </c>
      <c r="AU7" s="45" t="s">
        <v>52</v>
      </c>
      <c r="AV7" s="45" t="s">
        <v>5717</v>
      </c>
      <c r="AW7" s="45" t="s">
        <v>107</v>
      </c>
      <c r="AX7" s="45" t="s">
        <v>5718</v>
      </c>
      <c r="AY7" s="45" t="s">
        <v>107</v>
      </c>
      <c r="AZ7" s="45" t="s">
        <v>852</v>
      </c>
      <c r="BA7" s="45" t="s">
        <v>52</v>
      </c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</row>
    <row r="8" spans="1:83">
      <c r="C8" s="256" t="s">
        <v>75</v>
      </c>
      <c r="D8" s="639" t="s">
        <v>5722</v>
      </c>
      <c r="E8" s="639"/>
      <c r="G8" s="246"/>
      <c r="H8" s="190" t="s">
        <v>5716</v>
      </c>
      <c r="I8" s="247"/>
      <c r="J8" s="248" t="s">
        <v>5721</v>
      </c>
      <c r="K8" s="249"/>
      <c r="L8" s="249"/>
      <c r="N8" s="639" t="s">
        <v>3062</v>
      </c>
      <c r="O8" s="639"/>
      <c r="P8" s="639" t="s">
        <v>3062</v>
      </c>
      <c r="Q8" s="639"/>
      <c r="R8" s="639" t="s">
        <v>3062</v>
      </c>
      <c r="S8" s="639"/>
      <c r="AF8" s="639" t="s">
        <v>3131</v>
      </c>
      <c r="AG8" s="639"/>
      <c r="AH8" s="639" t="s">
        <v>3131</v>
      </c>
      <c r="AI8" s="639"/>
      <c r="AJ8" s="639" t="s">
        <v>3131</v>
      </c>
      <c r="AK8" s="639"/>
      <c r="AL8" s="639" t="s">
        <v>3131</v>
      </c>
      <c r="AM8" s="639"/>
      <c r="AN8" s="634" t="s">
        <v>5710</v>
      </c>
      <c r="AO8" s="634"/>
      <c r="AP8" s="639" t="s">
        <v>4517</v>
      </c>
      <c r="AQ8" s="639"/>
      <c r="AR8" s="634" t="s">
        <v>5401</v>
      </c>
      <c r="AS8" s="634"/>
      <c r="AT8" s="634" t="s">
        <v>5401</v>
      </c>
      <c r="AU8" s="634"/>
      <c r="AV8" s="639" t="s">
        <v>3256</v>
      </c>
      <c r="AW8" s="639"/>
      <c r="AX8" s="639" t="s">
        <v>5724</v>
      </c>
      <c r="AY8" s="639"/>
      <c r="AZ8" s="634" t="s">
        <v>5401</v>
      </c>
      <c r="BA8" s="634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57"/>
      <c r="BM8" s="257"/>
      <c r="BN8" s="257"/>
      <c r="BO8" s="257"/>
      <c r="BP8" s="257"/>
      <c r="BQ8" s="257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</row>
    <row r="9" spans="1:83">
      <c r="C9" s="256"/>
      <c r="D9" s="240"/>
      <c r="E9" s="240"/>
      <c r="G9" s="246"/>
      <c r="H9" s="190"/>
      <c r="I9" s="247"/>
      <c r="J9" s="248"/>
      <c r="K9" s="249"/>
      <c r="L9" s="249"/>
      <c r="M9" s="240"/>
      <c r="N9" s="240"/>
      <c r="O9" s="240"/>
      <c r="P9" s="240"/>
      <c r="Q9" s="240"/>
      <c r="R9" s="240"/>
      <c r="S9" s="240"/>
      <c r="T9" s="240"/>
      <c r="U9" s="241"/>
      <c r="V9" s="241"/>
      <c r="W9" s="240"/>
      <c r="X9" s="240"/>
      <c r="Y9" s="241"/>
      <c r="Z9" s="241"/>
      <c r="AA9" s="241"/>
      <c r="AB9" s="241"/>
      <c r="AC9" s="240"/>
      <c r="AD9" s="240"/>
      <c r="AE9" s="240"/>
      <c r="AF9" s="240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258"/>
      <c r="AT9" s="258"/>
      <c r="AU9" s="258"/>
      <c r="AV9" s="258"/>
      <c r="AW9" s="258"/>
      <c r="AX9" s="258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</row>
    <row r="10" spans="1:83" ht="19.5">
      <c r="A10" s="252" t="s">
        <v>5846</v>
      </c>
      <c r="C10" s="45" t="s">
        <v>4097</v>
      </c>
      <c r="D10" s="246" t="s">
        <v>3246</v>
      </c>
      <c r="E10" s="246"/>
      <c r="F10" s="246"/>
      <c r="G10" s="246"/>
      <c r="H10" s="45" t="s">
        <v>3247</v>
      </c>
      <c r="I10" s="253"/>
      <c r="J10" s="45" t="s">
        <v>3248</v>
      </c>
      <c r="K10" s="246"/>
      <c r="L10" s="246"/>
      <c r="N10" s="45" t="s">
        <v>3249</v>
      </c>
      <c r="AF10" s="254" t="s">
        <v>10044</v>
      </c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</row>
    <row r="11" spans="1:83">
      <c r="C11" s="45" t="s">
        <v>2995</v>
      </c>
      <c r="D11" s="191" t="s">
        <v>2850</v>
      </c>
      <c r="E11" s="191" t="s">
        <v>402</v>
      </c>
      <c r="F11" s="46" t="s">
        <v>3071</v>
      </c>
      <c r="G11" s="86" t="s">
        <v>52</v>
      </c>
      <c r="H11" s="250" t="s">
        <v>107</v>
      </c>
      <c r="I11" s="86" t="s">
        <v>52</v>
      </c>
      <c r="J11" s="191" t="s">
        <v>52</v>
      </c>
      <c r="K11" s="246" t="s">
        <v>52</v>
      </c>
      <c r="L11" s="246" t="s">
        <v>52</v>
      </c>
      <c r="M11" s="45" t="s">
        <v>52</v>
      </c>
      <c r="N11" s="45" t="s">
        <v>124</v>
      </c>
      <c r="O11" s="45" t="s">
        <v>123</v>
      </c>
      <c r="P11" s="45" t="s">
        <v>124</v>
      </c>
      <c r="Q11" s="45" t="s">
        <v>123</v>
      </c>
      <c r="R11" s="45" t="s">
        <v>124</v>
      </c>
      <c r="S11" s="45" t="s">
        <v>123</v>
      </c>
      <c r="T11" s="45" t="s">
        <v>52</v>
      </c>
      <c r="U11" s="45" t="s">
        <v>52</v>
      </c>
      <c r="V11" s="45" t="s">
        <v>52</v>
      </c>
      <c r="W11" s="45" t="s">
        <v>52</v>
      </c>
      <c r="X11" s="45" t="s">
        <v>52</v>
      </c>
      <c r="Y11" s="45" t="s">
        <v>52</v>
      </c>
      <c r="Z11" s="45" t="s">
        <v>52</v>
      </c>
      <c r="AA11" s="45" t="s">
        <v>52</v>
      </c>
      <c r="AB11" s="45" t="s">
        <v>52</v>
      </c>
      <c r="AC11" s="45" t="s">
        <v>52</v>
      </c>
      <c r="AD11" s="87" t="s">
        <v>52</v>
      </c>
      <c r="AE11" s="87" t="s">
        <v>52</v>
      </c>
      <c r="AF11" s="45" t="s">
        <v>345</v>
      </c>
      <c r="AG11" s="45" t="s">
        <v>52</v>
      </c>
      <c r="AH11" s="45" t="s">
        <v>886</v>
      </c>
      <c r="AI11" s="45" t="s">
        <v>52</v>
      </c>
      <c r="AJ11" s="45" t="s">
        <v>891</v>
      </c>
      <c r="AK11" s="45" t="s">
        <v>52</v>
      </c>
      <c r="AL11" s="45" t="s">
        <v>892</v>
      </c>
      <c r="AM11" s="45" t="s">
        <v>52</v>
      </c>
      <c r="AN11" s="255" t="s">
        <v>893</v>
      </c>
      <c r="AO11" s="255" t="s">
        <v>52</v>
      </c>
      <c r="AP11" s="45" t="s">
        <v>3059</v>
      </c>
      <c r="AQ11" s="45" t="s">
        <v>121</v>
      </c>
      <c r="AR11" s="45" t="s">
        <v>207</v>
      </c>
      <c r="AS11" s="45" t="s">
        <v>52</v>
      </c>
      <c r="AT11" s="45" t="s">
        <v>239</v>
      </c>
      <c r="AU11" s="45" t="s">
        <v>52</v>
      </c>
      <c r="AV11" s="45" t="s">
        <v>846</v>
      </c>
      <c r="AW11" s="45" t="s">
        <v>52</v>
      </c>
      <c r="AX11" s="45" t="s">
        <v>5718</v>
      </c>
      <c r="AY11" s="45" t="s">
        <v>107</v>
      </c>
      <c r="AZ11" s="45" t="s">
        <v>852</v>
      </c>
      <c r="BA11" s="45" t="s">
        <v>52</v>
      </c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</row>
    <row r="12" spans="1:83">
      <c r="C12" s="256" t="s">
        <v>75</v>
      </c>
      <c r="D12" s="639" t="s">
        <v>5727</v>
      </c>
      <c r="E12" s="639"/>
      <c r="G12" s="246"/>
      <c r="H12" s="190" t="s">
        <v>5726</v>
      </c>
      <c r="I12" s="247"/>
      <c r="J12" s="248" t="s">
        <v>5721</v>
      </c>
      <c r="K12" s="249"/>
      <c r="L12" s="249"/>
      <c r="N12" s="639" t="s">
        <v>3062</v>
      </c>
      <c r="O12" s="639"/>
      <c r="P12" s="639" t="s">
        <v>3062</v>
      </c>
      <c r="Q12" s="639"/>
      <c r="R12" s="639" t="s">
        <v>3062</v>
      </c>
      <c r="S12" s="639"/>
      <c r="AF12" s="639" t="s">
        <v>3131</v>
      </c>
      <c r="AG12" s="639"/>
      <c r="AH12" s="639" t="s">
        <v>3131</v>
      </c>
      <c r="AI12" s="639"/>
      <c r="AJ12" s="639" t="s">
        <v>3131</v>
      </c>
      <c r="AK12" s="639"/>
      <c r="AL12" s="639" t="s">
        <v>3131</v>
      </c>
      <c r="AM12" s="639"/>
      <c r="AN12" s="634" t="s">
        <v>5710</v>
      </c>
      <c r="AO12" s="634"/>
      <c r="AP12" s="639" t="s">
        <v>3060</v>
      </c>
      <c r="AQ12" s="639"/>
      <c r="AR12" s="634" t="s">
        <v>5401</v>
      </c>
      <c r="AS12" s="634"/>
      <c r="AT12" s="634" t="s">
        <v>5401</v>
      </c>
      <c r="AU12" s="634"/>
      <c r="AV12" s="634" t="s">
        <v>5401</v>
      </c>
      <c r="AW12" s="634"/>
      <c r="AX12" s="639" t="s">
        <v>5724</v>
      </c>
      <c r="AY12" s="639"/>
      <c r="AZ12" s="634" t="s">
        <v>5401</v>
      </c>
      <c r="BA12" s="634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57"/>
      <c r="BM12" s="257"/>
      <c r="BN12" s="257"/>
      <c r="BO12" s="257"/>
      <c r="BP12" s="257"/>
      <c r="BQ12" s="257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</row>
    <row r="13" spans="1:83">
      <c r="C13" s="256"/>
      <c r="D13" s="240"/>
      <c r="E13" s="240"/>
      <c r="G13" s="246"/>
      <c r="H13" s="190"/>
      <c r="I13" s="247"/>
      <c r="J13" s="248"/>
      <c r="K13" s="249"/>
      <c r="L13" s="249"/>
      <c r="N13" s="240"/>
      <c r="O13" s="240"/>
      <c r="P13" s="240"/>
      <c r="Q13" s="240"/>
      <c r="R13" s="240"/>
      <c r="S13" s="240"/>
      <c r="AF13" s="240"/>
      <c r="AG13" s="240"/>
      <c r="AH13" s="240"/>
      <c r="AI13" s="240"/>
      <c r="AJ13" s="240"/>
      <c r="AK13" s="240"/>
      <c r="AL13" s="240"/>
      <c r="AM13" s="240"/>
      <c r="AN13" s="241"/>
      <c r="AO13" s="241"/>
      <c r="AP13" s="240"/>
      <c r="AQ13" s="240"/>
      <c r="AR13" s="241"/>
      <c r="AS13" s="241"/>
      <c r="AT13" s="241"/>
      <c r="AU13" s="241"/>
      <c r="AV13" s="240"/>
      <c r="AW13" s="240"/>
      <c r="AX13" s="240"/>
      <c r="AY13" s="240"/>
      <c r="AZ13" s="241"/>
      <c r="BA13" s="241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57"/>
      <c r="BM13" s="257"/>
      <c r="BN13" s="257"/>
      <c r="BO13" s="257"/>
      <c r="BP13" s="257"/>
      <c r="BQ13" s="257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3" ht="19.5">
      <c r="A14" s="259" t="s">
        <v>5886</v>
      </c>
      <c r="C14" s="45" t="s">
        <v>4097</v>
      </c>
      <c r="D14" s="246" t="s">
        <v>6173</v>
      </c>
      <c r="E14" s="246"/>
      <c r="F14" s="246"/>
      <c r="G14" s="246"/>
      <c r="H14" s="45" t="s">
        <v>6174</v>
      </c>
      <c r="I14" s="253"/>
      <c r="J14" s="45" t="s">
        <v>6175</v>
      </c>
      <c r="K14" s="246"/>
      <c r="L14" s="246"/>
      <c r="N14" s="45" t="s">
        <v>6176</v>
      </c>
      <c r="AF14" s="254" t="s">
        <v>3250</v>
      </c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</row>
    <row r="15" spans="1:83">
      <c r="A15" s="45" t="s">
        <v>9859</v>
      </c>
      <c r="C15" s="45" t="s">
        <v>2995</v>
      </c>
      <c r="D15" s="191" t="s">
        <v>892</v>
      </c>
      <c r="E15" s="191" t="s">
        <v>861</v>
      </c>
      <c r="F15" s="46" t="s">
        <v>3071</v>
      </c>
      <c r="G15" s="86" t="s">
        <v>52</v>
      </c>
      <c r="H15" s="250" t="s">
        <v>862</v>
      </c>
      <c r="I15" s="86" t="s">
        <v>52</v>
      </c>
      <c r="J15" s="191" t="s">
        <v>52</v>
      </c>
      <c r="K15" s="246" t="s">
        <v>52</v>
      </c>
      <c r="L15" s="246" t="s">
        <v>52</v>
      </c>
      <c r="M15" s="45" t="s">
        <v>52</v>
      </c>
      <c r="N15" s="45" t="s">
        <v>124</v>
      </c>
      <c r="O15" s="45" t="s">
        <v>123</v>
      </c>
      <c r="P15" s="45" t="s">
        <v>124</v>
      </c>
      <c r="Q15" s="45" t="s">
        <v>123</v>
      </c>
      <c r="R15" s="45" t="s">
        <v>124</v>
      </c>
      <c r="S15" s="45" t="s">
        <v>123</v>
      </c>
      <c r="T15" s="45" t="s">
        <v>52</v>
      </c>
      <c r="U15" s="45" t="s">
        <v>52</v>
      </c>
      <c r="V15" s="45" t="s">
        <v>52</v>
      </c>
      <c r="W15" s="45" t="s">
        <v>52</v>
      </c>
      <c r="X15" s="45" t="s">
        <v>52</v>
      </c>
      <c r="Y15" s="45" t="s">
        <v>52</v>
      </c>
      <c r="Z15" s="45" t="s">
        <v>52</v>
      </c>
      <c r="AA15" s="45" t="s">
        <v>52</v>
      </c>
      <c r="AB15" s="45" t="s">
        <v>52</v>
      </c>
      <c r="AC15" s="45" t="s">
        <v>52</v>
      </c>
      <c r="AD15" s="87" t="s">
        <v>52</v>
      </c>
      <c r="AE15" s="87" t="s">
        <v>52</v>
      </c>
      <c r="AF15" s="45" t="s">
        <v>679</v>
      </c>
      <c r="AG15" s="45" t="s">
        <v>52</v>
      </c>
      <c r="AH15" s="45" t="s">
        <v>886</v>
      </c>
      <c r="AI15" s="45" t="s">
        <v>52</v>
      </c>
      <c r="AJ15" s="45" t="s">
        <v>891</v>
      </c>
      <c r="AK15" s="45" t="s">
        <v>52</v>
      </c>
      <c r="AL15" s="45" t="s">
        <v>892</v>
      </c>
      <c r="AM15" s="45" t="s">
        <v>52</v>
      </c>
      <c r="AN15" s="255" t="s">
        <v>893</v>
      </c>
      <c r="AO15" s="255" t="s">
        <v>52</v>
      </c>
      <c r="AP15" s="45" t="s">
        <v>756</v>
      </c>
      <c r="AQ15" s="45" t="s">
        <v>107</v>
      </c>
      <c r="AR15" s="45" t="s">
        <v>207</v>
      </c>
      <c r="AS15" s="45" t="s">
        <v>52</v>
      </c>
      <c r="AT15" s="45" t="s">
        <v>239</v>
      </c>
      <c r="AU15" s="45" t="s">
        <v>52</v>
      </c>
      <c r="AV15" s="45" t="s">
        <v>846</v>
      </c>
      <c r="AW15" s="45" t="s">
        <v>52</v>
      </c>
      <c r="AX15" s="45" t="s">
        <v>5718</v>
      </c>
      <c r="AY15" s="45" t="s">
        <v>107</v>
      </c>
      <c r="AZ15" s="45" t="s">
        <v>852</v>
      </c>
      <c r="BA15" s="45" t="s">
        <v>52</v>
      </c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</row>
    <row r="16" spans="1:83">
      <c r="C16" s="256" t="s">
        <v>75</v>
      </c>
      <c r="D16" s="639" t="s">
        <v>6171</v>
      </c>
      <c r="E16" s="639"/>
      <c r="G16" s="246"/>
      <c r="H16" s="190" t="s">
        <v>6172</v>
      </c>
      <c r="I16" s="247"/>
      <c r="J16" s="248" t="s">
        <v>5721</v>
      </c>
      <c r="K16" s="249"/>
      <c r="L16" s="249"/>
      <c r="N16" s="639" t="s">
        <v>3062</v>
      </c>
      <c r="O16" s="639"/>
      <c r="P16" s="639" t="s">
        <v>3062</v>
      </c>
      <c r="Q16" s="639"/>
      <c r="R16" s="639" t="s">
        <v>3062</v>
      </c>
      <c r="S16" s="639"/>
      <c r="AF16" s="639" t="s">
        <v>3132</v>
      </c>
      <c r="AG16" s="639"/>
      <c r="AH16" s="639" t="s">
        <v>3131</v>
      </c>
      <c r="AI16" s="639"/>
      <c r="AJ16" s="639" t="s">
        <v>3131</v>
      </c>
      <c r="AK16" s="639"/>
      <c r="AL16" s="639" t="s">
        <v>3131</v>
      </c>
      <c r="AM16" s="639"/>
      <c r="AN16" s="634" t="s">
        <v>5710</v>
      </c>
      <c r="AO16" s="634"/>
      <c r="AP16" s="639" t="s">
        <v>3200</v>
      </c>
      <c r="AQ16" s="639"/>
      <c r="AR16" s="634" t="s">
        <v>5401</v>
      </c>
      <c r="AS16" s="634"/>
      <c r="AT16" s="634" t="s">
        <v>5401</v>
      </c>
      <c r="AU16" s="634"/>
      <c r="AV16" s="634" t="s">
        <v>5401</v>
      </c>
      <c r="AW16" s="634"/>
      <c r="AX16" s="639" t="s">
        <v>5724</v>
      </c>
      <c r="AY16" s="639"/>
      <c r="AZ16" s="634" t="s">
        <v>5401</v>
      </c>
      <c r="BA16" s="634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57"/>
      <c r="BM16" s="257"/>
      <c r="BN16" s="257"/>
      <c r="BO16" s="257"/>
      <c r="BP16" s="257"/>
      <c r="BQ16" s="257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</row>
    <row r="17" spans="1:81">
      <c r="C17" s="256"/>
      <c r="D17" s="240"/>
      <c r="E17" s="240"/>
      <c r="G17" s="246"/>
      <c r="H17" s="190"/>
      <c r="I17" s="247"/>
      <c r="J17" s="248"/>
      <c r="K17" s="249"/>
      <c r="L17" s="249"/>
      <c r="N17" s="240"/>
      <c r="O17" s="240"/>
      <c r="P17" s="240"/>
      <c r="Q17" s="240"/>
      <c r="R17" s="240"/>
      <c r="S17" s="240"/>
      <c r="AF17" s="240"/>
      <c r="AG17" s="240"/>
      <c r="AH17" s="240"/>
      <c r="AI17" s="240"/>
      <c r="AJ17" s="240"/>
      <c r="AK17" s="240"/>
      <c r="AL17" s="240"/>
      <c r="AM17" s="240"/>
      <c r="AN17" s="241"/>
      <c r="AO17" s="241"/>
      <c r="AP17" s="240"/>
      <c r="AQ17" s="240"/>
      <c r="AR17" s="241"/>
      <c r="AS17" s="241"/>
      <c r="AT17" s="241"/>
      <c r="AU17" s="241"/>
      <c r="AV17" s="240"/>
      <c r="AW17" s="240"/>
      <c r="AX17" s="240"/>
      <c r="AY17" s="240"/>
      <c r="AZ17" s="241"/>
      <c r="BA17" s="241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57"/>
      <c r="BM17" s="257"/>
      <c r="BN17" s="257"/>
      <c r="BO17" s="257"/>
      <c r="BP17" s="257"/>
      <c r="BQ17" s="257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</row>
    <row r="18" spans="1:81" ht="19.5">
      <c r="A18" s="260" t="s">
        <v>5296</v>
      </c>
      <c r="C18" s="45" t="s">
        <v>4097</v>
      </c>
      <c r="D18" s="246" t="s">
        <v>3252</v>
      </c>
      <c r="E18" s="246"/>
      <c r="F18" s="246"/>
      <c r="G18" s="246"/>
      <c r="H18" s="45" t="s">
        <v>3254</v>
      </c>
      <c r="I18" s="253"/>
      <c r="J18" s="45" t="s">
        <v>3255</v>
      </c>
      <c r="K18" s="246"/>
      <c r="L18" s="246"/>
      <c r="N18" s="45" t="s">
        <v>3253</v>
      </c>
      <c r="AF18" s="254" t="s">
        <v>6177</v>
      </c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</row>
    <row r="19" spans="1:81">
      <c r="A19" s="45" t="s">
        <v>9858</v>
      </c>
      <c r="C19" s="45" t="s">
        <v>2995</v>
      </c>
      <c r="D19" s="191" t="s">
        <v>2850</v>
      </c>
      <c r="E19" s="191" t="s">
        <v>861</v>
      </c>
      <c r="F19" s="46" t="s">
        <v>3071</v>
      </c>
      <c r="G19" s="86" t="s">
        <v>52</v>
      </c>
      <c r="H19" s="250" t="s">
        <v>881</v>
      </c>
      <c r="I19" s="86" t="s">
        <v>52</v>
      </c>
      <c r="J19" s="191" t="s">
        <v>52</v>
      </c>
      <c r="K19" s="246" t="s">
        <v>52</v>
      </c>
      <c r="L19" s="246" t="s">
        <v>52</v>
      </c>
      <c r="M19" s="45" t="s">
        <v>52</v>
      </c>
      <c r="N19" s="45" t="s">
        <v>124</v>
      </c>
      <c r="O19" s="45" t="s">
        <v>123</v>
      </c>
      <c r="P19" s="45" t="s">
        <v>124</v>
      </c>
      <c r="Q19" s="45" t="s">
        <v>123</v>
      </c>
      <c r="R19" s="45" t="s">
        <v>124</v>
      </c>
      <c r="S19" s="45" t="s">
        <v>123</v>
      </c>
      <c r="T19" s="45" t="s">
        <v>52</v>
      </c>
      <c r="U19" s="45" t="s">
        <v>52</v>
      </c>
      <c r="V19" s="45" t="s">
        <v>52</v>
      </c>
      <c r="W19" s="45" t="s">
        <v>52</v>
      </c>
      <c r="X19" s="45" t="s">
        <v>52</v>
      </c>
      <c r="Y19" s="45" t="s">
        <v>52</v>
      </c>
      <c r="Z19" s="45" t="s">
        <v>52</v>
      </c>
      <c r="AA19" s="45" t="s">
        <v>52</v>
      </c>
      <c r="AB19" s="45" t="s">
        <v>52</v>
      </c>
      <c r="AC19" s="45" t="s">
        <v>52</v>
      </c>
      <c r="AD19" s="87" t="s">
        <v>52</v>
      </c>
      <c r="AE19" s="87" t="s">
        <v>52</v>
      </c>
      <c r="AF19" s="45" t="s">
        <v>345</v>
      </c>
      <c r="AG19" s="45" t="s">
        <v>52</v>
      </c>
      <c r="AH19" s="45" t="s">
        <v>886</v>
      </c>
      <c r="AI19" s="45" t="s">
        <v>52</v>
      </c>
      <c r="AJ19" s="45" t="s">
        <v>891</v>
      </c>
      <c r="AK19" s="45" t="s">
        <v>52</v>
      </c>
      <c r="AL19" s="45" t="s">
        <v>892</v>
      </c>
      <c r="AM19" s="45" t="s">
        <v>52</v>
      </c>
      <c r="AN19" s="255" t="s">
        <v>893</v>
      </c>
      <c r="AO19" s="255" t="s">
        <v>52</v>
      </c>
      <c r="AP19" s="45" t="s">
        <v>54</v>
      </c>
      <c r="AQ19" s="45" t="s">
        <v>107</v>
      </c>
      <c r="AR19" s="45" t="s">
        <v>207</v>
      </c>
      <c r="AS19" s="45" t="s">
        <v>52</v>
      </c>
      <c r="AT19" s="45" t="s">
        <v>239</v>
      </c>
      <c r="AU19" s="45" t="s">
        <v>52</v>
      </c>
      <c r="AV19" s="45" t="s">
        <v>1031</v>
      </c>
      <c r="AW19" s="45" t="s">
        <v>107</v>
      </c>
      <c r="AX19" s="45" t="s">
        <v>5718</v>
      </c>
      <c r="AY19" s="45" t="s">
        <v>107</v>
      </c>
      <c r="AZ19" s="45" t="s">
        <v>852</v>
      </c>
      <c r="BA19" s="45" t="s">
        <v>52</v>
      </c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</row>
    <row r="20" spans="1:81">
      <c r="C20" s="256" t="s">
        <v>75</v>
      </c>
      <c r="D20" s="639" t="s">
        <v>3131</v>
      </c>
      <c r="E20" s="639"/>
      <c r="G20" s="246"/>
      <c r="H20" s="190" t="s">
        <v>5296</v>
      </c>
      <c r="I20" s="247"/>
      <c r="J20" s="248" t="s">
        <v>5721</v>
      </c>
      <c r="K20" s="249"/>
      <c r="L20" s="249"/>
      <c r="N20" s="639" t="s">
        <v>3062</v>
      </c>
      <c r="O20" s="639"/>
      <c r="P20" s="639" t="s">
        <v>3062</v>
      </c>
      <c r="Q20" s="639"/>
      <c r="R20" s="639" t="s">
        <v>3062</v>
      </c>
      <c r="S20" s="639"/>
      <c r="AF20" s="639" t="s">
        <v>3131</v>
      </c>
      <c r="AG20" s="639"/>
      <c r="AH20" s="639" t="s">
        <v>3131</v>
      </c>
      <c r="AI20" s="639"/>
      <c r="AJ20" s="639" t="s">
        <v>3131</v>
      </c>
      <c r="AK20" s="639"/>
      <c r="AL20" s="639" t="s">
        <v>3131</v>
      </c>
      <c r="AM20" s="639"/>
      <c r="AN20" s="634" t="s">
        <v>5710</v>
      </c>
      <c r="AO20" s="634"/>
      <c r="AP20" s="639" t="s">
        <v>4517</v>
      </c>
      <c r="AQ20" s="639"/>
      <c r="AR20" s="634" t="s">
        <v>5401</v>
      </c>
      <c r="AS20" s="634"/>
      <c r="AT20" s="634" t="s">
        <v>5401</v>
      </c>
      <c r="AU20" s="634"/>
      <c r="AV20" s="639" t="s">
        <v>5911</v>
      </c>
      <c r="AW20" s="639"/>
      <c r="AX20" s="639" t="s">
        <v>5724</v>
      </c>
      <c r="AY20" s="639"/>
      <c r="AZ20" s="634" t="s">
        <v>5401</v>
      </c>
      <c r="BA20" s="634"/>
      <c r="BB20" s="245"/>
      <c r="BC20" s="245"/>
      <c r="BD20" s="245"/>
      <c r="BE20" s="245"/>
      <c r="BF20" s="245"/>
      <c r="BG20" s="245"/>
      <c r="BH20" s="245"/>
      <c r="BI20" s="245"/>
      <c r="BJ20" s="245"/>
      <c r="BK20" s="245"/>
      <c r="BL20" s="257"/>
      <c r="BM20" s="257"/>
      <c r="BN20" s="257"/>
      <c r="BO20" s="257"/>
      <c r="BP20" s="257"/>
      <c r="BQ20" s="257"/>
      <c r="BR20" s="245"/>
      <c r="BS20" s="245"/>
      <c r="BT20" s="245"/>
      <c r="BU20" s="245"/>
      <c r="BV20" s="245"/>
      <c r="BW20" s="245"/>
      <c r="BX20" s="245"/>
      <c r="BY20" s="245"/>
      <c r="BZ20" s="245"/>
      <c r="CA20" s="245"/>
      <c r="CB20" s="245"/>
      <c r="CC20" s="245"/>
    </row>
    <row r="21" spans="1:81">
      <c r="C21" s="256"/>
      <c r="D21" s="240"/>
      <c r="E21" s="240"/>
      <c r="G21" s="246"/>
      <c r="H21" s="190"/>
      <c r="I21" s="247"/>
      <c r="J21" s="248"/>
      <c r="K21" s="249"/>
      <c r="L21" s="249"/>
      <c r="N21" s="240"/>
      <c r="O21" s="240"/>
      <c r="P21" s="240"/>
      <c r="Q21" s="240"/>
      <c r="R21" s="240"/>
      <c r="S21" s="240"/>
      <c r="AF21" s="240"/>
      <c r="AG21" s="240"/>
      <c r="AH21" s="240"/>
      <c r="AI21" s="240"/>
      <c r="AJ21" s="240"/>
      <c r="AK21" s="240"/>
      <c r="AL21" s="240"/>
      <c r="AM21" s="240"/>
      <c r="AN21" s="241"/>
      <c r="AO21" s="241"/>
      <c r="AP21" s="240"/>
      <c r="AQ21" s="240"/>
      <c r="AR21" s="241"/>
      <c r="AS21" s="241"/>
      <c r="AT21" s="241"/>
      <c r="AU21" s="241"/>
      <c r="AV21" s="240"/>
      <c r="AW21" s="240"/>
      <c r="AX21" s="240"/>
      <c r="AY21" s="240"/>
      <c r="AZ21" s="241"/>
      <c r="BA21" s="241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57"/>
      <c r="BM21" s="257"/>
      <c r="BN21" s="257"/>
      <c r="BO21" s="257"/>
      <c r="BP21" s="257"/>
      <c r="BQ21" s="257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/>
      <c r="CC21" s="245"/>
    </row>
    <row r="22" spans="1:81" ht="19.5">
      <c r="A22" s="261" t="s">
        <v>5704</v>
      </c>
      <c r="C22" s="45" t="s">
        <v>4097</v>
      </c>
      <c r="D22" s="246" t="s">
        <v>5714</v>
      </c>
      <c r="E22" s="246"/>
      <c r="F22" s="246"/>
      <c r="G22" s="246"/>
      <c r="H22" s="45" t="s">
        <v>5713</v>
      </c>
      <c r="I22" s="253"/>
      <c r="J22" s="45" t="s">
        <v>5712</v>
      </c>
      <c r="K22" s="246"/>
      <c r="L22" s="246"/>
      <c r="AF22" s="254" t="s">
        <v>5705</v>
      </c>
    </row>
    <row r="23" spans="1:81">
      <c r="A23" s="45" t="s">
        <v>11197</v>
      </c>
      <c r="C23" s="45" t="s">
        <v>2995</v>
      </c>
      <c r="D23" s="191" t="s">
        <v>1348</v>
      </c>
      <c r="E23" s="191" t="s">
        <v>344</v>
      </c>
      <c r="F23" s="46" t="s">
        <v>3071</v>
      </c>
      <c r="G23" s="86" t="s">
        <v>52</v>
      </c>
      <c r="H23" s="250" t="s">
        <v>344</v>
      </c>
      <c r="I23" s="86" t="s">
        <v>52</v>
      </c>
      <c r="J23" s="191" t="s">
        <v>679</v>
      </c>
      <c r="K23" s="246" t="s">
        <v>52</v>
      </c>
      <c r="L23" s="246" t="s">
        <v>52</v>
      </c>
      <c r="M23" s="45" t="s">
        <v>52</v>
      </c>
      <c r="N23" s="45" t="s">
        <v>124</v>
      </c>
      <c r="O23" s="45" t="s">
        <v>123</v>
      </c>
      <c r="P23" s="45" t="s">
        <v>124</v>
      </c>
      <c r="Q23" s="45" t="s">
        <v>123</v>
      </c>
      <c r="R23" s="45" t="s">
        <v>124</v>
      </c>
      <c r="S23" s="45" t="s">
        <v>123</v>
      </c>
      <c r="T23" s="45" t="s">
        <v>52</v>
      </c>
      <c r="U23" s="45" t="s">
        <v>52</v>
      </c>
      <c r="V23" s="45" t="s">
        <v>52</v>
      </c>
      <c r="W23" s="45" t="s">
        <v>52</v>
      </c>
      <c r="X23" s="45" t="s">
        <v>52</v>
      </c>
      <c r="Y23" s="45" t="s">
        <v>52</v>
      </c>
      <c r="Z23" s="45" t="s">
        <v>52</v>
      </c>
      <c r="AA23" s="45" t="s">
        <v>52</v>
      </c>
      <c r="AB23" s="45" t="s">
        <v>52</v>
      </c>
      <c r="AC23" s="45" t="s">
        <v>52</v>
      </c>
      <c r="AD23" s="87" t="s">
        <v>52</v>
      </c>
      <c r="AE23" s="87" t="s">
        <v>52</v>
      </c>
      <c r="AF23" s="45" t="s">
        <v>2998</v>
      </c>
      <c r="AG23" s="45" t="s">
        <v>121</v>
      </c>
      <c r="AH23" s="45" t="s">
        <v>2796</v>
      </c>
      <c r="AI23" s="45" t="s">
        <v>121</v>
      </c>
      <c r="AJ23" s="45" t="s">
        <v>2999</v>
      </c>
      <c r="AK23" s="45" t="s">
        <v>121</v>
      </c>
      <c r="AL23" s="45" t="s">
        <v>2997</v>
      </c>
      <c r="AM23" s="45" t="s">
        <v>121</v>
      </c>
      <c r="AN23" s="262" t="s">
        <v>5709</v>
      </c>
      <c r="AO23" s="262" t="s">
        <v>121</v>
      </c>
      <c r="AP23" s="45" t="s">
        <v>845</v>
      </c>
      <c r="AQ23" s="45" t="s">
        <v>52</v>
      </c>
      <c r="AR23" s="45" t="s">
        <v>3001</v>
      </c>
      <c r="AS23" s="45" t="s">
        <v>107</v>
      </c>
      <c r="AT23" s="45" t="s">
        <v>239</v>
      </c>
      <c r="AU23" s="45" t="s">
        <v>52</v>
      </c>
      <c r="AV23" s="45" t="s">
        <v>846</v>
      </c>
      <c r="AW23" s="45" t="s">
        <v>52</v>
      </c>
      <c r="AX23" s="45" t="s">
        <v>3178</v>
      </c>
      <c r="AY23" s="45" t="s">
        <v>107</v>
      </c>
      <c r="AZ23" s="45" t="s">
        <v>852</v>
      </c>
      <c r="BA23" s="45" t="s">
        <v>52</v>
      </c>
    </row>
    <row r="24" spans="1:81">
      <c r="C24" s="256" t="s">
        <v>75</v>
      </c>
      <c r="D24" s="639" t="s">
        <v>5715</v>
      </c>
      <c r="E24" s="639"/>
      <c r="G24" s="246"/>
      <c r="H24" s="190" t="s">
        <v>5704</v>
      </c>
      <c r="I24" s="247"/>
      <c r="J24" s="248" t="s">
        <v>5692</v>
      </c>
      <c r="K24" s="249"/>
      <c r="L24" s="249"/>
      <c r="N24" s="639" t="s">
        <v>3062</v>
      </c>
      <c r="O24" s="639"/>
      <c r="P24" s="639" t="s">
        <v>3062</v>
      </c>
      <c r="Q24" s="639"/>
      <c r="R24" s="639" t="s">
        <v>3062</v>
      </c>
      <c r="S24" s="639"/>
      <c r="AF24" s="639" t="s">
        <v>5708</v>
      </c>
      <c r="AG24" s="639"/>
      <c r="AH24" s="639" t="s">
        <v>5707</v>
      </c>
      <c r="AI24" s="639"/>
      <c r="AJ24" s="639" t="s">
        <v>5706</v>
      </c>
      <c r="AK24" s="639"/>
      <c r="AL24" s="639" t="s">
        <v>5706</v>
      </c>
      <c r="AM24" s="639"/>
      <c r="AN24" s="634" t="s">
        <v>5710</v>
      </c>
      <c r="AO24" s="634"/>
      <c r="AP24" s="634" t="s">
        <v>5401</v>
      </c>
      <c r="AQ24" s="634"/>
      <c r="AR24" s="639" t="s">
        <v>3212</v>
      </c>
      <c r="AS24" s="639"/>
      <c r="AT24" s="634" t="s">
        <v>5401</v>
      </c>
      <c r="AU24" s="634"/>
      <c r="AV24" s="634" t="s">
        <v>5401</v>
      </c>
      <c r="AW24" s="634"/>
      <c r="AX24" s="639" t="s">
        <v>5711</v>
      </c>
      <c r="AY24" s="639"/>
      <c r="AZ24" s="634" t="s">
        <v>5401</v>
      </c>
      <c r="BA24" s="634"/>
    </row>
    <row r="25" spans="1:81">
      <c r="C25" s="256"/>
      <c r="D25" s="240"/>
      <c r="E25" s="240"/>
      <c r="G25" s="246"/>
      <c r="H25" s="190"/>
      <c r="I25" s="247"/>
      <c r="J25" s="248"/>
      <c r="K25" s="249"/>
      <c r="L25" s="249"/>
      <c r="M25" s="240"/>
      <c r="N25" s="240"/>
      <c r="O25" s="240"/>
      <c r="P25" s="240"/>
      <c r="Q25" s="240"/>
      <c r="R25" s="240"/>
      <c r="S25" s="240"/>
      <c r="T25" s="240"/>
      <c r="U25" s="241"/>
      <c r="V25" s="241"/>
      <c r="W25" s="241"/>
      <c r="X25" s="241"/>
      <c r="Y25" s="240"/>
      <c r="Z25" s="240"/>
      <c r="AA25" s="241"/>
      <c r="AB25" s="241"/>
      <c r="AC25" s="241"/>
      <c r="AD25" s="241"/>
      <c r="AE25" s="240"/>
      <c r="AF25" s="240"/>
    </row>
    <row r="26" spans="1:81" ht="19.5">
      <c r="A26" s="244" t="s">
        <v>10385</v>
      </c>
      <c r="C26" s="45" t="s">
        <v>4097</v>
      </c>
      <c r="D26" s="246" t="s">
        <v>3258</v>
      </c>
      <c r="E26" s="246"/>
      <c r="F26" s="246"/>
      <c r="G26" s="246"/>
      <c r="H26" s="45" t="s">
        <v>3259</v>
      </c>
      <c r="I26" s="253"/>
      <c r="J26" s="45" t="s">
        <v>3260</v>
      </c>
      <c r="K26" s="246"/>
      <c r="L26" s="246"/>
      <c r="AF26" s="254" t="s">
        <v>5731</v>
      </c>
    </row>
    <row r="27" spans="1:81">
      <c r="C27" s="45" t="s">
        <v>2995</v>
      </c>
      <c r="D27" s="191" t="s">
        <v>453</v>
      </c>
      <c r="E27" s="191" t="s">
        <v>343</v>
      </c>
      <c r="F27" s="46" t="s">
        <v>3071</v>
      </c>
      <c r="G27" s="86" t="s">
        <v>52</v>
      </c>
      <c r="H27" s="250" t="s">
        <v>3217</v>
      </c>
      <c r="I27" s="86" t="s">
        <v>52</v>
      </c>
      <c r="J27" s="191" t="s">
        <v>48</v>
      </c>
      <c r="K27" s="246" t="s">
        <v>52</v>
      </c>
      <c r="L27" s="246" t="s">
        <v>52</v>
      </c>
      <c r="M27" s="45" t="s">
        <v>52</v>
      </c>
      <c r="N27" s="45" t="s">
        <v>124</v>
      </c>
      <c r="O27" s="45" t="s">
        <v>123</v>
      </c>
      <c r="P27" s="45" t="s">
        <v>124</v>
      </c>
      <c r="Q27" s="45" t="s">
        <v>123</v>
      </c>
      <c r="R27" s="45" t="s">
        <v>124</v>
      </c>
      <c r="S27" s="45" t="s">
        <v>123</v>
      </c>
      <c r="T27" s="45" t="s">
        <v>52</v>
      </c>
      <c r="U27" s="45" t="s">
        <v>52</v>
      </c>
      <c r="V27" s="45" t="s">
        <v>52</v>
      </c>
      <c r="W27" s="45" t="s">
        <v>52</v>
      </c>
      <c r="X27" s="45" t="s">
        <v>52</v>
      </c>
      <c r="Y27" s="45" t="s">
        <v>52</v>
      </c>
      <c r="Z27" s="45" t="s">
        <v>52</v>
      </c>
      <c r="AA27" s="45" t="s">
        <v>52</v>
      </c>
      <c r="AB27" s="45" t="s">
        <v>52</v>
      </c>
      <c r="AC27" s="45" t="s">
        <v>52</v>
      </c>
      <c r="AD27" s="87" t="s">
        <v>52</v>
      </c>
      <c r="AE27" s="87" t="s">
        <v>52</v>
      </c>
      <c r="AF27" s="45" t="s">
        <v>237</v>
      </c>
      <c r="AG27" s="45" t="s">
        <v>52</v>
      </c>
      <c r="AH27" s="45" t="s">
        <v>3215</v>
      </c>
      <c r="AI27" s="45" t="s">
        <v>52</v>
      </c>
      <c r="AJ27" s="45" t="s">
        <v>2576</v>
      </c>
      <c r="AK27" s="45" t="s">
        <v>52</v>
      </c>
      <c r="AL27" s="45" t="s">
        <v>47</v>
      </c>
      <c r="AM27" s="45" t="s">
        <v>52</v>
      </c>
      <c r="AN27" s="262" t="s">
        <v>3214</v>
      </c>
      <c r="AO27" s="262" t="s">
        <v>52</v>
      </c>
      <c r="AP27" s="45" t="s">
        <v>845</v>
      </c>
      <c r="AQ27" s="45" t="s">
        <v>52</v>
      </c>
      <c r="AR27" s="45" t="s">
        <v>207</v>
      </c>
      <c r="AS27" s="45" t="s">
        <v>52</v>
      </c>
      <c r="AT27" s="45" t="s">
        <v>239</v>
      </c>
      <c r="AU27" s="45" t="s">
        <v>52</v>
      </c>
      <c r="AV27" s="45" t="s">
        <v>846</v>
      </c>
      <c r="AW27" s="45" t="s">
        <v>52</v>
      </c>
      <c r="AX27" s="45" t="s">
        <v>828</v>
      </c>
      <c r="AY27" s="45" t="s">
        <v>107</v>
      </c>
      <c r="AZ27" s="45" t="s">
        <v>852</v>
      </c>
      <c r="BA27" s="45" t="s">
        <v>52</v>
      </c>
    </row>
    <row r="28" spans="1:81">
      <c r="C28" s="256" t="s">
        <v>75</v>
      </c>
      <c r="D28" s="639" t="s">
        <v>5029</v>
      </c>
      <c r="E28" s="639"/>
      <c r="G28" s="246"/>
      <c r="H28" s="190" t="s">
        <v>10385</v>
      </c>
      <c r="I28" s="247"/>
      <c r="J28" s="248" t="s">
        <v>6586</v>
      </c>
      <c r="K28" s="249"/>
      <c r="L28" s="249"/>
      <c r="N28" s="639" t="s">
        <v>3062</v>
      </c>
      <c r="O28" s="639"/>
      <c r="P28" s="639" t="s">
        <v>3062</v>
      </c>
      <c r="Q28" s="639"/>
      <c r="R28" s="639" t="s">
        <v>3062</v>
      </c>
      <c r="S28" s="639"/>
      <c r="AF28" s="639" t="s">
        <v>5029</v>
      </c>
      <c r="AG28" s="639"/>
      <c r="AH28" s="639" t="s">
        <v>5029</v>
      </c>
      <c r="AI28" s="639"/>
      <c r="AJ28" s="639" t="s">
        <v>5029</v>
      </c>
      <c r="AK28" s="639"/>
      <c r="AL28" s="639" t="s">
        <v>5029</v>
      </c>
      <c r="AM28" s="639"/>
      <c r="AN28" s="634" t="s">
        <v>5710</v>
      </c>
      <c r="AO28" s="634"/>
      <c r="AP28" s="634" t="s">
        <v>5401</v>
      </c>
      <c r="AQ28" s="634"/>
      <c r="AR28" s="634" t="s">
        <v>5401</v>
      </c>
      <c r="AS28" s="634"/>
      <c r="AT28" s="634" t="s">
        <v>5401</v>
      </c>
      <c r="AU28" s="634"/>
      <c r="AV28" s="634" t="s">
        <v>5401</v>
      </c>
      <c r="AW28" s="634"/>
      <c r="AX28" s="634" t="s">
        <v>5401</v>
      </c>
      <c r="AY28" s="634"/>
      <c r="AZ28" s="634" t="s">
        <v>5401</v>
      </c>
      <c r="BA28" s="634"/>
    </row>
    <row r="29" spans="1:81">
      <c r="C29" s="256"/>
      <c r="D29" s="240"/>
      <c r="E29" s="240"/>
      <c r="G29" s="246"/>
      <c r="H29" s="190"/>
      <c r="I29" s="247"/>
      <c r="J29" s="248"/>
      <c r="K29" s="249"/>
      <c r="L29" s="249"/>
      <c r="M29" s="240"/>
      <c r="N29" s="240"/>
      <c r="O29" s="240"/>
      <c r="P29" s="240"/>
      <c r="Q29" s="240"/>
      <c r="R29" s="240"/>
      <c r="S29" s="240"/>
      <c r="T29" s="240"/>
      <c r="U29" s="241"/>
      <c r="V29" s="241"/>
      <c r="W29" s="241"/>
      <c r="X29" s="241"/>
      <c r="Y29" s="240"/>
      <c r="Z29" s="240"/>
      <c r="AA29" s="241"/>
      <c r="AB29" s="241"/>
      <c r="AC29" s="241"/>
      <c r="AD29" s="241"/>
      <c r="AE29" s="240"/>
      <c r="AF29" s="240"/>
    </row>
    <row r="30" spans="1:81" ht="19.5">
      <c r="A30" s="244" t="s">
        <v>9209</v>
      </c>
      <c r="C30" s="45" t="s">
        <v>4097</v>
      </c>
      <c r="D30" s="246" t="s">
        <v>5730</v>
      </c>
      <c r="E30" s="246"/>
      <c r="F30" s="246"/>
      <c r="G30" s="246"/>
      <c r="H30" s="45" t="s">
        <v>5732</v>
      </c>
      <c r="I30" s="253"/>
      <c r="J30" s="45" t="s">
        <v>5733</v>
      </c>
      <c r="K30" s="246"/>
      <c r="L30" s="246"/>
      <c r="AF30" s="254" t="s">
        <v>5734</v>
      </c>
    </row>
    <row r="31" spans="1:81">
      <c r="C31" s="45" t="s">
        <v>2995</v>
      </c>
      <c r="D31" s="191" t="s">
        <v>62</v>
      </c>
      <c r="E31" s="191" t="s">
        <v>861</v>
      </c>
      <c r="F31" s="46" t="s">
        <v>3071</v>
      </c>
      <c r="G31" s="86" t="s">
        <v>52</v>
      </c>
      <c r="H31" s="250" t="s">
        <v>2315</v>
      </c>
      <c r="I31" s="86" t="s">
        <v>52</v>
      </c>
      <c r="J31" s="191" t="s">
        <v>48</v>
      </c>
      <c r="K31" s="246" t="s">
        <v>52</v>
      </c>
      <c r="L31" s="246" t="s">
        <v>52</v>
      </c>
      <c r="M31" s="45" t="s">
        <v>52</v>
      </c>
      <c r="N31" s="45" t="s">
        <v>124</v>
      </c>
      <c r="O31" s="45" t="s">
        <v>123</v>
      </c>
      <c r="P31" s="45" t="s">
        <v>124</v>
      </c>
      <c r="Q31" s="45" t="s">
        <v>123</v>
      </c>
      <c r="R31" s="45" t="s">
        <v>124</v>
      </c>
      <c r="S31" s="45" t="s">
        <v>123</v>
      </c>
      <c r="T31" s="45" t="s">
        <v>52</v>
      </c>
      <c r="U31" s="45" t="s">
        <v>52</v>
      </c>
      <c r="V31" s="45" t="s">
        <v>52</v>
      </c>
      <c r="W31" s="45" t="s">
        <v>52</v>
      </c>
      <c r="X31" s="45" t="s">
        <v>52</v>
      </c>
      <c r="Y31" s="45" t="s">
        <v>52</v>
      </c>
      <c r="Z31" s="45" t="s">
        <v>52</v>
      </c>
      <c r="AA31" s="45" t="s">
        <v>52</v>
      </c>
      <c r="AB31" s="45" t="s">
        <v>52</v>
      </c>
      <c r="AC31" s="45" t="s">
        <v>52</v>
      </c>
      <c r="AD31" s="87" t="s">
        <v>52</v>
      </c>
      <c r="AE31" s="87" t="s">
        <v>52</v>
      </c>
      <c r="AF31" s="45" t="s">
        <v>3001</v>
      </c>
      <c r="AG31" s="45" t="s">
        <v>52</v>
      </c>
      <c r="AH31" s="45" t="s">
        <v>281</v>
      </c>
      <c r="AI31" s="45" t="s">
        <v>52</v>
      </c>
      <c r="AJ31" s="45" t="s">
        <v>944</v>
      </c>
      <c r="AK31" s="45" t="s">
        <v>52</v>
      </c>
      <c r="AL31" s="45" t="s">
        <v>279</v>
      </c>
      <c r="AM31" s="45" t="s">
        <v>52</v>
      </c>
      <c r="AN31" s="262" t="s">
        <v>2524</v>
      </c>
      <c r="AO31" s="262" t="s">
        <v>52</v>
      </c>
      <c r="AP31" s="45" t="s">
        <v>845</v>
      </c>
      <c r="AQ31" s="45" t="s">
        <v>52</v>
      </c>
      <c r="AR31" s="45" t="s">
        <v>207</v>
      </c>
      <c r="AS31" s="45" t="s">
        <v>52</v>
      </c>
      <c r="AT31" s="45" t="s">
        <v>239</v>
      </c>
      <c r="AU31" s="45" t="s">
        <v>52</v>
      </c>
      <c r="AV31" s="45" t="s">
        <v>1342</v>
      </c>
      <c r="AW31" s="45" t="s">
        <v>107</v>
      </c>
      <c r="AX31" s="45" t="s">
        <v>828</v>
      </c>
      <c r="AY31" s="45" t="s">
        <v>107</v>
      </c>
      <c r="AZ31" s="45" t="s">
        <v>852</v>
      </c>
      <c r="BA31" s="45" t="s">
        <v>52</v>
      </c>
    </row>
    <row r="32" spans="1:81">
      <c r="C32" s="256" t="s">
        <v>75</v>
      </c>
      <c r="D32" s="639" t="s">
        <v>5028</v>
      </c>
      <c r="E32" s="639"/>
      <c r="G32" s="246"/>
      <c r="H32" s="190" t="s">
        <v>9209</v>
      </c>
      <c r="I32" s="247"/>
      <c r="J32" s="248" t="s">
        <v>6586</v>
      </c>
      <c r="K32" s="249"/>
      <c r="L32" s="249"/>
      <c r="N32" s="639" t="s">
        <v>3062</v>
      </c>
      <c r="O32" s="639"/>
      <c r="P32" s="639" t="s">
        <v>3062</v>
      </c>
      <c r="Q32" s="639"/>
      <c r="R32" s="639" t="s">
        <v>3062</v>
      </c>
      <c r="S32" s="639"/>
      <c r="AF32" s="639" t="s">
        <v>5735</v>
      </c>
      <c r="AG32" s="639"/>
      <c r="AH32" s="639" t="s">
        <v>5735</v>
      </c>
      <c r="AI32" s="639"/>
      <c r="AJ32" s="639" t="s">
        <v>5735</v>
      </c>
      <c r="AK32" s="639"/>
      <c r="AL32" s="639" t="s">
        <v>5735</v>
      </c>
      <c r="AM32" s="639"/>
      <c r="AN32" s="634" t="s">
        <v>5710</v>
      </c>
      <c r="AO32" s="634"/>
      <c r="AP32" s="634" t="s">
        <v>5401</v>
      </c>
      <c r="AQ32" s="634"/>
      <c r="AR32" s="634" t="s">
        <v>5401</v>
      </c>
      <c r="AS32" s="634"/>
      <c r="AT32" s="634" t="s">
        <v>5401</v>
      </c>
      <c r="AU32" s="634"/>
      <c r="AV32" s="639" t="s">
        <v>3126</v>
      </c>
      <c r="AW32" s="639"/>
      <c r="AX32" s="634" t="s">
        <v>5401</v>
      </c>
      <c r="AY32" s="634"/>
      <c r="AZ32" s="634" t="s">
        <v>5401</v>
      </c>
      <c r="BA32" s="634"/>
    </row>
    <row r="33" spans="1:81">
      <c r="C33" s="256"/>
      <c r="D33" s="240"/>
      <c r="E33" s="240"/>
      <c r="G33" s="246"/>
      <c r="H33" s="190"/>
      <c r="I33" s="247"/>
      <c r="J33" s="248"/>
      <c r="K33" s="249"/>
      <c r="L33" s="249"/>
      <c r="M33" s="240"/>
      <c r="N33" s="240"/>
      <c r="O33" s="240"/>
      <c r="P33" s="240"/>
      <c r="Q33" s="240"/>
      <c r="R33" s="240"/>
      <c r="S33" s="240"/>
      <c r="T33" s="240"/>
      <c r="U33" s="241"/>
      <c r="V33" s="241"/>
      <c r="W33" s="241"/>
      <c r="X33" s="241"/>
      <c r="Y33" s="240"/>
      <c r="Z33" s="240"/>
      <c r="AA33" s="241"/>
      <c r="AB33" s="241"/>
      <c r="AC33" s="241"/>
      <c r="AD33" s="241"/>
      <c r="AE33" s="240"/>
      <c r="AF33" s="240"/>
    </row>
    <row r="34" spans="1:81" ht="19.5">
      <c r="A34" s="252" t="s">
        <v>5853</v>
      </c>
      <c r="C34" s="45" t="s">
        <v>4097</v>
      </c>
      <c r="D34" s="246" t="s">
        <v>5855</v>
      </c>
      <c r="E34" s="246"/>
      <c r="F34" s="246"/>
      <c r="G34" s="246"/>
      <c r="H34" s="45" t="s">
        <v>5856</v>
      </c>
      <c r="I34" s="253"/>
      <c r="J34" s="45" t="s">
        <v>5857</v>
      </c>
      <c r="K34" s="246"/>
      <c r="L34" s="246"/>
      <c r="N34" s="45" t="s">
        <v>5858</v>
      </c>
      <c r="AF34" s="254" t="s">
        <v>3262</v>
      </c>
      <c r="BB34" s="245"/>
      <c r="BC34" s="245"/>
      <c r="BD34" s="245"/>
      <c r="BE34" s="245"/>
      <c r="BF34" s="245"/>
      <c r="BG34" s="245"/>
      <c r="BH34" s="245"/>
      <c r="BI34" s="245"/>
      <c r="BJ34" s="245"/>
      <c r="BK34" s="245"/>
      <c r="BL34" s="245"/>
      <c r="BM34" s="245"/>
      <c r="BN34" s="245"/>
      <c r="BO34" s="245"/>
      <c r="BP34" s="245"/>
      <c r="BQ34" s="245"/>
      <c r="BR34" s="245"/>
      <c r="BS34" s="245"/>
      <c r="BT34" s="245"/>
      <c r="BU34" s="245"/>
      <c r="BV34" s="245"/>
      <c r="BW34" s="245"/>
      <c r="BX34" s="245"/>
      <c r="BY34" s="245"/>
      <c r="BZ34" s="245"/>
      <c r="CA34" s="245"/>
      <c r="CB34" s="245"/>
      <c r="CC34" s="245"/>
    </row>
    <row r="35" spans="1:81">
      <c r="C35" s="45" t="s">
        <v>2995</v>
      </c>
      <c r="D35" s="191" t="s">
        <v>3587</v>
      </c>
      <c r="E35" s="191" t="s">
        <v>402</v>
      </c>
      <c r="F35" s="46" t="s">
        <v>3071</v>
      </c>
      <c r="G35" s="86" t="s">
        <v>52</v>
      </c>
      <c r="H35" s="250" t="s">
        <v>120</v>
      </c>
      <c r="I35" s="86" t="s">
        <v>52</v>
      </c>
      <c r="J35" s="191" t="s">
        <v>54</v>
      </c>
      <c r="K35" s="246" t="s">
        <v>52</v>
      </c>
      <c r="L35" s="246" t="s">
        <v>52</v>
      </c>
      <c r="M35" s="45" t="s">
        <v>52</v>
      </c>
      <c r="N35" s="45" t="s">
        <v>124</v>
      </c>
      <c r="O35" s="45" t="s">
        <v>123</v>
      </c>
      <c r="P35" s="45" t="s">
        <v>124</v>
      </c>
      <c r="Q35" s="45" t="s">
        <v>123</v>
      </c>
      <c r="R35" s="45" t="s">
        <v>124</v>
      </c>
      <c r="S35" s="45" t="s">
        <v>123</v>
      </c>
      <c r="T35" s="45" t="s">
        <v>52</v>
      </c>
      <c r="U35" s="45" t="s">
        <v>52</v>
      </c>
      <c r="V35" s="45" t="s">
        <v>52</v>
      </c>
      <c r="W35" s="45" t="s">
        <v>52</v>
      </c>
      <c r="X35" s="45" t="s">
        <v>52</v>
      </c>
      <c r="Y35" s="45" t="s">
        <v>52</v>
      </c>
      <c r="Z35" s="45" t="s">
        <v>52</v>
      </c>
      <c r="AA35" s="45" t="s">
        <v>52</v>
      </c>
      <c r="AB35" s="45" t="s">
        <v>52</v>
      </c>
      <c r="AC35" s="45" t="s">
        <v>52</v>
      </c>
      <c r="AD35" s="87" t="s">
        <v>52</v>
      </c>
      <c r="AE35" s="87" t="s">
        <v>52</v>
      </c>
      <c r="AF35" s="45" t="s">
        <v>44</v>
      </c>
      <c r="AG35" s="45" t="s">
        <v>52</v>
      </c>
      <c r="AH35" s="45" t="s">
        <v>881</v>
      </c>
      <c r="AI35" s="45" t="s">
        <v>52</v>
      </c>
      <c r="AJ35" s="45" t="s">
        <v>48</v>
      </c>
      <c r="AK35" s="45" t="s">
        <v>52</v>
      </c>
      <c r="AL35" s="45" t="s">
        <v>676</v>
      </c>
      <c r="AM35" s="45" t="s">
        <v>52</v>
      </c>
      <c r="AN35" s="255" t="s">
        <v>3125</v>
      </c>
      <c r="AO35" s="255" t="s">
        <v>52</v>
      </c>
      <c r="AP35" s="45" t="s">
        <v>756</v>
      </c>
      <c r="AQ35" s="45" t="s">
        <v>107</v>
      </c>
      <c r="AR35" s="45" t="s">
        <v>207</v>
      </c>
      <c r="AS35" s="45" t="s">
        <v>52</v>
      </c>
      <c r="AT35" s="45" t="s">
        <v>239</v>
      </c>
      <c r="AU35" s="45" t="s">
        <v>52</v>
      </c>
      <c r="AV35" s="45" t="s">
        <v>1342</v>
      </c>
      <c r="AW35" s="45" t="s">
        <v>107</v>
      </c>
      <c r="AX35" s="45" t="s">
        <v>277</v>
      </c>
      <c r="AY35" s="45" t="s">
        <v>107</v>
      </c>
      <c r="AZ35" s="45" t="s">
        <v>852</v>
      </c>
      <c r="BA35" s="45" t="s">
        <v>52</v>
      </c>
      <c r="BB35" s="245"/>
      <c r="BC35" s="245"/>
      <c r="BD35" s="245"/>
      <c r="BE35" s="245"/>
      <c r="BF35" s="245"/>
      <c r="BG35" s="245"/>
      <c r="BH35" s="245"/>
      <c r="BI35" s="245"/>
      <c r="BJ35" s="245"/>
      <c r="BK35" s="245"/>
      <c r="BL35" s="245"/>
      <c r="BM35" s="245"/>
      <c r="BN35" s="245"/>
      <c r="BO35" s="245"/>
      <c r="BP35" s="245"/>
      <c r="BQ35" s="245"/>
      <c r="BR35" s="245"/>
      <c r="BS35" s="245"/>
      <c r="BT35" s="245"/>
      <c r="BU35" s="245"/>
      <c r="BV35" s="245"/>
      <c r="BW35" s="245"/>
      <c r="BX35" s="245"/>
      <c r="BY35" s="245"/>
      <c r="BZ35" s="245"/>
      <c r="CA35" s="245"/>
      <c r="CB35" s="245"/>
      <c r="CC35" s="245"/>
    </row>
    <row r="36" spans="1:81">
      <c r="C36" s="256" t="s">
        <v>75</v>
      </c>
      <c r="D36" s="639" t="s">
        <v>5866</v>
      </c>
      <c r="E36" s="639"/>
      <c r="G36" s="246"/>
      <c r="H36" s="190" t="s">
        <v>5853</v>
      </c>
      <c r="I36" s="247"/>
      <c r="J36" s="248" t="s">
        <v>5854</v>
      </c>
      <c r="K36" s="249"/>
      <c r="L36" s="249"/>
      <c r="N36" s="639" t="s">
        <v>3062</v>
      </c>
      <c r="O36" s="639"/>
      <c r="P36" s="639" t="s">
        <v>3062</v>
      </c>
      <c r="Q36" s="639"/>
      <c r="R36" s="639" t="s">
        <v>3062</v>
      </c>
      <c r="S36" s="639"/>
      <c r="AF36" s="639" t="s">
        <v>3263</v>
      </c>
      <c r="AG36" s="639"/>
      <c r="AH36" s="639" t="s">
        <v>3263</v>
      </c>
      <c r="AI36" s="639"/>
      <c r="AJ36" s="639" t="s">
        <v>3132</v>
      </c>
      <c r="AK36" s="639"/>
      <c r="AL36" s="639" t="s">
        <v>3132</v>
      </c>
      <c r="AM36" s="639"/>
      <c r="AN36" s="634" t="s">
        <v>5710</v>
      </c>
      <c r="AO36" s="634"/>
      <c r="AP36" s="639" t="s">
        <v>3200</v>
      </c>
      <c r="AQ36" s="639"/>
      <c r="AR36" s="634" t="s">
        <v>5401</v>
      </c>
      <c r="AS36" s="634"/>
      <c r="AT36" s="634" t="s">
        <v>5401</v>
      </c>
      <c r="AU36" s="634"/>
      <c r="AV36" s="639" t="s">
        <v>3126</v>
      </c>
      <c r="AW36" s="639"/>
      <c r="AX36" s="639" t="s">
        <v>5848</v>
      </c>
      <c r="AY36" s="639"/>
      <c r="AZ36" s="634" t="s">
        <v>5401</v>
      </c>
      <c r="BA36" s="634"/>
      <c r="BB36" s="245"/>
      <c r="BC36" s="245"/>
      <c r="BD36" s="245"/>
      <c r="BE36" s="245"/>
      <c r="BF36" s="245"/>
      <c r="BG36" s="245"/>
      <c r="BH36" s="245"/>
      <c r="BI36" s="245"/>
      <c r="BJ36" s="245"/>
      <c r="BK36" s="245"/>
      <c r="BL36" s="257"/>
      <c r="BM36" s="257"/>
      <c r="BN36" s="257"/>
      <c r="BO36" s="257"/>
      <c r="BP36" s="257"/>
      <c r="BQ36" s="257"/>
      <c r="BR36" s="245"/>
      <c r="BS36" s="245"/>
      <c r="BT36" s="245"/>
      <c r="BU36" s="245"/>
      <c r="BV36" s="245"/>
      <c r="BW36" s="245"/>
      <c r="BX36" s="245"/>
      <c r="BY36" s="245"/>
      <c r="BZ36" s="245"/>
      <c r="CA36" s="245"/>
      <c r="CB36" s="245"/>
      <c r="CC36" s="245"/>
    </row>
    <row r="37" spans="1:81">
      <c r="C37" s="256"/>
      <c r="D37" s="240"/>
      <c r="E37" s="240"/>
      <c r="G37" s="246"/>
      <c r="H37" s="190"/>
      <c r="I37" s="247"/>
      <c r="J37" s="248"/>
      <c r="K37" s="249"/>
      <c r="L37" s="249"/>
      <c r="N37" s="240"/>
      <c r="O37" s="240"/>
      <c r="P37" s="240"/>
      <c r="Q37" s="240"/>
      <c r="R37" s="240"/>
      <c r="S37" s="240"/>
      <c r="AF37" s="240"/>
      <c r="AG37" s="240"/>
      <c r="AH37" s="240"/>
      <c r="AI37" s="240"/>
      <c r="AJ37" s="240"/>
      <c r="AK37" s="240"/>
      <c r="AL37" s="240"/>
      <c r="AM37" s="240"/>
      <c r="AN37" s="241"/>
      <c r="AO37" s="241"/>
      <c r="AP37" s="240"/>
      <c r="AQ37" s="240"/>
      <c r="AR37" s="241"/>
      <c r="AS37" s="241"/>
      <c r="AT37" s="241"/>
      <c r="AU37" s="241"/>
      <c r="AV37" s="241"/>
      <c r="AW37" s="241"/>
      <c r="AX37" s="240"/>
      <c r="AY37" s="240"/>
      <c r="AZ37" s="241"/>
      <c r="BA37" s="241"/>
      <c r="BB37" s="245"/>
      <c r="BC37" s="245"/>
      <c r="BD37" s="245"/>
      <c r="BE37" s="245"/>
      <c r="BF37" s="245"/>
      <c r="BG37" s="245"/>
      <c r="BH37" s="245"/>
      <c r="BI37" s="245"/>
      <c r="BJ37" s="245"/>
      <c r="BK37" s="245"/>
      <c r="BL37" s="257"/>
      <c r="BM37" s="257"/>
      <c r="BN37" s="257"/>
      <c r="BO37" s="257"/>
      <c r="BP37" s="257"/>
      <c r="BQ37" s="257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5"/>
      <c r="CC37" s="245"/>
    </row>
    <row r="38" spans="1:81" ht="19.5">
      <c r="A38" s="252" t="s">
        <v>5852</v>
      </c>
      <c r="C38" s="45" t="s">
        <v>4097</v>
      </c>
      <c r="D38" s="246" t="s">
        <v>3264</v>
      </c>
      <c r="E38" s="246"/>
      <c r="F38" s="246"/>
      <c r="G38" s="246"/>
      <c r="H38" s="45" t="s">
        <v>3265</v>
      </c>
      <c r="I38" s="253"/>
      <c r="J38" s="45" t="s">
        <v>3266</v>
      </c>
      <c r="K38" s="246"/>
      <c r="L38" s="246"/>
      <c r="N38" s="45" t="s">
        <v>3267</v>
      </c>
      <c r="AF38" s="254" t="s">
        <v>3269</v>
      </c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5"/>
      <c r="BW38" s="245"/>
      <c r="BX38" s="245"/>
      <c r="BY38" s="245"/>
      <c r="BZ38" s="245"/>
      <c r="CA38" s="245"/>
      <c r="CB38" s="245"/>
      <c r="CC38" s="245"/>
    </row>
    <row r="39" spans="1:81">
      <c r="C39" s="45" t="s">
        <v>2995</v>
      </c>
      <c r="D39" s="191" t="s">
        <v>2740</v>
      </c>
      <c r="E39" s="191" t="s">
        <v>402</v>
      </c>
      <c r="F39" s="46" t="s">
        <v>3071</v>
      </c>
      <c r="G39" s="86" t="s">
        <v>52</v>
      </c>
      <c r="H39" s="250" t="s">
        <v>123</v>
      </c>
      <c r="I39" s="86" t="s">
        <v>52</v>
      </c>
      <c r="J39" s="191" t="s">
        <v>886</v>
      </c>
      <c r="K39" s="246" t="s">
        <v>52</v>
      </c>
      <c r="L39" s="246" t="s">
        <v>52</v>
      </c>
      <c r="M39" s="45" t="s">
        <v>52</v>
      </c>
      <c r="N39" s="45" t="s">
        <v>124</v>
      </c>
      <c r="O39" s="45" t="s">
        <v>123</v>
      </c>
      <c r="P39" s="45" t="s">
        <v>124</v>
      </c>
      <c r="Q39" s="45" t="s">
        <v>123</v>
      </c>
      <c r="R39" s="45" t="s">
        <v>124</v>
      </c>
      <c r="S39" s="45" t="s">
        <v>123</v>
      </c>
      <c r="T39" s="45" t="s">
        <v>52</v>
      </c>
      <c r="U39" s="45" t="s">
        <v>52</v>
      </c>
      <c r="V39" s="45" t="s">
        <v>52</v>
      </c>
      <c r="W39" s="45" t="s">
        <v>52</v>
      </c>
      <c r="X39" s="45" t="s">
        <v>52</v>
      </c>
      <c r="Y39" s="45" t="s">
        <v>52</v>
      </c>
      <c r="Z39" s="45" t="s">
        <v>52</v>
      </c>
      <c r="AA39" s="45" t="s">
        <v>52</v>
      </c>
      <c r="AB39" s="45" t="s">
        <v>52</v>
      </c>
      <c r="AC39" s="45" t="s">
        <v>52</v>
      </c>
      <c r="AD39" s="87" t="s">
        <v>52</v>
      </c>
      <c r="AE39" s="87" t="s">
        <v>52</v>
      </c>
      <c r="AF39" s="45" t="s">
        <v>453</v>
      </c>
      <c r="AG39" s="45" t="s">
        <v>52</v>
      </c>
      <c r="AH39" s="45" t="s">
        <v>43</v>
      </c>
      <c r="AI39" s="45" t="s">
        <v>52</v>
      </c>
      <c r="AJ39" s="45" t="s">
        <v>48</v>
      </c>
      <c r="AK39" s="45" t="s">
        <v>52</v>
      </c>
      <c r="AL39" s="45" t="s">
        <v>676</v>
      </c>
      <c r="AM39" s="45" t="s">
        <v>52</v>
      </c>
      <c r="AN39" s="255" t="s">
        <v>3125</v>
      </c>
      <c r="AO39" s="255" t="s">
        <v>52</v>
      </c>
      <c r="AP39" s="45" t="s">
        <v>2578</v>
      </c>
      <c r="AQ39" s="45" t="s">
        <v>121</v>
      </c>
      <c r="AR39" s="45" t="s">
        <v>207</v>
      </c>
      <c r="AS39" s="45" t="s">
        <v>52</v>
      </c>
      <c r="AT39" s="45" t="s">
        <v>239</v>
      </c>
      <c r="AU39" s="45" t="s">
        <v>52</v>
      </c>
      <c r="AV39" s="45" t="s">
        <v>846</v>
      </c>
      <c r="AW39" s="45" t="s">
        <v>52</v>
      </c>
      <c r="AX39" s="45" t="s">
        <v>3274</v>
      </c>
      <c r="AY39" s="45" t="s">
        <v>107</v>
      </c>
      <c r="AZ39" s="45" t="s">
        <v>852</v>
      </c>
      <c r="BA39" s="45" t="s">
        <v>52</v>
      </c>
      <c r="BB39" s="245"/>
      <c r="BC39" s="245"/>
      <c r="BD39" s="245"/>
      <c r="BE39" s="245"/>
      <c r="BF39" s="245"/>
      <c r="BG39" s="245"/>
      <c r="BH39" s="245"/>
      <c r="BI39" s="245"/>
      <c r="BJ39" s="245"/>
      <c r="BK39" s="245"/>
      <c r="BL39" s="245"/>
      <c r="BM39" s="245"/>
      <c r="BN39" s="245"/>
      <c r="BO39" s="245"/>
      <c r="BP39" s="245"/>
      <c r="BQ39" s="245"/>
      <c r="BR39" s="245"/>
      <c r="BS39" s="245"/>
      <c r="BT39" s="245"/>
      <c r="BU39" s="245"/>
      <c r="BV39" s="245"/>
      <c r="BW39" s="245"/>
      <c r="BX39" s="245"/>
      <c r="BY39" s="245"/>
      <c r="BZ39" s="245"/>
      <c r="CA39" s="245"/>
      <c r="CB39" s="245"/>
      <c r="CC39" s="245"/>
    </row>
    <row r="40" spans="1:81">
      <c r="C40" s="256" t="s">
        <v>75</v>
      </c>
      <c r="D40" s="639" t="s">
        <v>5867</v>
      </c>
      <c r="E40" s="639"/>
      <c r="G40" s="246"/>
      <c r="H40" s="190" t="s">
        <v>5852</v>
      </c>
      <c r="I40" s="247"/>
      <c r="J40" s="248" t="s">
        <v>5674</v>
      </c>
      <c r="K40" s="249"/>
      <c r="L40" s="249"/>
      <c r="N40" s="639" t="s">
        <v>3062</v>
      </c>
      <c r="O40" s="639"/>
      <c r="P40" s="639" t="s">
        <v>3062</v>
      </c>
      <c r="Q40" s="639"/>
      <c r="R40" s="639" t="s">
        <v>3062</v>
      </c>
      <c r="S40" s="639"/>
      <c r="AF40" s="639" t="s">
        <v>3268</v>
      </c>
      <c r="AG40" s="639"/>
      <c r="AH40" s="639" t="s">
        <v>3268</v>
      </c>
      <c r="AI40" s="639"/>
      <c r="AJ40" s="639" t="s">
        <v>3132</v>
      </c>
      <c r="AK40" s="639"/>
      <c r="AL40" s="639" t="s">
        <v>3132</v>
      </c>
      <c r="AM40" s="639"/>
      <c r="AN40" s="634" t="s">
        <v>5710</v>
      </c>
      <c r="AO40" s="634"/>
      <c r="AP40" s="639" t="s">
        <v>3161</v>
      </c>
      <c r="AQ40" s="639"/>
      <c r="AR40" s="634" t="s">
        <v>5401</v>
      </c>
      <c r="AS40" s="634"/>
      <c r="AT40" s="634" t="s">
        <v>5401</v>
      </c>
      <c r="AU40" s="634"/>
      <c r="AV40" s="634" t="s">
        <v>5401</v>
      </c>
      <c r="AW40" s="634"/>
      <c r="AX40" s="639" t="s">
        <v>5848</v>
      </c>
      <c r="AY40" s="639"/>
      <c r="AZ40" s="634" t="s">
        <v>5401</v>
      </c>
      <c r="BA40" s="634"/>
      <c r="BB40" s="245"/>
      <c r="BC40" s="245"/>
      <c r="BD40" s="245"/>
      <c r="BE40" s="245"/>
      <c r="BF40" s="245"/>
      <c r="BG40" s="245"/>
      <c r="BH40" s="245"/>
      <c r="BI40" s="245"/>
      <c r="BJ40" s="245"/>
      <c r="BK40" s="245"/>
      <c r="BL40" s="257"/>
      <c r="BM40" s="257"/>
      <c r="BN40" s="257"/>
      <c r="BO40" s="257"/>
      <c r="BP40" s="257"/>
      <c r="BQ40" s="257"/>
      <c r="BR40" s="245"/>
      <c r="BS40" s="245"/>
      <c r="BT40" s="245"/>
      <c r="BU40" s="245"/>
      <c r="BV40" s="245"/>
      <c r="BW40" s="245"/>
      <c r="BX40" s="245"/>
      <c r="BY40" s="245"/>
      <c r="BZ40" s="245"/>
      <c r="CA40" s="245"/>
      <c r="CB40" s="245"/>
      <c r="CC40" s="245"/>
    </row>
    <row r="41" spans="1:81">
      <c r="C41" s="256"/>
      <c r="D41" s="240"/>
      <c r="E41" s="240"/>
      <c r="G41" s="246"/>
      <c r="H41" s="190"/>
      <c r="I41" s="247"/>
      <c r="J41" s="248"/>
      <c r="K41" s="249"/>
      <c r="L41" s="249"/>
      <c r="N41" s="240"/>
      <c r="O41" s="240"/>
      <c r="P41" s="240"/>
      <c r="Q41" s="240"/>
      <c r="R41" s="240"/>
      <c r="S41" s="240"/>
      <c r="AF41" s="240"/>
      <c r="AG41" s="240"/>
      <c r="AH41" s="240"/>
      <c r="AI41" s="240"/>
      <c r="AJ41" s="240"/>
      <c r="AK41" s="240"/>
      <c r="AL41" s="240"/>
      <c r="AM41" s="240"/>
      <c r="AN41" s="241"/>
      <c r="AO41" s="241"/>
      <c r="AP41" s="240"/>
      <c r="AQ41" s="240"/>
      <c r="AR41" s="241"/>
      <c r="AS41" s="241"/>
      <c r="AT41" s="241"/>
      <c r="AU41" s="241"/>
      <c r="AV41" s="241"/>
      <c r="AW41" s="241"/>
      <c r="AX41" s="240"/>
      <c r="AY41" s="240"/>
      <c r="AZ41" s="241"/>
      <c r="BA41" s="241"/>
      <c r="BB41" s="245"/>
      <c r="BC41" s="245"/>
      <c r="BD41" s="245"/>
      <c r="BE41" s="245"/>
      <c r="BF41" s="245"/>
      <c r="BG41" s="245"/>
      <c r="BH41" s="245"/>
      <c r="BI41" s="245"/>
      <c r="BJ41" s="245"/>
      <c r="BK41" s="245"/>
      <c r="BL41" s="257"/>
      <c r="BM41" s="257"/>
      <c r="BN41" s="257"/>
      <c r="BO41" s="257"/>
      <c r="BP41" s="257"/>
      <c r="BQ41" s="257"/>
      <c r="BR41" s="245"/>
      <c r="BS41" s="245"/>
      <c r="BT41" s="245"/>
      <c r="BU41" s="245"/>
      <c r="BV41" s="245"/>
      <c r="BW41" s="245"/>
      <c r="BX41" s="245"/>
      <c r="BY41" s="245"/>
      <c r="BZ41" s="245"/>
      <c r="CA41" s="245"/>
      <c r="CB41" s="245"/>
      <c r="CC41" s="245"/>
    </row>
    <row r="42" spans="1:81" ht="19.5">
      <c r="A42" s="252" t="s">
        <v>5849</v>
      </c>
      <c r="C42" s="45" t="s">
        <v>4097</v>
      </c>
      <c r="D42" s="246" t="s">
        <v>3270</v>
      </c>
      <c r="E42" s="246"/>
      <c r="F42" s="246"/>
      <c r="G42" s="246"/>
      <c r="H42" s="45" t="s">
        <v>3271</v>
      </c>
      <c r="I42" s="253"/>
      <c r="J42" s="45" t="s">
        <v>3272</v>
      </c>
      <c r="K42" s="246"/>
      <c r="L42" s="246"/>
      <c r="N42" s="45" t="s">
        <v>3273</v>
      </c>
      <c r="AF42" s="254" t="s">
        <v>3276</v>
      </c>
      <c r="BB42" s="245"/>
      <c r="BC42" s="245"/>
      <c r="BD42" s="245"/>
      <c r="BE42" s="245"/>
      <c r="BF42" s="245"/>
      <c r="BG42" s="245"/>
      <c r="BH42" s="245"/>
      <c r="BI42" s="245"/>
      <c r="BJ42" s="245"/>
      <c r="BK42" s="245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5"/>
      <c r="BW42" s="245"/>
      <c r="BX42" s="245"/>
      <c r="BY42" s="245"/>
      <c r="BZ42" s="245"/>
      <c r="CA42" s="245"/>
      <c r="CB42" s="245"/>
      <c r="CC42" s="245"/>
    </row>
    <row r="43" spans="1:81">
      <c r="C43" s="45" t="s">
        <v>2995</v>
      </c>
      <c r="D43" s="191" t="s">
        <v>2264</v>
      </c>
      <c r="E43" s="191" t="s">
        <v>861</v>
      </c>
      <c r="F43" s="46" t="s">
        <v>3071</v>
      </c>
      <c r="G43" s="86" t="s">
        <v>52</v>
      </c>
      <c r="H43" s="250" t="s">
        <v>506</v>
      </c>
      <c r="I43" s="86" t="s">
        <v>52</v>
      </c>
      <c r="J43" s="191" t="s">
        <v>121</v>
      </c>
      <c r="K43" s="246" t="s">
        <v>52</v>
      </c>
      <c r="L43" s="246" t="s">
        <v>52</v>
      </c>
      <c r="M43" s="45" t="s">
        <v>52</v>
      </c>
      <c r="N43" s="45" t="s">
        <v>124</v>
      </c>
      <c r="O43" s="45" t="s">
        <v>123</v>
      </c>
      <c r="P43" s="45" t="s">
        <v>124</v>
      </c>
      <c r="Q43" s="45" t="s">
        <v>123</v>
      </c>
      <c r="R43" s="45" t="s">
        <v>124</v>
      </c>
      <c r="S43" s="45" t="s">
        <v>123</v>
      </c>
      <c r="T43" s="45" t="s">
        <v>52</v>
      </c>
      <c r="U43" s="45" t="s">
        <v>52</v>
      </c>
      <c r="V43" s="45" t="s">
        <v>52</v>
      </c>
      <c r="W43" s="45" t="s">
        <v>52</v>
      </c>
      <c r="X43" s="45" t="s">
        <v>52</v>
      </c>
      <c r="Y43" s="45" t="s">
        <v>52</v>
      </c>
      <c r="Z43" s="45" t="s">
        <v>52</v>
      </c>
      <c r="AA43" s="45" t="s">
        <v>52</v>
      </c>
      <c r="AB43" s="45" t="s">
        <v>52</v>
      </c>
      <c r="AC43" s="45" t="s">
        <v>52</v>
      </c>
      <c r="AD43" s="87" t="s">
        <v>52</v>
      </c>
      <c r="AE43" s="87" t="s">
        <v>52</v>
      </c>
      <c r="AF43" s="45" t="s">
        <v>238</v>
      </c>
      <c r="AG43" s="45" t="s">
        <v>52</v>
      </c>
      <c r="AH43" s="45" t="s">
        <v>3217</v>
      </c>
      <c r="AI43" s="45" t="s">
        <v>52</v>
      </c>
      <c r="AJ43" s="45" t="s">
        <v>397</v>
      </c>
      <c r="AK43" s="45" t="s">
        <v>52</v>
      </c>
      <c r="AL43" s="45" t="s">
        <v>196</v>
      </c>
      <c r="AM43" s="45" t="s">
        <v>52</v>
      </c>
      <c r="AN43" s="255" t="s">
        <v>3240</v>
      </c>
      <c r="AO43" s="255" t="s">
        <v>52</v>
      </c>
      <c r="AP43" s="45" t="s">
        <v>109</v>
      </c>
      <c r="AQ43" s="45" t="s">
        <v>107</v>
      </c>
      <c r="AR43" s="45" t="s">
        <v>207</v>
      </c>
      <c r="AS43" s="45" t="s">
        <v>52</v>
      </c>
      <c r="AT43" s="45" t="s">
        <v>239</v>
      </c>
      <c r="AU43" s="45" t="s">
        <v>52</v>
      </c>
      <c r="AV43" s="45" t="s">
        <v>846</v>
      </c>
      <c r="AW43" s="45" t="s">
        <v>52</v>
      </c>
      <c r="AX43" s="45" t="s">
        <v>277</v>
      </c>
      <c r="AY43" s="45" t="s">
        <v>107</v>
      </c>
      <c r="AZ43" s="45" t="s">
        <v>852</v>
      </c>
      <c r="BA43" s="45" t="s">
        <v>52</v>
      </c>
      <c r="BB43" s="245"/>
      <c r="BC43" s="245"/>
      <c r="BD43" s="245"/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/>
      <c r="CA43" s="245"/>
      <c r="CB43" s="245"/>
      <c r="CC43" s="245"/>
    </row>
    <row r="44" spans="1:81">
      <c r="C44" s="256" t="s">
        <v>75</v>
      </c>
      <c r="D44" s="639" t="s">
        <v>5850</v>
      </c>
      <c r="E44" s="639"/>
      <c r="G44" s="246"/>
      <c r="H44" s="190" t="s">
        <v>5849</v>
      </c>
      <c r="I44" s="247"/>
      <c r="J44" s="248" t="s">
        <v>5844</v>
      </c>
      <c r="K44" s="249"/>
      <c r="L44" s="249"/>
      <c r="N44" s="639" t="s">
        <v>3062</v>
      </c>
      <c r="O44" s="639"/>
      <c r="P44" s="639" t="s">
        <v>3062</v>
      </c>
      <c r="Q44" s="639"/>
      <c r="R44" s="639" t="s">
        <v>3062</v>
      </c>
      <c r="S44" s="639"/>
      <c r="AF44" s="639" t="s">
        <v>3275</v>
      </c>
      <c r="AG44" s="639"/>
      <c r="AH44" s="639" t="s">
        <v>3275</v>
      </c>
      <c r="AI44" s="639"/>
      <c r="AJ44" s="639" t="s">
        <v>3133</v>
      </c>
      <c r="AK44" s="639"/>
      <c r="AL44" s="639" t="s">
        <v>5851</v>
      </c>
      <c r="AM44" s="639"/>
      <c r="AN44" s="634" t="s">
        <v>5710</v>
      </c>
      <c r="AO44" s="634"/>
      <c r="AP44" s="639" t="s">
        <v>3174</v>
      </c>
      <c r="AQ44" s="639"/>
      <c r="AR44" s="634" t="s">
        <v>5401</v>
      </c>
      <c r="AS44" s="634"/>
      <c r="AT44" s="634" t="s">
        <v>5401</v>
      </c>
      <c r="AU44" s="634"/>
      <c r="AV44" s="634" t="s">
        <v>5401</v>
      </c>
      <c r="AW44" s="634"/>
      <c r="AX44" s="639" t="s">
        <v>5848</v>
      </c>
      <c r="AY44" s="639"/>
      <c r="AZ44" s="634" t="s">
        <v>5401</v>
      </c>
      <c r="BA44" s="634"/>
      <c r="BB44" s="245"/>
      <c r="BC44" s="245"/>
      <c r="BD44" s="245"/>
      <c r="BE44" s="245"/>
      <c r="BF44" s="245"/>
      <c r="BG44" s="245"/>
      <c r="BH44" s="245"/>
      <c r="BI44" s="245"/>
      <c r="BJ44" s="245"/>
      <c r="BK44" s="245"/>
      <c r="BL44" s="257"/>
      <c r="BM44" s="257"/>
      <c r="BN44" s="257"/>
      <c r="BO44" s="257"/>
      <c r="BP44" s="257"/>
      <c r="BQ44" s="257"/>
      <c r="BR44" s="245"/>
      <c r="BS44" s="245"/>
      <c r="BT44" s="245"/>
      <c r="BU44" s="245"/>
      <c r="BV44" s="245"/>
      <c r="BW44" s="245"/>
      <c r="BX44" s="245"/>
      <c r="BY44" s="245"/>
      <c r="BZ44" s="245"/>
      <c r="CA44" s="245"/>
      <c r="CB44" s="245"/>
      <c r="CC44" s="245"/>
    </row>
    <row r="45" spans="1:81">
      <c r="C45" s="256"/>
      <c r="D45" s="240"/>
      <c r="E45" s="240"/>
      <c r="G45" s="246"/>
      <c r="H45" s="190"/>
      <c r="I45" s="247"/>
      <c r="J45" s="248"/>
      <c r="K45" s="249"/>
      <c r="L45" s="249"/>
      <c r="N45" s="240"/>
      <c r="O45" s="240"/>
      <c r="P45" s="240"/>
      <c r="Q45" s="240"/>
      <c r="R45" s="240"/>
      <c r="S45" s="240"/>
      <c r="AF45" s="240"/>
      <c r="AG45" s="240"/>
      <c r="AH45" s="240"/>
      <c r="AI45" s="240"/>
      <c r="AJ45" s="240"/>
      <c r="AK45" s="240"/>
      <c r="AL45" s="240"/>
      <c r="AM45" s="240"/>
      <c r="AN45" s="241"/>
      <c r="AO45" s="241"/>
      <c r="AP45" s="240"/>
      <c r="AQ45" s="240"/>
      <c r="AR45" s="241"/>
      <c r="AS45" s="241"/>
      <c r="AT45" s="241"/>
      <c r="AU45" s="241"/>
      <c r="AV45" s="241"/>
      <c r="AW45" s="241"/>
      <c r="AX45" s="240"/>
      <c r="AY45" s="240"/>
      <c r="AZ45" s="241"/>
      <c r="BA45" s="241"/>
      <c r="BB45" s="245"/>
      <c r="BC45" s="245"/>
      <c r="BD45" s="245"/>
      <c r="BE45" s="245"/>
      <c r="BF45" s="245"/>
      <c r="BG45" s="245"/>
      <c r="BH45" s="245"/>
      <c r="BI45" s="245"/>
      <c r="BJ45" s="245"/>
      <c r="BK45" s="245"/>
      <c r="BL45" s="257"/>
      <c r="BM45" s="257"/>
      <c r="BN45" s="257"/>
      <c r="BO45" s="257"/>
      <c r="BP45" s="257"/>
      <c r="BQ45" s="257"/>
      <c r="BR45" s="245"/>
      <c r="BS45" s="245"/>
      <c r="BT45" s="245"/>
      <c r="BU45" s="245"/>
      <c r="BV45" s="245"/>
      <c r="BW45" s="245"/>
      <c r="BX45" s="245"/>
      <c r="BY45" s="245"/>
      <c r="BZ45" s="245"/>
      <c r="CA45" s="245"/>
      <c r="CB45" s="245"/>
      <c r="CC45" s="245"/>
    </row>
    <row r="46" spans="1:81" ht="19.5">
      <c r="A46" s="252" t="s">
        <v>5847</v>
      </c>
      <c r="C46" s="45" t="s">
        <v>4097</v>
      </c>
      <c r="D46" s="246" t="s">
        <v>3277</v>
      </c>
      <c r="E46" s="246"/>
      <c r="F46" s="246"/>
      <c r="G46" s="246"/>
      <c r="H46" s="45" t="s">
        <v>3278</v>
      </c>
      <c r="I46" s="253"/>
      <c r="J46" s="45" t="s">
        <v>3279</v>
      </c>
      <c r="K46" s="246"/>
      <c r="L46" s="246"/>
      <c r="N46" s="45" t="s">
        <v>3280</v>
      </c>
      <c r="AF46" s="45" t="s">
        <v>3281</v>
      </c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/>
    </row>
    <row r="47" spans="1:81">
      <c r="C47" s="45" t="s">
        <v>2995</v>
      </c>
      <c r="D47" s="191" t="s">
        <v>2850</v>
      </c>
      <c r="E47" s="191" t="s">
        <v>402</v>
      </c>
      <c r="F47" s="46" t="s">
        <v>3071</v>
      </c>
      <c r="G47" s="86" t="s">
        <v>52</v>
      </c>
      <c r="H47" s="250" t="s">
        <v>107</v>
      </c>
      <c r="I47" s="86" t="s">
        <v>52</v>
      </c>
      <c r="J47" s="191" t="s">
        <v>120</v>
      </c>
      <c r="K47" s="246" t="s">
        <v>52</v>
      </c>
      <c r="L47" s="246" t="s">
        <v>52</v>
      </c>
      <c r="M47" s="45" t="s">
        <v>52</v>
      </c>
      <c r="N47" s="45" t="s">
        <v>124</v>
      </c>
      <c r="O47" s="45" t="s">
        <v>123</v>
      </c>
      <c r="P47" s="45" t="s">
        <v>124</v>
      </c>
      <c r="Q47" s="45" t="s">
        <v>123</v>
      </c>
      <c r="R47" s="45" t="s">
        <v>124</v>
      </c>
      <c r="S47" s="45" t="s">
        <v>123</v>
      </c>
      <c r="T47" s="45" t="s">
        <v>52</v>
      </c>
      <c r="U47" s="45" t="s">
        <v>52</v>
      </c>
      <c r="V47" s="45" t="s">
        <v>52</v>
      </c>
      <c r="W47" s="45" t="s">
        <v>52</v>
      </c>
      <c r="X47" s="45" t="s">
        <v>52</v>
      </c>
      <c r="Y47" s="45" t="s">
        <v>52</v>
      </c>
      <c r="Z47" s="45" t="s">
        <v>52</v>
      </c>
      <c r="AA47" s="45" t="s">
        <v>52</v>
      </c>
      <c r="AB47" s="45" t="s">
        <v>52</v>
      </c>
      <c r="AC47" s="45" t="s">
        <v>52</v>
      </c>
      <c r="AD47" s="87" t="s">
        <v>52</v>
      </c>
      <c r="AE47" s="87" t="s">
        <v>52</v>
      </c>
      <c r="AF47" s="45" t="s">
        <v>345</v>
      </c>
      <c r="AG47" s="45" t="s">
        <v>52</v>
      </c>
      <c r="AH47" s="45" t="s">
        <v>886</v>
      </c>
      <c r="AI47" s="45" t="s">
        <v>52</v>
      </c>
      <c r="AJ47" s="45" t="s">
        <v>891</v>
      </c>
      <c r="AK47" s="45" t="s">
        <v>52</v>
      </c>
      <c r="AL47" s="45" t="s">
        <v>892</v>
      </c>
      <c r="AM47" s="45" t="s">
        <v>52</v>
      </c>
      <c r="AN47" s="255" t="s">
        <v>893</v>
      </c>
      <c r="AO47" s="255" t="s">
        <v>52</v>
      </c>
      <c r="AP47" s="45" t="s">
        <v>109</v>
      </c>
      <c r="AQ47" s="45" t="s">
        <v>107</v>
      </c>
      <c r="AR47" s="45" t="s">
        <v>207</v>
      </c>
      <c r="AS47" s="45" t="s">
        <v>52</v>
      </c>
      <c r="AT47" s="45" t="s">
        <v>239</v>
      </c>
      <c r="AU47" s="45" t="s">
        <v>52</v>
      </c>
      <c r="AV47" s="45" t="s">
        <v>846</v>
      </c>
      <c r="AW47" s="45" t="s">
        <v>52</v>
      </c>
      <c r="AX47" s="45" t="s">
        <v>277</v>
      </c>
      <c r="AY47" s="45" t="s">
        <v>107</v>
      </c>
      <c r="AZ47" s="45" t="s">
        <v>852</v>
      </c>
      <c r="BA47" s="45" t="s">
        <v>52</v>
      </c>
      <c r="BB47" s="245"/>
      <c r="BC47" s="245"/>
      <c r="BD47" s="245"/>
      <c r="BE47" s="245"/>
      <c r="BF47" s="245"/>
      <c r="BG47" s="245"/>
      <c r="BH47" s="245"/>
      <c r="BI47" s="245"/>
      <c r="BJ47" s="245"/>
      <c r="BK47" s="245"/>
      <c r="BL47" s="245"/>
      <c r="BM47" s="245"/>
      <c r="BN47" s="245"/>
      <c r="BO47" s="245"/>
      <c r="BP47" s="245"/>
      <c r="BQ47" s="245"/>
      <c r="BR47" s="245"/>
      <c r="BS47" s="245"/>
      <c r="BT47" s="245"/>
      <c r="BU47" s="245"/>
      <c r="BV47" s="245"/>
      <c r="BW47" s="245"/>
      <c r="BX47" s="245"/>
      <c r="BY47" s="245"/>
      <c r="BZ47" s="245"/>
      <c r="CA47" s="245"/>
      <c r="CB47" s="245"/>
      <c r="CC47" s="245"/>
    </row>
    <row r="48" spans="1:81">
      <c r="C48" s="256" t="s">
        <v>75</v>
      </c>
      <c r="D48" s="639" t="s">
        <v>5727</v>
      </c>
      <c r="E48" s="639"/>
      <c r="G48" s="246"/>
      <c r="H48" s="190" t="s">
        <v>5726</v>
      </c>
      <c r="I48" s="247"/>
      <c r="J48" s="248" t="s">
        <v>5694</v>
      </c>
      <c r="K48" s="249"/>
      <c r="L48" s="249"/>
      <c r="N48" s="639" t="s">
        <v>3062</v>
      </c>
      <c r="O48" s="639"/>
      <c r="P48" s="639" t="s">
        <v>3062</v>
      </c>
      <c r="Q48" s="639"/>
      <c r="R48" s="639" t="s">
        <v>3062</v>
      </c>
      <c r="S48" s="639"/>
      <c r="AF48" s="639" t="s">
        <v>3131</v>
      </c>
      <c r="AG48" s="639"/>
      <c r="AH48" s="639" t="s">
        <v>3131</v>
      </c>
      <c r="AI48" s="639"/>
      <c r="AJ48" s="639" t="s">
        <v>3131</v>
      </c>
      <c r="AK48" s="639"/>
      <c r="AL48" s="639" t="s">
        <v>3131</v>
      </c>
      <c r="AM48" s="639"/>
      <c r="AN48" s="634" t="s">
        <v>5710</v>
      </c>
      <c r="AO48" s="634"/>
      <c r="AP48" s="639" t="s">
        <v>3174</v>
      </c>
      <c r="AQ48" s="639"/>
      <c r="AR48" s="634" t="s">
        <v>5401</v>
      </c>
      <c r="AS48" s="634"/>
      <c r="AT48" s="634" t="s">
        <v>5401</v>
      </c>
      <c r="AU48" s="634"/>
      <c r="AV48" s="634" t="s">
        <v>5401</v>
      </c>
      <c r="AW48" s="634"/>
      <c r="AX48" s="639" t="s">
        <v>5848</v>
      </c>
      <c r="AY48" s="639"/>
      <c r="AZ48" s="634" t="s">
        <v>5401</v>
      </c>
      <c r="BA48" s="634"/>
      <c r="BB48" s="245"/>
      <c r="BC48" s="245"/>
      <c r="BD48" s="245"/>
      <c r="BE48" s="245"/>
      <c r="BF48" s="245"/>
      <c r="BG48" s="245"/>
      <c r="BH48" s="245"/>
      <c r="BI48" s="245"/>
      <c r="BJ48" s="245"/>
      <c r="BK48" s="245"/>
      <c r="BL48" s="257"/>
      <c r="BM48" s="257"/>
      <c r="BN48" s="257"/>
      <c r="BO48" s="257"/>
      <c r="BP48" s="257"/>
      <c r="BQ48" s="257"/>
      <c r="BR48" s="245"/>
      <c r="BS48" s="245"/>
      <c r="BT48" s="245"/>
      <c r="BU48" s="245"/>
      <c r="BV48" s="245"/>
      <c r="BW48" s="245"/>
      <c r="BX48" s="245"/>
      <c r="BY48" s="245"/>
      <c r="BZ48" s="245"/>
      <c r="CA48" s="245"/>
      <c r="CB48" s="245"/>
      <c r="CC48" s="245"/>
    </row>
    <row r="49" spans="1:81">
      <c r="C49" s="256"/>
      <c r="D49" s="240"/>
      <c r="E49" s="240"/>
      <c r="G49" s="246"/>
      <c r="H49" s="190"/>
      <c r="I49" s="247"/>
      <c r="J49" s="248"/>
      <c r="K49" s="249"/>
      <c r="L49" s="249"/>
      <c r="N49" s="240"/>
      <c r="O49" s="240"/>
      <c r="P49" s="240"/>
      <c r="Q49" s="240"/>
      <c r="R49" s="240"/>
      <c r="S49" s="240"/>
      <c r="AF49" s="240"/>
      <c r="AG49" s="240"/>
      <c r="AH49" s="240"/>
      <c r="AI49" s="240"/>
      <c r="AJ49" s="240"/>
      <c r="AK49" s="240"/>
      <c r="AL49" s="240"/>
      <c r="AM49" s="240"/>
      <c r="AN49" s="241"/>
      <c r="AO49" s="241"/>
      <c r="AP49" s="240"/>
      <c r="AQ49" s="240"/>
      <c r="AR49" s="241"/>
      <c r="AS49" s="241"/>
      <c r="AT49" s="241"/>
      <c r="AU49" s="241"/>
      <c r="AV49" s="241"/>
      <c r="AW49" s="241"/>
      <c r="AX49" s="240"/>
      <c r="AY49" s="240"/>
      <c r="AZ49" s="241"/>
      <c r="BA49" s="241"/>
      <c r="BB49" s="245"/>
      <c r="BC49" s="245"/>
      <c r="BD49" s="245"/>
      <c r="BE49" s="245"/>
      <c r="BF49" s="245"/>
      <c r="BG49" s="245"/>
      <c r="BH49" s="245"/>
      <c r="BI49" s="245"/>
      <c r="BJ49" s="245"/>
      <c r="BK49" s="245"/>
      <c r="BL49" s="257"/>
      <c r="BM49" s="257"/>
      <c r="BN49" s="257"/>
      <c r="BO49" s="257"/>
      <c r="BP49" s="257"/>
      <c r="BQ49" s="257"/>
      <c r="BR49" s="245"/>
      <c r="BS49" s="245"/>
      <c r="BT49" s="245"/>
      <c r="BU49" s="245"/>
      <c r="BV49" s="245"/>
      <c r="BW49" s="245"/>
      <c r="BX49" s="245"/>
      <c r="BY49" s="245"/>
      <c r="BZ49" s="245"/>
      <c r="CA49" s="245"/>
      <c r="CB49" s="245"/>
      <c r="CC49" s="245"/>
    </row>
    <row r="50" spans="1:81" ht="19.5">
      <c r="A50" s="244" t="s">
        <v>9204</v>
      </c>
      <c r="C50" s="45" t="s">
        <v>4097</v>
      </c>
      <c r="D50" s="246" t="s">
        <v>3282</v>
      </c>
      <c r="E50" s="246"/>
      <c r="F50" s="246"/>
      <c r="G50" s="246"/>
      <c r="H50" s="45" t="s">
        <v>3283</v>
      </c>
      <c r="I50" s="253"/>
      <c r="J50" s="45" t="s">
        <v>3284</v>
      </c>
      <c r="K50" s="246"/>
      <c r="L50" s="246"/>
      <c r="N50" s="45" t="s">
        <v>5860</v>
      </c>
      <c r="AF50" s="45" t="s">
        <v>3261</v>
      </c>
    </row>
    <row r="51" spans="1:81">
      <c r="C51" s="45" t="s">
        <v>2995</v>
      </c>
      <c r="D51" s="191" t="s">
        <v>2996</v>
      </c>
      <c r="E51" s="191" t="s">
        <v>861</v>
      </c>
      <c r="F51" s="46" t="s">
        <v>3071</v>
      </c>
      <c r="G51" s="86" t="s">
        <v>52</v>
      </c>
      <c r="H51" s="250" t="s">
        <v>3241</v>
      </c>
      <c r="I51" s="86" t="s">
        <v>52</v>
      </c>
      <c r="J51" s="191" t="s">
        <v>48</v>
      </c>
      <c r="K51" s="246" t="s">
        <v>52</v>
      </c>
      <c r="L51" s="246" t="s">
        <v>52</v>
      </c>
      <c r="M51" s="45" t="s">
        <v>52</v>
      </c>
      <c r="N51" s="45" t="s">
        <v>92</v>
      </c>
      <c r="O51" s="45" t="s">
        <v>123</v>
      </c>
      <c r="P51" s="45" t="s">
        <v>124</v>
      </c>
      <c r="Q51" s="45" t="s">
        <v>123</v>
      </c>
      <c r="R51" s="45" t="s">
        <v>52</v>
      </c>
      <c r="S51" s="45" t="s">
        <v>52</v>
      </c>
      <c r="T51" s="45" t="s">
        <v>52</v>
      </c>
      <c r="U51" s="45" t="s">
        <v>52</v>
      </c>
      <c r="V51" s="45" t="s">
        <v>52</v>
      </c>
      <c r="W51" s="45" t="s">
        <v>52</v>
      </c>
      <c r="X51" s="45" t="s">
        <v>52</v>
      </c>
      <c r="Y51" s="45" t="s">
        <v>52</v>
      </c>
      <c r="Z51" s="45" t="s">
        <v>52</v>
      </c>
      <c r="AA51" s="45" t="s">
        <v>52</v>
      </c>
      <c r="AB51" s="45" t="s">
        <v>52</v>
      </c>
      <c r="AC51" s="45" t="s">
        <v>52</v>
      </c>
      <c r="AD51" s="87" t="s">
        <v>52</v>
      </c>
      <c r="AE51" s="87" t="s">
        <v>52</v>
      </c>
      <c r="AF51" s="45" t="s">
        <v>679</v>
      </c>
      <c r="AG51" s="45" t="s">
        <v>52</v>
      </c>
      <c r="AH51" s="45" t="s">
        <v>398</v>
      </c>
      <c r="AI51" s="45" t="s">
        <v>52</v>
      </c>
      <c r="AJ51" s="45" t="s">
        <v>48</v>
      </c>
      <c r="AK51" s="45" t="s">
        <v>52</v>
      </c>
      <c r="AL51" s="45" t="s">
        <v>676</v>
      </c>
      <c r="AM51" s="45" t="s">
        <v>52</v>
      </c>
      <c r="AN51" s="262" t="s">
        <v>3125</v>
      </c>
      <c r="AO51" s="262" t="s">
        <v>52</v>
      </c>
      <c r="AP51" s="45" t="s">
        <v>2578</v>
      </c>
      <c r="AQ51" s="45" t="s">
        <v>121</v>
      </c>
      <c r="AR51" s="45" t="s">
        <v>207</v>
      </c>
      <c r="AS51" s="45" t="s">
        <v>52</v>
      </c>
      <c r="AT51" s="45" t="s">
        <v>522</v>
      </c>
      <c r="AU51" s="45" t="s">
        <v>107</v>
      </c>
      <c r="AV51" s="45" t="s">
        <v>846</v>
      </c>
      <c r="AW51" s="45" t="s">
        <v>52</v>
      </c>
      <c r="AX51" s="45" t="s">
        <v>3061</v>
      </c>
      <c r="AY51" s="45" t="s">
        <v>107</v>
      </c>
      <c r="AZ51" s="45" t="s">
        <v>852</v>
      </c>
      <c r="BA51" s="45" t="s">
        <v>52</v>
      </c>
    </row>
    <row r="52" spans="1:81">
      <c r="C52" s="256" t="s">
        <v>75</v>
      </c>
      <c r="D52" s="639" t="s">
        <v>3132</v>
      </c>
      <c r="E52" s="639"/>
      <c r="G52" s="246"/>
      <c r="H52" s="190" t="s">
        <v>9204</v>
      </c>
      <c r="I52" s="247"/>
      <c r="J52" s="248" t="s">
        <v>5859</v>
      </c>
      <c r="K52" s="249"/>
      <c r="L52" s="249"/>
      <c r="N52" s="639" t="s">
        <v>3476</v>
      </c>
      <c r="O52" s="639"/>
      <c r="P52" s="639" t="s">
        <v>3062</v>
      </c>
      <c r="Q52" s="639"/>
      <c r="R52" s="639"/>
      <c r="S52" s="639"/>
      <c r="AF52" s="639" t="s">
        <v>3132</v>
      </c>
      <c r="AG52" s="639"/>
      <c r="AH52" s="639" t="s">
        <v>3132</v>
      </c>
      <c r="AI52" s="639"/>
      <c r="AJ52" s="639" t="s">
        <v>3132</v>
      </c>
      <c r="AK52" s="639"/>
      <c r="AL52" s="639" t="s">
        <v>3132</v>
      </c>
      <c r="AM52" s="639"/>
      <c r="AN52" s="634" t="s">
        <v>5710</v>
      </c>
      <c r="AO52" s="634"/>
      <c r="AP52" s="639" t="s">
        <v>3161</v>
      </c>
      <c r="AQ52" s="639"/>
      <c r="AR52" s="634" t="s">
        <v>5401</v>
      </c>
      <c r="AS52" s="634"/>
      <c r="AT52" s="639" t="s">
        <v>3126</v>
      </c>
      <c r="AU52" s="639"/>
      <c r="AV52" s="634" t="s">
        <v>5401</v>
      </c>
      <c r="AW52" s="634"/>
      <c r="AX52" s="639" t="s">
        <v>209</v>
      </c>
      <c r="AY52" s="639"/>
      <c r="AZ52" s="634" t="s">
        <v>5401</v>
      </c>
      <c r="BA52" s="634"/>
    </row>
    <row r="53" spans="1:81">
      <c r="C53" s="256"/>
      <c r="D53" s="240"/>
      <c r="E53" s="240"/>
      <c r="G53" s="246"/>
      <c r="H53" s="190"/>
      <c r="I53" s="247"/>
      <c r="J53" s="248"/>
      <c r="K53" s="249"/>
      <c r="L53" s="249"/>
      <c r="M53" s="240"/>
      <c r="N53" s="240"/>
      <c r="O53" s="240"/>
      <c r="P53" s="240"/>
      <c r="Q53" s="240"/>
      <c r="R53" s="240"/>
      <c r="S53" s="240"/>
      <c r="T53" s="240"/>
      <c r="U53" s="241"/>
      <c r="V53" s="241"/>
      <c r="W53" s="241"/>
      <c r="X53" s="241"/>
      <c r="Y53" s="240"/>
      <c r="Z53" s="240"/>
      <c r="AA53" s="241"/>
      <c r="AB53" s="241"/>
      <c r="AC53" s="241"/>
      <c r="AD53" s="241"/>
      <c r="AE53" s="240"/>
      <c r="AF53" s="240"/>
    </row>
    <row r="54" spans="1:81" ht="19.5">
      <c r="A54" s="244" t="s">
        <v>10384</v>
      </c>
      <c r="C54" s="45" t="s">
        <v>4097</v>
      </c>
      <c r="D54" s="246" t="s">
        <v>5865</v>
      </c>
      <c r="E54" s="246"/>
      <c r="F54" s="246"/>
      <c r="G54" s="246"/>
      <c r="H54" s="45" t="s">
        <v>10951</v>
      </c>
      <c r="I54" s="253"/>
      <c r="K54" s="246"/>
      <c r="L54" s="246"/>
      <c r="AF54" s="45" t="s">
        <v>9363</v>
      </c>
    </row>
    <row r="55" spans="1:81">
      <c r="C55" s="45" t="s">
        <v>2995</v>
      </c>
      <c r="D55" s="191" t="s">
        <v>453</v>
      </c>
      <c r="E55" s="191" t="s">
        <v>343</v>
      </c>
      <c r="F55" s="46" t="s">
        <v>3071</v>
      </c>
      <c r="G55" s="86" t="s">
        <v>52</v>
      </c>
      <c r="H55" s="250" t="s">
        <v>2743</v>
      </c>
      <c r="I55" s="86" t="s">
        <v>52</v>
      </c>
      <c r="J55" s="191" t="s">
        <v>48</v>
      </c>
      <c r="K55" s="246" t="s">
        <v>52</v>
      </c>
      <c r="L55" s="246" t="s">
        <v>52</v>
      </c>
      <c r="M55" s="45" t="s">
        <v>52</v>
      </c>
      <c r="N55" s="45" t="s">
        <v>52</v>
      </c>
      <c r="O55" s="45" t="s">
        <v>52</v>
      </c>
      <c r="P55" s="45" t="s">
        <v>52</v>
      </c>
      <c r="Q55" s="45" t="s">
        <v>52</v>
      </c>
      <c r="R55" s="45" t="s">
        <v>52</v>
      </c>
      <c r="S55" s="45" t="s">
        <v>52</v>
      </c>
      <c r="T55" s="45" t="s">
        <v>52</v>
      </c>
      <c r="U55" s="45" t="s">
        <v>52</v>
      </c>
      <c r="V55" s="45" t="s">
        <v>52</v>
      </c>
      <c r="W55" s="45" t="s">
        <v>52</v>
      </c>
      <c r="X55" s="45" t="s">
        <v>52</v>
      </c>
      <c r="Y55" s="45" t="s">
        <v>52</v>
      </c>
      <c r="Z55" s="45" t="s">
        <v>52</v>
      </c>
      <c r="AA55" s="45" t="s">
        <v>52</v>
      </c>
      <c r="AB55" s="45" t="s">
        <v>52</v>
      </c>
      <c r="AC55" s="45" t="s">
        <v>52</v>
      </c>
      <c r="AD55" s="87" t="s">
        <v>52</v>
      </c>
      <c r="AE55" s="87" t="s">
        <v>52</v>
      </c>
      <c r="AF55" s="45" t="s">
        <v>237</v>
      </c>
      <c r="AG55" s="45" t="s">
        <v>52</v>
      </c>
      <c r="AH55" s="45" t="s">
        <v>281</v>
      </c>
      <c r="AI55" s="45" t="s">
        <v>52</v>
      </c>
      <c r="AJ55" s="45" t="s">
        <v>944</v>
      </c>
      <c r="AK55" s="45" t="s">
        <v>52</v>
      </c>
      <c r="AL55" s="45" t="s">
        <v>47</v>
      </c>
      <c r="AM55" s="45" t="s">
        <v>52</v>
      </c>
      <c r="AN55" s="262" t="s">
        <v>3214</v>
      </c>
      <c r="AO55" s="262" t="s">
        <v>52</v>
      </c>
      <c r="AP55" s="45" t="s">
        <v>845</v>
      </c>
      <c r="AQ55" s="45" t="s">
        <v>52</v>
      </c>
      <c r="AR55" s="45" t="s">
        <v>758</v>
      </c>
      <c r="AS55" s="45" t="s">
        <v>107</v>
      </c>
      <c r="AT55" s="45" t="s">
        <v>522</v>
      </c>
      <c r="AU55" s="45" t="s">
        <v>107</v>
      </c>
      <c r="AV55" s="45" t="s">
        <v>846</v>
      </c>
      <c r="AW55" s="45" t="s">
        <v>52</v>
      </c>
      <c r="AX55" s="45" t="s">
        <v>830</v>
      </c>
      <c r="AY55" s="45" t="s">
        <v>107</v>
      </c>
      <c r="AZ55" s="45" t="s">
        <v>852</v>
      </c>
      <c r="BA55" s="45" t="s">
        <v>52</v>
      </c>
    </row>
    <row r="56" spans="1:81">
      <c r="C56" s="256" t="s">
        <v>75</v>
      </c>
      <c r="D56" s="639" t="s">
        <v>5029</v>
      </c>
      <c r="E56" s="639"/>
      <c r="G56" s="246"/>
      <c r="H56" s="190" t="s">
        <v>10384</v>
      </c>
      <c r="I56" s="247"/>
      <c r="J56" s="248" t="s">
        <v>5859</v>
      </c>
      <c r="K56" s="249"/>
      <c r="L56" s="249"/>
      <c r="N56" s="639"/>
      <c r="O56" s="639"/>
      <c r="P56" s="639"/>
      <c r="Q56" s="639"/>
      <c r="R56" s="639"/>
      <c r="S56" s="639"/>
      <c r="AF56" s="639" t="s">
        <v>5029</v>
      </c>
      <c r="AG56" s="639"/>
      <c r="AH56" s="639" t="s">
        <v>5028</v>
      </c>
      <c r="AI56" s="639"/>
      <c r="AJ56" s="639" t="s">
        <v>5028</v>
      </c>
      <c r="AK56" s="639"/>
      <c r="AL56" s="639" t="s">
        <v>5029</v>
      </c>
      <c r="AM56" s="639"/>
      <c r="AN56" s="634" t="s">
        <v>5710</v>
      </c>
      <c r="AO56" s="634"/>
      <c r="AP56" s="634" t="s">
        <v>5401</v>
      </c>
      <c r="AQ56" s="634"/>
      <c r="AR56" s="634" t="s">
        <v>5401</v>
      </c>
      <c r="AS56" s="634"/>
      <c r="AT56" s="639" t="s">
        <v>3126</v>
      </c>
      <c r="AU56" s="639"/>
      <c r="AV56" s="634" t="s">
        <v>5401</v>
      </c>
      <c r="AW56" s="634"/>
      <c r="AX56" s="639" t="s">
        <v>209</v>
      </c>
      <c r="AY56" s="639"/>
      <c r="AZ56" s="634" t="s">
        <v>5401</v>
      </c>
      <c r="BA56" s="634"/>
    </row>
    <row r="57" spans="1:81">
      <c r="C57" s="256"/>
      <c r="D57" s="240"/>
      <c r="E57" s="240"/>
      <c r="G57" s="246"/>
      <c r="H57" s="190"/>
      <c r="I57" s="247"/>
      <c r="J57" s="248"/>
      <c r="K57" s="249"/>
      <c r="L57" s="249"/>
      <c r="M57" s="240"/>
      <c r="N57" s="240"/>
      <c r="O57" s="240"/>
      <c r="P57" s="240"/>
      <c r="Q57" s="240"/>
      <c r="R57" s="240"/>
      <c r="S57" s="240"/>
      <c r="T57" s="240"/>
      <c r="U57" s="241"/>
      <c r="V57" s="241"/>
      <c r="W57" s="241"/>
      <c r="X57" s="241"/>
      <c r="Y57" s="240"/>
      <c r="Z57" s="240"/>
      <c r="AA57" s="241"/>
      <c r="AB57" s="241"/>
      <c r="AC57" s="241"/>
      <c r="AD57" s="241"/>
      <c r="AE57" s="240"/>
      <c r="AF57" s="240"/>
    </row>
    <row r="58" spans="1:81" ht="19.5">
      <c r="A58" s="244" t="s">
        <v>9894</v>
      </c>
      <c r="C58" s="45" t="s">
        <v>4097</v>
      </c>
      <c r="D58" s="246" t="s">
        <v>5862</v>
      </c>
      <c r="E58" s="246"/>
      <c r="F58" s="246"/>
      <c r="G58" s="246"/>
      <c r="H58" s="45" t="s">
        <v>5861</v>
      </c>
      <c r="I58" s="253"/>
      <c r="J58" s="45" t="s">
        <v>5863</v>
      </c>
      <c r="K58" s="246"/>
      <c r="L58" s="246"/>
      <c r="AF58" s="45" t="s">
        <v>5864</v>
      </c>
    </row>
    <row r="59" spans="1:81">
      <c r="C59" s="45" t="s">
        <v>2995</v>
      </c>
      <c r="D59" s="191" t="s">
        <v>62</v>
      </c>
      <c r="E59" s="191" t="s">
        <v>861</v>
      </c>
      <c r="F59" s="46" t="s">
        <v>3071</v>
      </c>
      <c r="G59" s="86" t="s">
        <v>52</v>
      </c>
      <c r="H59" s="250" t="s">
        <v>51</v>
      </c>
      <c r="I59" s="86" t="s">
        <v>52</v>
      </c>
      <c r="J59" s="191" t="s">
        <v>48</v>
      </c>
      <c r="K59" s="246" t="s">
        <v>52</v>
      </c>
      <c r="L59" s="246" t="s">
        <v>52</v>
      </c>
      <c r="M59" s="45" t="s">
        <v>52</v>
      </c>
      <c r="N59" s="45" t="s">
        <v>52</v>
      </c>
      <c r="O59" s="45" t="s">
        <v>52</v>
      </c>
      <c r="P59" s="45" t="s">
        <v>52</v>
      </c>
      <c r="Q59" s="45" t="s">
        <v>52</v>
      </c>
      <c r="R59" s="45" t="s">
        <v>52</v>
      </c>
      <c r="S59" s="45" t="s">
        <v>52</v>
      </c>
      <c r="T59" s="45" t="s">
        <v>52</v>
      </c>
      <c r="U59" s="45" t="s">
        <v>52</v>
      </c>
      <c r="V59" s="45" t="s">
        <v>52</v>
      </c>
      <c r="W59" s="45" t="s">
        <v>52</v>
      </c>
      <c r="X59" s="45" t="s">
        <v>52</v>
      </c>
      <c r="Y59" s="45" t="s">
        <v>52</v>
      </c>
      <c r="Z59" s="45" t="s">
        <v>52</v>
      </c>
      <c r="AA59" s="45" t="s">
        <v>52</v>
      </c>
      <c r="AB59" s="45" t="s">
        <v>52</v>
      </c>
      <c r="AC59" s="45" t="s">
        <v>52</v>
      </c>
      <c r="AD59" s="87" t="s">
        <v>52</v>
      </c>
      <c r="AE59" s="87" t="s">
        <v>52</v>
      </c>
      <c r="AF59" s="45" t="s">
        <v>3001</v>
      </c>
      <c r="AG59" s="45" t="s">
        <v>52</v>
      </c>
      <c r="AH59" s="45" t="s">
        <v>281</v>
      </c>
      <c r="AI59" s="45" t="s">
        <v>52</v>
      </c>
      <c r="AJ59" s="45" t="s">
        <v>944</v>
      </c>
      <c r="AK59" s="45" t="s">
        <v>52</v>
      </c>
      <c r="AL59" s="45" t="s">
        <v>279</v>
      </c>
      <c r="AM59" s="45" t="s">
        <v>52</v>
      </c>
      <c r="AN59" s="262" t="s">
        <v>2524</v>
      </c>
      <c r="AO59" s="262" t="s">
        <v>52</v>
      </c>
      <c r="AP59" s="45" t="s">
        <v>845</v>
      </c>
      <c r="AQ59" s="45" t="s">
        <v>52</v>
      </c>
      <c r="AR59" s="45" t="s">
        <v>758</v>
      </c>
      <c r="AS59" s="45" t="s">
        <v>107</v>
      </c>
      <c r="AT59" s="45" t="s">
        <v>239</v>
      </c>
      <c r="AU59" s="45" t="s">
        <v>52</v>
      </c>
      <c r="AV59" s="45" t="s">
        <v>846</v>
      </c>
      <c r="AW59" s="45" t="s">
        <v>52</v>
      </c>
      <c r="AX59" s="45" t="s">
        <v>828</v>
      </c>
      <c r="AY59" s="45" t="s">
        <v>107</v>
      </c>
      <c r="AZ59" s="45" t="s">
        <v>852</v>
      </c>
      <c r="BA59" s="45" t="s">
        <v>52</v>
      </c>
    </row>
    <row r="60" spans="1:81">
      <c r="C60" s="256" t="s">
        <v>75</v>
      </c>
      <c r="D60" s="639" t="s">
        <v>5028</v>
      </c>
      <c r="E60" s="639"/>
      <c r="G60" s="246"/>
      <c r="H60" s="190" t="s">
        <v>9894</v>
      </c>
      <c r="I60" s="247"/>
      <c r="J60" s="248" t="s">
        <v>5859</v>
      </c>
      <c r="K60" s="249"/>
      <c r="L60" s="249"/>
      <c r="N60" s="639"/>
      <c r="O60" s="639"/>
      <c r="P60" s="639"/>
      <c r="Q60" s="639"/>
      <c r="R60" s="639"/>
      <c r="S60" s="639"/>
      <c r="AF60" s="639" t="s">
        <v>5028</v>
      </c>
      <c r="AG60" s="639"/>
      <c r="AH60" s="639" t="s">
        <v>5028</v>
      </c>
      <c r="AI60" s="639"/>
      <c r="AJ60" s="639" t="s">
        <v>5028</v>
      </c>
      <c r="AK60" s="639"/>
      <c r="AL60" s="639" t="s">
        <v>5028</v>
      </c>
      <c r="AM60" s="639"/>
      <c r="AN60" s="634" t="s">
        <v>5710</v>
      </c>
      <c r="AO60" s="634"/>
      <c r="AP60" s="634" t="s">
        <v>5401</v>
      </c>
      <c r="AQ60" s="634"/>
      <c r="AR60" s="639" t="s">
        <v>3200</v>
      </c>
      <c r="AS60" s="639"/>
      <c r="AT60" s="634" t="s">
        <v>5401</v>
      </c>
      <c r="AU60" s="634"/>
      <c r="AV60" s="634" t="s">
        <v>5401</v>
      </c>
      <c r="AW60" s="634"/>
      <c r="AX60" s="639" t="s">
        <v>209</v>
      </c>
      <c r="AY60" s="639"/>
      <c r="AZ60" s="634" t="s">
        <v>5401</v>
      </c>
      <c r="BA60" s="634"/>
    </row>
    <row r="61" spans="1:81">
      <c r="C61" s="256"/>
      <c r="D61" s="240"/>
      <c r="E61" s="240"/>
      <c r="G61" s="246"/>
      <c r="H61" s="190"/>
      <c r="I61" s="247"/>
      <c r="J61" s="248"/>
      <c r="K61" s="249"/>
      <c r="L61" s="249"/>
      <c r="M61" s="240"/>
      <c r="N61" s="240"/>
      <c r="O61" s="240"/>
      <c r="P61" s="240"/>
      <c r="Q61" s="240"/>
      <c r="R61" s="240"/>
      <c r="S61" s="240"/>
      <c r="T61" s="240"/>
      <c r="U61" s="241"/>
      <c r="V61" s="241"/>
      <c r="W61" s="241"/>
      <c r="X61" s="241"/>
      <c r="Y61" s="240"/>
      <c r="Z61" s="240"/>
      <c r="AA61" s="241"/>
      <c r="AB61" s="241"/>
      <c r="AC61" s="241"/>
      <c r="AD61" s="241"/>
      <c r="AE61" s="240"/>
      <c r="AF61" s="240"/>
    </row>
    <row r="62" spans="1:81" ht="19.5">
      <c r="A62" s="244" t="s">
        <v>9882</v>
      </c>
      <c r="C62" s="45" t="s">
        <v>4097</v>
      </c>
      <c r="D62" s="246" t="s">
        <v>5906</v>
      </c>
      <c r="E62" s="246"/>
      <c r="F62" s="246"/>
      <c r="G62" s="246"/>
      <c r="H62" s="45" t="s">
        <v>5907</v>
      </c>
      <c r="I62" s="253"/>
      <c r="J62" s="45" t="s">
        <v>5908</v>
      </c>
      <c r="K62" s="246"/>
      <c r="L62" s="246"/>
      <c r="AF62" s="254" t="s">
        <v>5910</v>
      </c>
    </row>
    <row r="63" spans="1:81">
      <c r="C63" s="45" t="s">
        <v>2995</v>
      </c>
      <c r="D63" s="191" t="s">
        <v>2850</v>
      </c>
      <c r="E63" s="191" t="s">
        <v>861</v>
      </c>
      <c r="F63" s="46" t="s">
        <v>3071</v>
      </c>
      <c r="G63" s="86" t="s">
        <v>52</v>
      </c>
      <c r="H63" s="250" t="s">
        <v>3323</v>
      </c>
      <c r="I63" s="86" t="s">
        <v>52</v>
      </c>
      <c r="J63" s="191" t="s">
        <v>48</v>
      </c>
      <c r="K63" s="246" t="s">
        <v>52</v>
      </c>
      <c r="L63" s="246" t="s">
        <v>52</v>
      </c>
      <c r="M63" s="45" t="s">
        <v>52</v>
      </c>
      <c r="N63" s="45" t="s">
        <v>52</v>
      </c>
      <c r="O63" s="45" t="s">
        <v>52</v>
      </c>
      <c r="P63" s="45" t="s">
        <v>52</v>
      </c>
      <c r="Q63" s="45" t="s">
        <v>52</v>
      </c>
      <c r="R63" s="45" t="s">
        <v>52</v>
      </c>
      <c r="S63" s="45" t="s">
        <v>52</v>
      </c>
      <c r="T63" s="45" t="s">
        <v>52</v>
      </c>
      <c r="U63" s="45" t="s">
        <v>52</v>
      </c>
      <c r="V63" s="45" t="s">
        <v>52</v>
      </c>
      <c r="W63" s="45" t="s">
        <v>52</v>
      </c>
      <c r="X63" s="45" t="s">
        <v>52</v>
      </c>
      <c r="Y63" s="45" t="s">
        <v>52</v>
      </c>
      <c r="Z63" s="45" t="s">
        <v>52</v>
      </c>
      <c r="AA63" s="45" t="s">
        <v>52</v>
      </c>
      <c r="AB63" s="45" t="s">
        <v>52</v>
      </c>
      <c r="AC63" s="45" t="s">
        <v>52</v>
      </c>
      <c r="AD63" s="87" t="s">
        <v>52</v>
      </c>
      <c r="AE63" s="87" t="s">
        <v>52</v>
      </c>
      <c r="AF63" s="45" t="s">
        <v>345</v>
      </c>
      <c r="AG63" s="45" t="s">
        <v>52</v>
      </c>
      <c r="AH63" s="45" t="s">
        <v>886</v>
      </c>
      <c r="AI63" s="45" t="s">
        <v>52</v>
      </c>
      <c r="AJ63" s="45" t="s">
        <v>891</v>
      </c>
      <c r="AK63" s="45" t="s">
        <v>52</v>
      </c>
      <c r="AL63" s="45" t="s">
        <v>892</v>
      </c>
      <c r="AM63" s="45" t="s">
        <v>52</v>
      </c>
      <c r="AN63" s="262" t="s">
        <v>893</v>
      </c>
      <c r="AO63" s="262" t="s">
        <v>52</v>
      </c>
      <c r="AP63" s="45" t="s">
        <v>107</v>
      </c>
      <c r="AQ63" s="45" t="s">
        <v>107</v>
      </c>
      <c r="AR63" s="45" t="s">
        <v>207</v>
      </c>
      <c r="AS63" s="45" t="s">
        <v>52</v>
      </c>
      <c r="AT63" s="45" t="s">
        <v>522</v>
      </c>
      <c r="AU63" s="45" t="s">
        <v>107</v>
      </c>
      <c r="AV63" s="45" t="s">
        <v>846</v>
      </c>
      <c r="AW63" s="45" t="s">
        <v>52</v>
      </c>
      <c r="AX63" s="45" t="s">
        <v>334</v>
      </c>
      <c r="AY63" s="45" t="s">
        <v>107</v>
      </c>
      <c r="AZ63" s="45" t="s">
        <v>852</v>
      </c>
      <c r="BA63" s="45" t="s">
        <v>52</v>
      </c>
    </row>
    <row r="64" spans="1:81">
      <c r="C64" s="256" t="s">
        <v>75</v>
      </c>
      <c r="D64" s="639" t="s">
        <v>3131</v>
      </c>
      <c r="E64" s="639"/>
      <c r="G64" s="246"/>
      <c r="H64" s="190" t="s">
        <v>9882</v>
      </c>
      <c r="I64" s="247"/>
      <c r="J64" s="248" t="s">
        <v>5859</v>
      </c>
      <c r="K64" s="249"/>
      <c r="L64" s="249"/>
      <c r="N64" s="639"/>
      <c r="O64" s="639"/>
      <c r="P64" s="639"/>
      <c r="Q64" s="639"/>
      <c r="R64" s="639"/>
      <c r="S64" s="639"/>
      <c r="AF64" s="639" t="s">
        <v>3131</v>
      </c>
      <c r="AG64" s="639"/>
      <c r="AH64" s="639" t="s">
        <v>3131</v>
      </c>
      <c r="AI64" s="639"/>
      <c r="AJ64" s="639" t="s">
        <v>3131</v>
      </c>
      <c r="AK64" s="639"/>
      <c r="AL64" s="639" t="s">
        <v>3131</v>
      </c>
      <c r="AM64" s="639"/>
      <c r="AN64" s="634" t="s">
        <v>5710</v>
      </c>
      <c r="AO64" s="634"/>
      <c r="AP64" s="639" t="s">
        <v>5909</v>
      </c>
      <c r="AQ64" s="639"/>
      <c r="AR64" s="634" t="s">
        <v>5401</v>
      </c>
      <c r="AS64" s="634"/>
      <c r="AT64" s="639" t="s">
        <v>3126</v>
      </c>
      <c r="AU64" s="639"/>
      <c r="AV64" s="634" t="s">
        <v>5401</v>
      </c>
      <c r="AW64" s="634"/>
      <c r="AX64" s="639" t="s">
        <v>209</v>
      </c>
      <c r="AY64" s="639"/>
      <c r="AZ64" s="634" t="s">
        <v>5401</v>
      </c>
      <c r="BA64" s="634"/>
    </row>
    <row r="65" spans="1:81">
      <c r="C65" s="256"/>
      <c r="D65" s="240"/>
      <c r="E65" s="240"/>
      <c r="G65" s="246"/>
      <c r="H65" s="190"/>
      <c r="I65" s="247"/>
      <c r="J65" s="248"/>
      <c r="K65" s="249"/>
      <c r="L65" s="249"/>
      <c r="M65" s="240"/>
      <c r="N65" s="240"/>
      <c r="O65" s="240"/>
      <c r="P65" s="240"/>
      <c r="Q65" s="240"/>
      <c r="R65" s="240"/>
      <c r="S65" s="240"/>
      <c r="T65" s="240"/>
      <c r="U65" s="241"/>
      <c r="V65" s="241"/>
      <c r="W65" s="241"/>
      <c r="X65" s="241"/>
      <c r="Y65" s="240"/>
      <c r="Z65" s="240"/>
      <c r="AA65" s="241"/>
      <c r="AB65" s="241"/>
      <c r="AC65" s="241"/>
      <c r="AD65" s="241"/>
      <c r="AE65" s="240"/>
      <c r="AF65" s="240"/>
    </row>
    <row r="66" spans="1:81" ht="19.5">
      <c r="A66" s="244" t="s">
        <v>9893</v>
      </c>
      <c r="C66" s="45" t="s">
        <v>4097</v>
      </c>
      <c r="D66" s="246" t="s">
        <v>5912</v>
      </c>
      <c r="E66" s="246"/>
      <c r="F66" s="246"/>
      <c r="G66" s="246"/>
      <c r="H66" s="45" t="s">
        <v>10952</v>
      </c>
      <c r="I66" s="253"/>
      <c r="J66" s="45" t="s">
        <v>10953</v>
      </c>
      <c r="K66" s="246"/>
      <c r="L66" s="246"/>
      <c r="AF66" s="254" t="s">
        <v>5914</v>
      </c>
    </row>
    <row r="67" spans="1:81">
      <c r="C67" s="45" t="s">
        <v>2995</v>
      </c>
      <c r="D67" s="191" t="s">
        <v>2996</v>
      </c>
      <c r="E67" s="191" t="s">
        <v>861</v>
      </c>
      <c r="F67" s="46" t="s">
        <v>3071</v>
      </c>
      <c r="G67" s="86" t="s">
        <v>52</v>
      </c>
      <c r="H67" s="250" t="s">
        <v>3018</v>
      </c>
      <c r="I67" s="86" t="s">
        <v>52</v>
      </c>
      <c r="J67" s="191" t="s">
        <v>48</v>
      </c>
      <c r="K67" s="246" t="s">
        <v>52</v>
      </c>
      <c r="L67" s="246" t="s">
        <v>52</v>
      </c>
      <c r="M67" s="45" t="s">
        <v>52</v>
      </c>
      <c r="N67" s="45" t="s">
        <v>52</v>
      </c>
      <c r="O67" s="45" t="s">
        <v>52</v>
      </c>
      <c r="P67" s="45" t="s">
        <v>52</v>
      </c>
      <c r="Q67" s="45" t="s">
        <v>52</v>
      </c>
      <c r="R67" s="45" t="s">
        <v>52</v>
      </c>
      <c r="S67" s="45" t="s">
        <v>52</v>
      </c>
      <c r="T67" s="45" t="s">
        <v>52</v>
      </c>
      <c r="U67" s="45" t="s">
        <v>52</v>
      </c>
      <c r="V67" s="45" t="s">
        <v>52</v>
      </c>
      <c r="W67" s="45" t="s">
        <v>52</v>
      </c>
      <c r="X67" s="45" t="s">
        <v>52</v>
      </c>
      <c r="Y67" s="45" t="s">
        <v>52</v>
      </c>
      <c r="Z67" s="45" t="s">
        <v>52</v>
      </c>
      <c r="AA67" s="45" t="s">
        <v>52</v>
      </c>
      <c r="AB67" s="45" t="s">
        <v>52</v>
      </c>
      <c r="AC67" s="45" t="s">
        <v>52</v>
      </c>
      <c r="AD67" s="87" t="s">
        <v>52</v>
      </c>
      <c r="AE67" s="87" t="s">
        <v>52</v>
      </c>
      <c r="AF67" s="45" t="s">
        <v>679</v>
      </c>
      <c r="AG67" s="45" t="s">
        <v>52</v>
      </c>
      <c r="AH67" s="45" t="s">
        <v>2264</v>
      </c>
      <c r="AI67" s="45" t="s">
        <v>52</v>
      </c>
      <c r="AJ67" s="45" t="s">
        <v>397</v>
      </c>
      <c r="AK67" s="45" t="s">
        <v>52</v>
      </c>
      <c r="AL67" s="45" t="s">
        <v>196</v>
      </c>
      <c r="AM67" s="45" t="s">
        <v>52</v>
      </c>
      <c r="AN67" s="262" t="s">
        <v>3240</v>
      </c>
      <c r="AO67" s="262" t="s">
        <v>52</v>
      </c>
      <c r="AP67" s="45" t="s">
        <v>845</v>
      </c>
      <c r="AQ67" s="45" t="s">
        <v>52</v>
      </c>
      <c r="AR67" s="45" t="s">
        <v>758</v>
      </c>
      <c r="AS67" s="45" t="s">
        <v>107</v>
      </c>
      <c r="AT67" s="45" t="s">
        <v>522</v>
      </c>
      <c r="AU67" s="45" t="s">
        <v>107</v>
      </c>
      <c r="AV67" s="45" t="s">
        <v>846</v>
      </c>
      <c r="AW67" s="45" t="s">
        <v>52</v>
      </c>
      <c r="AX67" s="45" t="s">
        <v>829</v>
      </c>
      <c r="AY67" s="45" t="s">
        <v>107</v>
      </c>
      <c r="AZ67" s="45" t="s">
        <v>852</v>
      </c>
      <c r="BA67" s="45" t="s">
        <v>52</v>
      </c>
    </row>
    <row r="68" spans="1:81">
      <c r="C68" s="256" t="s">
        <v>75</v>
      </c>
      <c r="D68" s="639" t="s">
        <v>5913</v>
      </c>
      <c r="E68" s="639"/>
      <c r="G68" s="246"/>
      <c r="H68" s="190" t="s">
        <v>9893</v>
      </c>
      <c r="I68" s="247"/>
      <c r="J68" s="248" t="s">
        <v>5859</v>
      </c>
      <c r="K68" s="249"/>
      <c r="L68" s="249"/>
      <c r="N68" s="639"/>
      <c r="O68" s="639"/>
      <c r="P68" s="639"/>
      <c r="Q68" s="639"/>
      <c r="R68" s="639"/>
      <c r="S68" s="639"/>
      <c r="AF68" s="639" t="s">
        <v>3132</v>
      </c>
      <c r="AG68" s="639"/>
      <c r="AH68" s="639" t="s">
        <v>3133</v>
      </c>
      <c r="AI68" s="639"/>
      <c r="AJ68" s="639" t="s">
        <v>3133</v>
      </c>
      <c r="AK68" s="639"/>
      <c r="AL68" s="639" t="s">
        <v>3133</v>
      </c>
      <c r="AM68" s="639"/>
      <c r="AN68" s="634" t="s">
        <v>5710</v>
      </c>
      <c r="AO68" s="634"/>
      <c r="AP68" s="634" t="s">
        <v>5401</v>
      </c>
      <c r="AQ68" s="634"/>
      <c r="AR68" s="634" t="s">
        <v>5401</v>
      </c>
      <c r="AS68" s="634"/>
      <c r="AT68" s="639" t="s">
        <v>3126</v>
      </c>
      <c r="AU68" s="639"/>
      <c r="AV68" s="634" t="s">
        <v>5401</v>
      </c>
      <c r="AW68" s="634"/>
      <c r="AX68" s="639" t="s">
        <v>209</v>
      </c>
      <c r="AY68" s="639"/>
      <c r="AZ68" s="634" t="s">
        <v>5401</v>
      </c>
      <c r="BA68" s="634"/>
    </row>
    <row r="69" spans="1:81">
      <c r="C69" s="256"/>
      <c r="D69" s="240"/>
      <c r="E69" s="240"/>
      <c r="G69" s="246"/>
      <c r="H69" s="190"/>
      <c r="I69" s="247"/>
      <c r="J69" s="248"/>
      <c r="K69" s="249"/>
      <c r="L69" s="249"/>
      <c r="N69" s="240"/>
      <c r="O69" s="240"/>
      <c r="P69" s="240"/>
      <c r="Q69" s="240"/>
      <c r="R69" s="240"/>
      <c r="S69" s="240"/>
      <c r="AF69" s="240"/>
      <c r="AG69" s="240"/>
      <c r="AH69" s="240"/>
      <c r="AI69" s="240"/>
      <c r="AJ69" s="240"/>
      <c r="AK69" s="240"/>
      <c r="AL69" s="240"/>
      <c r="AM69" s="240"/>
      <c r="AN69" s="241"/>
      <c r="AO69" s="241"/>
      <c r="AP69" s="241"/>
      <c r="AQ69" s="241"/>
      <c r="AR69" s="241"/>
      <c r="AS69" s="241"/>
      <c r="AT69" s="240"/>
      <c r="AU69" s="240"/>
      <c r="AV69" s="241"/>
      <c r="AW69" s="241"/>
      <c r="AX69" s="240"/>
      <c r="AY69" s="240"/>
      <c r="AZ69" s="241"/>
      <c r="BA69" s="241"/>
    </row>
    <row r="70" spans="1:81" ht="19.5">
      <c r="A70" s="252" t="s">
        <v>5915</v>
      </c>
      <c r="C70" s="45" t="s">
        <v>4097</v>
      </c>
      <c r="D70" s="246" t="s">
        <v>5916</v>
      </c>
      <c r="E70" s="246"/>
      <c r="F70" s="246"/>
      <c r="G70" s="246"/>
      <c r="H70" s="45" t="s">
        <v>5917</v>
      </c>
      <c r="I70" s="253"/>
      <c r="J70" s="45" t="s">
        <v>5918</v>
      </c>
      <c r="K70" s="246"/>
      <c r="L70" s="246"/>
      <c r="N70" s="45" t="s">
        <v>5920</v>
      </c>
      <c r="AF70" s="254" t="s">
        <v>10441</v>
      </c>
      <c r="BB70" s="245"/>
      <c r="BC70" s="245"/>
      <c r="BD70" s="245"/>
      <c r="BE70" s="245"/>
      <c r="BF70" s="245"/>
      <c r="BG70" s="245"/>
      <c r="BH70" s="245"/>
      <c r="BI70" s="245"/>
      <c r="BJ70" s="245"/>
      <c r="BK70" s="245"/>
      <c r="BL70" s="245"/>
      <c r="BM70" s="245"/>
      <c r="BN70" s="245"/>
      <c r="BO70" s="245"/>
      <c r="BP70" s="245"/>
      <c r="BQ70" s="245"/>
      <c r="BR70" s="245"/>
      <c r="BS70" s="245"/>
      <c r="BT70" s="245"/>
      <c r="BU70" s="245"/>
      <c r="BV70" s="245"/>
      <c r="BW70" s="245"/>
      <c r="BX70" s="245"/>
      <c r="BY70" s="245"/>
      <c r="BZ70" s="245"/>
      <c r="CA70" s="245"/>
      <c r="CB70" s="245"/>
      <c r="CC70" s="245"/>
    </row>
    <row r="71" spans="1:81">
      <c r="C71" s="45" t="s">
        <v>2995</v>
      </c>
      <c r="D71" s="191" t="s">
        <v>453</v>
      </c>
      <c r="E71" s="191" t="s">
        <v>861</v>
      </c>
      <c r="F71" s="46" t="s">
        <v>3071</v>
      </c>
      <c r="G71" s="86" t="s">
        <v>52</v>
      </c>
      <c r="H71" s="250" t="s">
        <v>845</v>
      </c>
      <c r="I71" s="86" t="s">
        <v>52</v>
      </c>
      <c r="J71" s="191" t="s">
        <v>886</v>
      </c>
      <c r="K71" s="246" t="s">
        <v>52</v>
      </c>
      <c r="L71" s="246" t="s">
        <v>52</v>
      </c>
      <c r="M71" s="45" t="s">
        <v>52</v>
      </c>
      <c r="N71" s="45" t="s">
        <v>124</v>
      </c>
      <c r="O71" s="45" t="s">
        <v>123</v>
      </c>
      <c r="P71" s="45" t="s">
        <v>124</v>
      </c>
      <c r="Q71" s="45" t="s">
        <v>123</v>
      </c>
      <c r="R71" s="45" t="s">
        <v>124</v>
      </c>
      <c r="S71" s="45" t="s">
        <v>123</v>
      </c>
      <c r="T71" s="45" t="s">
        <v>52</v>
      </c>
      <c r="U71" s="45" t="s">
        <v>52</v>
      </c>
      <c r="V71" s="45" t="s">
        <v>52</v>
      </c>
      <c r="W71" s="45" t="s">
        <v>52</v>
      </c>
      <c r="X71" s="45" t="s">
        <v>52</v>
      </c>
      <c r="Y71" s="45" t="s">
        <v>52</v>
      </c>
      <c r="Z71" s="45" t="s">
        <v>52</v>
      </c>
      <c r="AA71" s="45" t="s">
        <v>52</v>
      </c>
      <c r="AB71" s="45" t="s">
        <v>52</v>
      </c>
      <c r="AC71" s="45" t="s">
        <v>52</v>
      </c>
      <c r="AD71" s="87" t="s">
        <v>52</v>
      </c>
      <c r="AE71" s="87" t="s">
        <v>52</v>
      </c>
      <c r="AF71" s="45" t="s">
        <v>1812</v>
      </c>
      <c r="AG71" s="45" t="s">
        <v>52</v>
      </c>
      <c r="AH71" s="45" t="s">
        <v>2417</v>
      </c>
      <c r="AI71" s="45" t="s">
        <v>52</v>
      </c>
      <c r="AJ71" s="45" t="s">
        <v>3241</v>
      </c>
      <c r="AK71" s="45" t="s">
        <v>52</v>
      </c>
      <c r="AL71" s="45" t="s">
        <v>3323</v>
      </c>
      <c r="AM71" s="45" t="s">
        <v>52</v>
      </c>
      <c r="AN71" s="255" t="s">
        <v>459</v>
      </c>
      <c r="AO71" s="255" t="s">
        <v>52</v>
      </c>
      <c r="AP71" s="45" t="s">
        <v>845</v>
      </c>
      <c r="AQ71" s="45" t="s">
        <v>52</v>
      </c>
      <c r="AR71" s="45" t="s">
        <v>207</v>
      </c>
      <c r="AS71" s="45" t="s">
        <v>52</v>
      </c>
      <c r="AT71" s="45" t="s">
        <v>239</v>
      </c>
      <c r="AU71" s="45" t="s">
        <v>52</v>
      </c>
      <c r="AV71" s="45" t="s">
        <v>846</v>
      </c>
      <c r="AW71" s="45" t="s">
        <v>52</v>
      </c>
      <c r="AX71" s="45" t="s">
        <v>5718</v>
      </c>
      <c r="AY71" s="45" t="s">
        <v>107</v>
      </c>
      <c r="AZ71" s="45" t="s">
        <v>852</v>
      </c>
      <c r="BA71" s="45" t="s">
        <v>52</v>
      </c>
      <c r="BB71" s="245"/>
      <c r="BC71" s="245"/>
      <c r="BD71" s="245"/>
      <c r="BE71" s="245"/>
      <c r="BF71" s="245"/>
      <c r="BG71" s="245"/>
      <c r="BH71" s="245"/>
      <c r="BI71" s="245"/>
      <c r="BJ71" s="245"/>
      <c r="BK71" s="245"/>
      <c r="BL71" s="245"/>
      <c r="BM71" s="245"/>
      <c r="BN71" s="245"/>
      <c r="BO71" s="245"/>
      <c r="BP71" s="245"/>
      <c r="BQ71" s="245"/>
      <c r="BR71" s="245"/>
      <c r="BS71" s="245"/>
      <c r="BT71" s="245"/>
      <c r="BU71" s="245"/>
      <c r="BV71" s="245"/>
      <c r="BW71" s="245"/>
      <c r="BX71" s="245"/>
      <c r="BY71" s="245"/>
      <c r="BZ71" s="245"/>
      <c r="CA71" s="245"/>
      <c r="CB71" s="245"/>
      <c r="CC71" s="245"/>
    </row>
    <row r="72" spans="1:81">
      <c r="C72" s="256" t="s">
        <v>75</v>
      </c>
      <c r="D72" s="639" t="s">
        <v>5919</v>
      </c>
      <c r="E72" s="639"/>
      <c r="G72" s="246"/>
      <c r="H72" s="190" t="s">
        <v>5915</v>
      </c>
      <c r="I72" s="247"/>
      <c r="J72" s="248" t="s">
        <v>5674</v>
      </c>
      <c r="K72" s="249"/>
      <c r="L72" s="249"/>
      <c r="N72" s="639" t="s">
        <v>3062</v>
      </c>
      <c r="O72" s="639"/>
      <c r="P72" s="639" t="s">
        <v>3062</v>
      </c>
      <c r="Q72" s="639"/>
      <c r="R72" s="639" t="s">
        <v>3062</v>
      </c>
      <c r="S72" s="639"/>
      <c r="AF72" s="639" t="s">
        <v>5022</v>
      </c>
      <c r="AG72" s="639"/>
      <c r="AH72" s="639" t="s">
        <v>5022</v>
      </c>
      <c r="AI72" s="639"/>
      <c r="AJ72" s="639" t="s">
        <v>5022</v>
      </c>
      <c r="AK72" s="639"/>
      <c r="AL72" s="639" t="s">
        <v>5022</v>
      </c>
      <c r="AM72" s="639"/>
      <c r="AN72" s="634" t="s">
        <v>5710</v>
      </c>
      <c r="AO72" s="634"/>
      <c r="AP72" s="634" t="s">
        <v>5401</v>
      </c>
      <c r="AQ72" s="634"/>
      <c r="AR72" s="634" t="s">
        <v>5401</v>
      </c>
      <c r="AS72" s="634"/>
      <c r="AT72" s="634" t="s">
        <v>5401</v>
      </c>
      <c r="AU72" s="634"/>
      <c r="AV72" s="634" t="s">
        <v>5401</v>
      </c>
      <c r="AW72" s="634"/>
      <c r="AX72" s="639" t="s">
        <v>5848</v>
      </c>
      <c r="AY72" s="639"/>
      <c r="AZ72" s="634" t="s">
        <v>5401</v>
      </c>
      <c r="BA72" s="634"/>
      <c r="BB72" s="245"/>
      <c r="BC72" s="245"/>
      <c r="BD72" s="245"/>
      <c r="BE72" s="245"/>
      <c r="BF72" s="245"/>
      <c r="BG72" s="245"/>
      <c r="BH72" s="245"/>
      <c r="BI72" s="245"/>
      <c r="BJ72" s="245"/>
      <c r="BK72" s="245"/>
      <c r="BL72" s="257"/>
      <c r="BM72" s="257"/>
      <c r="BN72" s="257"/>
      <c r="BO72" s="257"/>
      <c r="BP72" s="257"/>
      <c r="BQ72" s="257"/>
      <c r="BR72" s="245"/>
      <c r="BS72" s="245"/>
      <c r="BT72" s="245"/>
      <c r="BU72" s="245"/>
      <c r="BV72" s="245"/>
      <c r="BW72" s="245"/>
      <c r="BX72" s="245"/>
      <c r="BY72" s="245"/>
      <c r="BZ72" s="245"/>
      <c r="CA72" s="245"/>
      <c r="CB72" s="245"/>
      <c r="CC72" s="245"/>
    </row>
    <row r="73" spans="1:81">
      <c r="C73" s="256"/>
      <c r="D73" s="240"/>
      <c r="E73" s="240"/>
      <c r="G73" s="246"/>
      <c r="H73" s="190"/>
      <c r="I73" s="247"/>
      <c r="J73" s="248"/>
      <c r="K73" s="249"/>
      <c r="L73" s="249"/>
      <c r="N73" s="240"/>
      <c r="O73" s="240"/>
      <c r="P73" s="240"/>
      <c r="Q73" s="240"/>
      <c r="R73" s="240"/>
      <c r="S73" s="240"/>
      <c r="AF73" s="240"/>
      <c r="AG73" s="240"/>
      <c r="AH73" s="240"/>
      <c r="AI73" s="240"/>
      <c r="AJ73" s="240"/>
      <c r="AK73" s="240"/>
      <c r="AL73" s="240"/>
      <c r="AM73" s="240"/>
      <c r="AN73" s="241"/>
      <c r="AO73" s="241"/>
      <c r="AP73" s="240"/>
      <c r="AQ73" s="240"/>
      <c r="AR73" s="241"/>
      <c r="AS73" s="241"/>
      <c r="AT73" s="241"/>
      <c r="AU73" s="241"/>
      <c r="AV73" s="241"/>
      <c r="AW73" s="241"/>
      <c r="AX73" s="240"/>
      <c r="AY73" s="240"/>
      <c r="AZ73" s="241"/>
      <c r="BA73" s="241"/>
      <c r="BB73" s="245"/>
      <c r="BC73" s="245"/>
      <c r="BD73" s="245"/>
      <c r="BE73" s="245"/>
      <c r="BF73" s="245"/>
      <c r="BG73" s="245"/>
      <c r="BH73" s="245"/>
      <c r="BI73" s="245"/>
      <c r="BJ73" s="245"/>
      <c r="BK73" s="245"/>
      <c r="BL73" s="257"/>
      <c r="BM73" s="257"/>
      <c r="BN73" s="257"/>
      <c r="BO73" s="257"/>
      <c r="BP73" s="257"/>
      <c r="BQ73" s="257"/>
      <c r="BR73" s="245"/>
      <c r="BS73" s="245"/>
      <c r="BT73" s="245"/>
      <c r="BU73" s="245"/>
      <c r="BV73" s="245"/>
      <c r="BW73" s="245"/>
      <c r="BX73" s="245"/>
      <c r="BY73" s="245"/>
      <c r="BZ73" s="245"/>
      <c r="CA73" s="245"/>
      <c r="CB73" s="245"/>
      <c r="CC73" s="245"/>
    </row>
    <row r="74" spans="1:81" ht="19.5">
      <c r="A74" s="244" t="s">
        <v>9885</v>
      </c>
      <c r="C74" s="45" t="s">
        <v>4097</v>
      </c>
      <c r="D74" s="246" t="s">
        <v>5921</v>
      </c>
      <c r="E74" s="246"/>
      <c r="F74" s="246"/>
      <c r="G74" s="246"/>
      <c r="H74" s="45" t="s">
        <v>5922</v>
      </c>
      <c r="I74" s="253"/>
      <c r="J74" s="45" t="s">
        <v>5923</v>
      </c>
      <c r="K74" s="246"/>
      <c r="L74" s="246"/>
      <c r="AF74" s="254" t="s">
        <v>5924</v>
      </c>
    </row>
    <row r="75" spans="1:81">
      <c r="C75" s="45" t="s">
        <v>2995</v>
      </c>
      <c r="D75" s="191" t="s">
        <v>62</v>
      </c>
      <c r="E75" s="191" t="s">
        <v>861</v>
      </c>
      <c r="F75" s="46" t="s">
        <v>3071</v>
      </c>
      <c r="G75" s="86" t="s">
        <v>52</v>
      </c>
      <c r="H75" s="250" t="s">
        <v>197</v>
      </c>
      <c r="I75" s="86" t="s">
        <v>52</v>
      </c>
      <c r="J75" s="191" t="s">
        <v>48</v>
      </c>
      <c r="K75" s="246" t="s">
        <v>52</v>
      </c>
      <c r="L75" s="246" t="s">
        <v>52</v>
      </c>
      <c r="M75" s="45" t="s">
        <v>52</v>
      </c>
      <c r="N75" s="45" t="s">
        <v>92</v>
      </c>
      <c r="O75" s="45" t="s">
        <v>123</v>
      </c>
      <c r="P75" s="45" t="s">
        <v>124</v>
      </c>
      <c r="Q75" s="45" t="s">
        <v>123</v>
      </c>
      <c r="R75" s="45" t="s">
        <v>52</v>
      </c>
      <c r="S75" s="45" t="s">
        <v>52</v>
      </c>
      <c r="T75" s="45" t="s">
        <v>52</v>
      </c>
      <c r="U75" s="45" t="s">
        <v>52</v>
      </c>
      <c r="V75" s="45" t="s">
        <v>52</v>
      </c>
      <c r="W75" s="45" t="s">
        <v>52</v>
      </c>
      <c r="X75" s="45" t="s">
        <v>52</v>
      </c>
      <c r="Y75" s="45" t="s">
        <v>52</v>
      </c>
      <c r="Z75" s="45" t="s">
        <v>52</v>
      </c>
      <c r="AA75" s="45" t="s">
        <v>52</v>
      </c>
      <c r="AB75" s="45" t="s">
        <v>52</v>
      </c>
      <c r="AC75" s="45" t="s">
        <v>52</v>
      </c>
      <c r="AD75" s="87" t="s">
        <v>52</v>
      </c>
      <c r="AE75" s="87" t="s">
        <v>52</v>
      </c>
      <c r="AF75" s="45" t="s">
        <v>3001</v>
      </c>
      <c r="AG75" s="45" t="s">
        <v>52</v>
      </c>
      <c r="AH75" s="45" t="s">
        <v>281</v>
      </c>
      <c r="AI75" s="45" t="s">
        <v>52</v>
      </c>
      <c r="AJ75" s="45" t="s">
        <v>944</v>
      </c>
      <c r="AK75" s="45" t="s">
        <v>52</v>
      </c>
      <c r="AL75" s="45" t="s">
        <v>837</v>
      </c>
      <c r="AM75" s="45" t="s">
        <v>52</v>
      </c>
      <c r="AN75" s="262" t="s">
        <v>885</v>
      </c>
      <c r="AO75" s="262" t="s">
        <v>52</v>
      </c>
      <c r="AP75" s="45" t="s">
        <v>2578</v>
      </c>
      <c r="AQ75" s="45" t="s">
        <v>121</v>
      </c>
      <c r="AR75" s="45" t="s">
        <v>207</v>
      </c>
      <c r="AS75" s="45" t="s">
        <v>52</v>
      </c>
      <c r="AT75" s="45" t="s">
        <v>239</v>
      </c>
      <c r="AU75" s="45" t="s">
        <v>52</v>
      </c>
      <c r="AV75" s="45" t="s">
        <v>846</v>
      </c>
      <c r="AW75" s="45" t="s">
        <v>52</v>
      </c>
      <c r="AX75" s="45" t="s">
        <v>5925</v>
      </c>
      <c r="AY75" s="45" t="s">
        <v>107</v>
      </c>
      <c r="AZ75" s="45" t="s">
        <v>852</v>
      </c>
      <c r="BA75" s="45" t="s">
        <v>52</v>
      </c>
    </row>
    <row r="76" spans="1:81">
      <c r="C76" s="256" t="s">
        <v>75</v>
      </c>
      <c r="D76" s="639" t="s">
        <v>5028</v>
      </c>
      <c r="E76" s="639"/>
      <c r="G76" s="246"/>
      <c r="H76" s="190" t="s">
        <v>9884</v>
      </c>
      <c r="I76" s="247"/>
      <c r="J76" s="248" t="s">
        <v>5859</v>
      </c>
      <c r="K76" s="249"/>
      <c r="L76" s="249"/>
      <c r="N76" s="639" t="s">
        <v>3476</v>
      </c>
      <c r="O76" s="639"/>
      <c r="P76" s="639" t="s">
        <v>3062</v>
      </c>
      <c r="Q76" s="639"/>
      <c r="R76" s="639"/>
      <c r="S76" s="639"/>
      <c r="AF76" s="639" t="s">
        <v>5028</v>
      </c>
      <c r="AG76" s="639"/>
      <c r="AH76" s="639" t="s">
        <v>5028</v>
      </c>
      <c r="AI76" s="639"/>
      <c r="AJ76" s="639" t="s">
        <v>5028</v>
      </c>
      <c r="AK76" s="639"/>
      <c r="AL76" s="639" t="s">
        <v>3263</v>
      </c>
      <c r="AM76" s="639"/>
      <c r="AN76" s="634" t="s">
        <v>5710</v>
      </c>
      <c r="AO76" s="634"/>
      <c r="AP76" s="639" t="s">
        <v>3161</v>
      </c>
      <c r="AQ76" s="639"/>
      <c r="AR76" s="634" t="s">
        <v>5401</v>
      </c>
      <c r="AS76" s="634"/>
      <c r="AT76" s="634" t="s">
        <v>5401</v>
      </c>
      <c r="AU76" s="634"/>
      <c r="AV76" s="634" t="s">
        <v>5401</v>
      </c>
      <c r="AW76" s="634"/>
      <c r="AX76" s="639" t="s">
        <v>209</v>
      </c>
      <c r="AY76" s="639"/>
      <c r="AZ76" s="634" t="s">
        <v>5401</v>
      </c>
      <c r="BA76" s="634"/>
    </row>
    <row r="77" spans="1:81">
      <c r="C77" s="256"/>
      <c r="D77" s="240"/>
      <c r="E77" s="240"/>
      <c r="G77" s="246"/>
      <c r="H77" s="190"/>
      <c r="I77" s="247"/>
      <c r="J77" s="248"/>
      <c r="K77" s="249"/>
      <c r="L77" s="249"/>
      <c r="M77" s="240"/>
      <c r="N77" s="240"/>
      <c r="O77" s="240"/>
      <c r="P77" s="240"/>
      <c r="Q77" s="240"/>
      <c r="R77" s="240"/>
      <c r="S77" s="240"/>
      <c r="T77" s="240"/>
      <c r="U77" s="241"/>
      <c r="V77" s="241"/>
      <c r="W77" s="241"/>
      <c r="X77" s="241"/>
      <c r="Y77" s="240"/>
      <c r="Z77" s="240"/>
      <c r="AA77" s="241"/>
      <c r="AB77" s="241"/>
      <c r="AC77" s="241"/>
      <c r="AD77" s="241"/>
      <c r="AE77" s="240"/>
      <c r="AF77" s="240"/>
    </row>
    <row r="78" spans="1:81" ht="19.5">
      <c r="A78" s="244" t="s">
        <v>9883</v>
      </c>
      <c r="C78" s="45" t="s">
        <v>4097</v>
      </c>
      <c r="D78" s="246" t="s">
        <v>5926</v>
      </c>
      <c r="E78" s="246"/>
      <c r="F78" s="246"/>
      <c r="G78" s="246"/>
      <c r="H78" s="45" t="s">
        <v>5927</v>
      </c>
      <c r="I78" s="253"/>
      <c r="J78" s="45" t="s">
        <v>5928</v>
      </c>
      <c r="K78" s="246"/>
      <c r="L78" s="246"/>
      <c r="AF78" s="254" t="s">
        <v>3285</v>
      </c>
    </row>
    <row r="79" spans="1:81">
      <c r="C79" s="45" t="s">
        <v>2995</v>
      </c>
      <c r="D79" s="191" t="s">
        <v>239</v>
      </c>
      <c r="E79" s="191" t="s">
        <v>401</v>
      </c>
      <c r="F79" s="46" t="s">
        <v>3071</v>
      </c>
      <c r="G79" s="86" t="s">
        <v>52</v>
      </c>
      <c r="H79" s="250" t="s">
        <v>197</v>
      </c>
      <c r="I79" s="86" t="s">
        <v>52</v>
      </c>
      <c r="J79" s="191" t="s">
        <v>48</v>
      </c>
      <c r="K79" s="246" t="s">
        <v>52</v>
      </c>
      <c r="L79" s="246" t="s">
        <v>52</v>
      </c>
      <c r="M79" s="45" t="s">
        <v>52</v>
      </c>
      <c r="N79" s="45" t="s">
        <v>52</v>
      </c>
      <c r="O79" s="45" t="s">
        <v>52</v>
      </c>
      <c r="P79" s="45" t="s">
        <v>52</v>
      </c>
      <c r="Q79" s="45" t="s">
        <v>52</v>
      </c>
      <c r="R79" s="45" t="s">
        <v>52</v>
      </c>
      <c r="S79" s="45" t="s">
        <v>52</v>
      </c>
      <c r="T79" s="45" t="s">
        <v>52</v>
      </c>
      <c r="U79" s="45" t="s">
        <v>52</v>
      </c>
      <c r="V79" s="45" t="s">
        <v>52</v>
      </c>
      <c r="W79" s="45" t="s">
        <v>52</v>
      </c>
      <c r="X79" s="45" t="s">
        <v>52</v>
      </c>
      <c r="Y79" s="45" t="s">
        <v>52</v>
      </c>
      <c r="Z79" s="45" t="s">
        <v>52</v>
      </c>
      <c r="AA79" s="45" t="s">
        <v>52</v>
      </c>
      <c r="AB79" s="45" t="s">
        <v>52</v>
      </c>
      <c r="AC79" s="45" t="s">
        <v>52</v>
      </c>
      <c r="AD79" s="87" t="s">
        <v>52</v>
      </c>
      <c r="AE79" s="87" t="s">
        <v>52</v>
      </c>
      <c r="AF79" s="45" t="s">
        <v>452</v>
      </c>
      <c r="AG79" s="45" t="s">
        <v>52</v>
      </c>
      <c r="AH79" s="45" t="s">
        <v>398</v>
      </c>
      <c r="AI79" s="45" t="s">
        <v>52</v>
      </c>
      <c r="AJ79" s="45" t="s">
        <v>48</v>
      </c>
      <c r="AK79" s="45" t="s">
        <v>52</v>
      </c>
      <c r="AL79" s="45" t="s">
        <v>196</v>
      </c>
      <c r="AM79" s="45" t="s">
        <v>52</v>
      </c>
      <c r="AN79" s="262" t="s">
        <v>3240</v>
      </c>
      <c r="AO79" s="262" t="s">
        <v>52</v>
      </c>
      <c r="AP79" s="45" t="s">
        <v>845</v>
      </c>
      <c r="AQ79" s="45" t="s">
        <v>52</v>
      </c>
      <c r="AR79" s="45" t="s">
        <v>3177</v>
      </c>
      <c r="AS79" s="45" t="s">
        <v>121</v>
      </c>
      <c r="AT79" s="45" t="s">
        <v>239</v>
      </c>
      <c r="AU79" s="45" t="s">
        <v>52</v>
      </c>
      <c r="AV79" s="45" t="s">
        <v>846</v>
      </c>
      <c r="AW79" s="45" t="s">
        <v>52</v>
      </c>
      <c r="AX79" s="45" t="s">
        <v>5929</v>
      </c>
      <c r="AY79" s="45" t="s">
        <v>107</v>
      </c>
      <c r="AZ79" s="45" t="s">
        <v>852</v>
      </c>
      <c r="BA79" s="45" t="s">
        <v>52</v>
      </c>
    </row>
    <row r="80" spans="1:81">
      <c r="C80" s="256" t="s">
        <v>75</v>
      </c>
      <c r="D80" s="639" t="s">
        <v>3133</v>
      </c>
      <c r="E80" s="639"/>
      <c r="G80" s="246"/>
      <c r="H80" s="190" t="s">
        <v>9884</v>
      </c>
      <c r="I80" s="247"/>
      <c r="J80" s="248" t="s">
        <v>5859</v>
      </c>
      <c r="K80" s="249"/>
      <c r="L80" s="249"/>
      <c r="N80" s="639"/>
      <c r="O80" s="639"/>
      <c r="P80" s="639"/>
      <c r="Q80" s="639"/>
      <c r="R80" s="639"/>
      <c r="S80" s="639"/>
      <c r="AF80" s="639" t="s">
        <v>3133</v>
      </c>
      <c r="AG80" s="639"/>
      <c r="AH80" s="639" t="s">
        <v>3132</v>
      </c>
      <c r="AI80" s="639"/>
      <c r="AJ80" s="639" t="s">
        <v>3132</v>
      </c>
      <c r="AK80" s="639"/>
      <c r="AL80" s="639" t="s">
        <v>3133</v>
      </c>
      <c r="AM80" s="639"/>
      <c r="AN80" s="634" t="s">
        <v>5710</v>
      </c>
      <c r="AO80" s="634"/>
      <c r="AP80" s="634" t="s">
        <v>5401</v>
      </c>
      <c r="AQ80" s="634"/>
      <c r="AR80" s="639" t="s">
        <v>3161</v>
      </c>
      <c r="AS80" s="639"/>
      <c r="AT80" s="634" t="s">
        <v>5401</v>
      </c>
      <c r="AU80" s="634"/>
      <c r="AV80" s="634" t="s">
        <v>5401</v>
      </c>
      <c r="AW80" s="634"/>
      <c r="AX80" s="639" t="s">
        <v>209</v>
      </c>
      <c r="AY80" s="639"/>
      <c r="AZ80" s="634" t="s">
        <v>5401</v>
      </c>
      <c r="BA80" s="634"/>
    </row>
    <row r="81" spans="1:53">
      <c r="C81" s="256"/>
      <c r="D81" s="240"/>
      <c r="E81" s="240"/>
      <c r="G81" s="246"/>
      <c r="H81" s="190"/>
      <c r="I81" s="247"/>
      <c r="J81" s="248"/>
      <c r="K81" s="249"/>
      <c r="L81" s="249"/>
      <c r="M81" s="240"/>
      <c r="N81" s="240"/>
      <c r="O81" s="240"/>
      <c r="P81" s="240"/>
      <c r="Q81" s="240"/>
      <c r="R81" s="240"/>
      <c r="S81" s="240"/>
      <c r="T81" s="240"/>
      <c r="U81" s="241"/>
      <c r="V81" s="241"/>
      <c r="W81" s="241"/>
      <c r="X81" s="241"/>
      <c r="Y81" s="240"/>
      <c r="Z81" s="240"/>
      <c r="AA81" s="241"/>
      <c r="AB81" s="241"/>
      <c r="AC81" s="241"/>
      <c r="AD81" s="241"/>
      <c r="AE81" s="240"/>
      <c r="AF81" s="240"/>
    </row>
    <row r="82" spans="1:53" ht="19.5">
      <c r="A82" s="244" t="s">
        <v>9908</v>
      </c>
      <c r="B82" s="45" t="s">
        <v>9912</v>
      </c>
      <c r="C82" s="45" t="s">
        <v>4097</v>
      </c>
      <c r="D82" s="246" t="s">
        <v>3286</v>
      </c>
      <c r="E82" s="246"/>
      <c r="F82" s="246"/>
      <c r="G82" s="246"/>
      <c r="H82" s="246" t="s">
        <v>3287</v>
      </c>
      <c r="I82" s="253"/>
      <c r="J82" s="246" t="s">
        <v>3288</v>
      </c>
      <c r="K82" s="246"/>
      <c r="L82" s="246"/>
      <c r="AF82" s="254" t="s">
        <v>6030</v>
      </c>
    </row>
    <row r="83" spans="1:53">
      <c r="C83" s="45" t="s">
        <v>2995</v>
      </c>
      <c r="D83" s="191" t="s">
        <v>677</v>
      </c>
      <c r="E83" s="191" t="s">
        <v>861</v>
      </c>
      <c r="F83" s="46" t="s">
        <v>3071</v>
      </c>
      <c r="G83" s="86" t="s">
        <v>52</v>
      </c>
      <c r="H83" s="250" t="s">
        <v>459</v>
      </c>
      <c r="I83" s="86" t="s">
        <v>52</v>
      </c>
      <c r="J83" s="191" t="s">
        <v>48</v>
      </c>
      <c r="K83" s="246" t="s">
        <v>52</v>
      </c>
      <c r="L83" s="246" t="s">
        <v>52</v>
      </c>
      <c r="M83" s="45" t="s">
        <v>52</v>
      </c>
      <c r="N83" s="45" t="s">
        <v>52</v>
      </c>
      <c r="O83" s="45" t="s">
        <v>52</v>
      </c>
      <c r="P83" s="45" t="s">
        <v>52</v>
      </c>
      <c r="Q83" s="45" t="s">
        <v>52</v>
      </c>
      <c r="R83" s="45" t="s">
        <v>52</v>
      </c>
      <c r="S83" s="45" t="s">
        <v>52</v>
      </c>
      <c r="T83" s="45" t="s">
        <v>52</v>
      </c>
      <c r="U83" s="45" t="s">
        <v>52</v>
      </c>
      <c r="V83" s="45" t="s">
        <v>52</v>
      </c>
      <c r="W83" s="45" t="s">
        <v>52</v>
      </c>
      <c r="X83" s="45" t="s">
        <v>52</v>
      </c>
      <c r="Y83" s="45" t="s">
        <v>52</v>
      </c>
      <c r="Z83" s="45" t="s">
        <v>52</v>
      </c>
      <c r="AA83" s="45" t="s">
        <v>52</v>
      </c>
      <c r="AB83" s="45" t="s">
        <v>52</v>
      </c>
      <c r="AC83" s="45" t="s">
        <v>52</v>
      </c>
      <c r="AD83" s="87" t="s">
        <v>52</v>
      </c>
      <c r="AE83" s="87" t="s">
        <v>52</v>
      </c>
      <c r="AF83" s="45" t="s">
        <v>44</v>
      </c>
      <c r="AG83" s="45" t="s">
        <v>52</v>
      </c>
      <c r="AH83" s="45" t="s">
        <v>881</v>
      </c>
      <c r="AI83" s="45" t="s">
        <v>52</v>
      </c>
      <c r="AJ83" s="45" t="s">
        <v>678</v>
      </c>
      <c r="AK83" s="45" t="s">
        <v>52</v>
      </c>
      <c r="AL83" s="45" t="s">
        <v>837</v>
      </c>
      <c r="AM83" s="45" t="s">
        <v>52</v>
      </c>
      <c r="AN83" s="262" t="s">
        <v>885</v>
      </c>
      <c r="AO83" s="262" t="s">
        <v>52</v>
      </c>
      <c r="AP83" s="45" t="s">
        <v>606</v>
      </c>
      <c r="AQ83" s="45" t="s">
        <v>107</v>
      </c>
      <c r="AR83" s="45" t="s">
        <v>853</v>
      </c>
      <c r="AS83" s="45" t="s">
        <v>107</v>
      </c>
      <c r="AT83" s="45" t="s">
        <v>239</v>
      </c>
      <c r="AU83" s="45" t="s">
        <v>52</v>
      </c>
      <c r="AV83" s="45" t="s">
        <v>846</v>
      </c>
      <c r="AW83" s="45" t="s">
        <v>52</v>
      </c>
      <c r="AX83" s="45" t="s">
        <v>334</v>
      </c>
      <c r="AY83" s="45" t="s">
        <v>107</v>
      </c>
      <c r="AZ83" s="45" t="s">
        <v>852</v>
      </c>
      <c r="BA83" s="45" t="s">
        <v>52</v>
      </c>
    </row>
    <row r="84" spans="1:53">
      <c r="C84" s="256" t="s">
        <v>75</v>
      </c>
      <c r="D84" s="639" t="s">
        <v>3263</v>
      </c>
      <c r="E84" s="639"/>
      <c r="G84" s="246"/>
      <c r="H84" s="190" t="s">
        <v>9908</v>
      </c>
      <c r="I84" s="247"/>
      <c r="J84" s="248" t="s">
        <v>5859</v>
      </c>
      <c r="K84" s="249"/>
      <c r="L84" s="249"/>
      <c r="N84" s="639"/>
      <c r="O84" s="639"/>
      <c r="P84" s="639"/>
      <c r="Q84" s="639"/>
      <c r="R84" s="639"/>
      <c r="S84" s="639"/>
      <c r="AF84" s="639" t="s">
        <v>3263</v>
      </c>
      <c r="AG84" s="639"/>
      <c r="AH84" s="639" t="s">
        <v>3263</v>
      </c>
      <c r="AI84" s="639"/>
      <c r="AJ84" s="639" t="s">
        <v>3263</v>
      </c>
      <c r="AK84" s="639"/>
      <c r="AL84" s="639" t="s">
        <v>3263</v>
      </c>
      <c r="AM84" s="639"/>
      <c r="AN84" s="634" t="s">
        <v>5710</v>
      </c>
      <c r="AO84" s="634"/>
      <c r="AP84" s="639" t="s">
        <v>3176</v>
      </c>
      <c r="AQ84" s="639"/>
      <c r="AR84" s="639" t="s">
        <v>5909</v>
      </c>
      <c r="AS84" s="639"/>
      <c r="AT84" s="634" t="s">
        <v>5401</v>
      </c>
      <c r="AU84" s="634"/>
      <c r="AV84" s="634" t="s">
        <v>5401</v>
      </c>
      <c r="AW84" s="634"/>
      <c r="AX84" s="639" t="s">
        <v>6054</v>
      </c>
      <c r="AY84" s="639"/>
      <c r="AZ84" s="634" t="s">
        <v>5401</v>
      </c>
      <c r="BA84" s="634"/>
    </row>
    <row r="85" spans="1:53">
      <c r="C85" s="256"/>
      <c r="D85" s="240"/>
      <c r="E85" s="240"/>
      <c r="G85" s="246"/>
      <c r="H85" s="190"/>
      <c r="I85" s="247"/>
      <c r="J85" s="248"/>
      <c r="K85" s="249"/>
      <c r="L85" s="249"/>
      <c r="M85" s="240"/>
      <c r="N85" s="240"/>
      <c r="O85" s="240"/>
      <c r="P85" s="240"/>
      <c r="Q85" s="240"/>
      <c r="R85" s="240"/>
      <c r="S85" s="240"/>
      <c r="T85" s="240"/>
      <c r="U85" s="241"/>
      <c r="V85" s="241"/>
      <c r="W85" s="241"/>
      <c r="X85" s="241"/>
      <c r="Y85" s="240"/>
      <c r="Z85" s="240"/>
      <c r="AA85" s="241"/>
      <c r="AB85" s="241"/>
      <c r="AC85" s="241"/>
      <c r="AD85" s="241"/>
      <c r="AE85" s="240"/>
      <c r="AF85" s="240"/>
    </row>
    <row r="86" spans="1:53" ht="19.5">
      <c r="A86" s="244" t="s">
        <v>9913</v>
      </c>
      <c r="C86" s="45" t="s">
        <v>4097</v>
      </c>
      <c r="D86" s="246" t="s">
        <v>6031</v>
      </c>
      <c r="E86" s="246"/>
      <c r="F86" s="246"/>
      <c r="G86" s="246"/>
      <c r="H86" s="246" t="s">
        <v>6032</v>
      </c>
      <c r="I86" s="253"/>
      <c r="J86" s="246" t="s">
        <v>6033</v>
      </c>
      <c r="K86" s="246"/>
      <c r="L86" s="246"/>
      <c r="AF86" s="254" t="s">
        <v>6037</v>
      </c>
    </row>
    <row r="87" spans="1:53">
      <c r="C87" s="45" t="s">
        <v>2995</v>
      </c>
      <c r="D87" s="191" t="s">
        <v>2996</v>
      </c>
      <c r="E87" s="191" t="s">
        <v>861</v>
      </c>
      <c r="F87" s="46" t="s">
        <v>3071</v>
      </c>
      <c r="G87" s="86" t="s">
        <v>52</v>
      </c>
      <c r="H87" s="250" t="s">
        <v>329</v>
      </c>
      <c r="I87" s="86" t="s">
        <v>52</v>
      </c>
      <c r="J87" s="191" t="s">
        <v>48</v>
      </c>
      <c r="K87" s="246" t="s">
        <v>52</v>
      </c>
      <c r="L87" s="246" t="s">
        <v>52</v>
      </c>
      <c r="M87" s="45" t="s">
        <v>52</v>
      </c>
      <c r="N87" s="45" t="s">
        <v>52</v>
      </c>
      <c r="O87" s="45" t="s">
        <v>52</v>
      </c>
      <c r="P87" s="45" t="s">
        <v>52</v>
      </c>
      <c r="Q87" s="45" t="s">
        <v>52</v>
      </c>
      <c r="R87" s="45" t="s">
        <v>52</v>
      </c>
      <c r="S87" s="45" t="s">
        <v>52</v>
      </c>
      <c r="T87" s="45" t="s">
        <v>52</v>
      </c>
      <c r="U87" s="45" t="s">
        <v>52</v>
      </c>
      <c r="V87" s="45" t="s">
        <v>52</v>
      </c>
      <c r="W87" s="45" t="s">
        <v>52</v>
      </c>
      <c r="X87" s="45" t="s">
        <v>52</v>
      </c>
      <c r="Y87" s="45" t="s">
        <v>52</v>
      </c>
      <c r="Z87" s="45" t="s">
        <v>52</v>
      </c>
      <c r="AA87" s="45" t="s">
        <v>52</v>
      </c>
      <c r="AB87" s="45" t="s">
        <v>52</v>
      </c>
      <c r="AC87" s="45" t="s">
        <v>52</v>
      </c>
      <c r="AD87" s="87" t="s">
        <v>52</v>
      </c>
      <c r="AE87" s="87" t="s">
        <v>52</v>
      </c>
      <c r="AF87" s="45" t="s">
        <v>679</v>
      </c>
      <c r="AG87" s="45" t="s">
        <v>52</v>
      </c>
      <c r="AH87" s="45" t="s">
        <v>886</v>
      </c>
      <c r="AI87" s="45" t="s">
        <v>52</v>
      </c>
      <c r="AJ87" s="45" t="s">
        <v>891</v>
      </c>
      <c r="AK87" s="45" t="s">
        <v>52</v>
      </c>
      <c r="AL87" s="45" t="s">
        <v>892</v>
      </c>
      <c r="AM87" s="45" t="s">
        <v>52</v>
      </c>
      <c r="AN87" s="262" t="s">
        <v>893</v>
      </c>
      <c r="AO87" s="262" t="s">
        <v>52</v>
      </c>
      <c r="AP87" s="45" t="s">
        <v>845</v>
      </c>
      <c r="AQ87" s="45" t="s">
        <v>52</v>
      </c>
      <c r="AR87" s="45" t="s">
        <v>207</v>
      </c>
      <c r="AS87" s="45" t="s">
        <v>52</v>
      </c>
      <c r="AT87" s="45" t="s">
        <v>522</v>
      </c>
      <c r="AU87" s="45" t="s">
        <v>107</v>
      </c>
      <c r="AV87" s="45" t="s">
        <v>1031</v>
      </c>
      <c r="AW87" s="45" t="s">
        <v>107</v>
      </c>
      <c r="AX87" s="45" t="s">
        <v>830</v>
      </c>
      <c r="AY87" s="45" t="s">
        <v>107</v>
      </c>
      <c r="AZ87" s="45" t="s">
        <v>852</v>
      </c>
      <c r="BA87" s="45" t="s">
        <v>52</v>
      </c>
    </row>
    <row r="88" spans="1:53">
      <c r="C88" s="256" t="s">
        <v>75</v>
      </c>
      <c r="D88" s="639" t="s">
        <v>5913</v>
      </c>
      <c r="E88" s="639"/>
      <c r="G88" s="246"/>
      <c r="H88" s="190" t="s">
        <v>9913</v>
      </c>
      <c r="I88" s="247"/>
      <c r="J88" s="248" t="s">
        <v>5859</v>
      </c>
      <c r="K88" s="249"/>
      <c r="L88" s="249"/>
      <c r="N88" s="639"/>
      <c r="O88" s="639"/>
      <c r="P88" s="639"/>
      <c r="Q88" s="639"/>
      <c r="R88" s="639"/>
      <c r="S88" s="639"/>
      <c r="AF88" s="639" t="s">
        <v>3132</v>
      </c>
      <c r="AG88" s="639"/>
      <c r="AH88" s="639" t="s">
        <v>3131</v>
      </c>
      <c r="AI88" s="639"/>
      <c r="AJ88" s="639" t="s">
        <v>3131</v>
      </c>
      <c r="AK88" s="639"/>
      <c r="AL88" s="639" t="s">
        <v>3131</v>
      </c>
      <c r="AM88" s="639"/>
      <c r="AN88" s="634" t="s">
        <v>5710</v>
      </c>
      <c r="AO88" s="634"/>
      <c r="AP88" s="634" t="s">
        <v>5401</v>
      </c>
      <c r="AQ88" s="634"/>
      <c r="AR88" s="634" t="s">
        <v>5401</v>
      </c>
      <c r="AS88" s="634"/>
      <c r="AT88" s="639" t="s">
        <v>3126</v>
      </c>
      <c r="AU88" s="639"/>
      <c r="AV88" s="639" t="s">
        <v>5911</v>
      </c>
      <c r="AW88" s="639"/>
      <c r="AX88" s="639" t="s">
        <v>209</v>
      </c>
      <c r="AY88" s="639"/>
      <c r="AZ88" s="634" t="s">
        <v>5401</v>
      </c>
      <c r="BA88" s="634"/>
    </row>
    <row r="89" spans="1:53">
      <c r="C89" s="256"/>
      <c r="D89" s="240"/>
      <c r="E89" s="240"/>
      <c r="G89" s="246"/>
      <c r="H89" s="190"/>
      <c r="I89" s="247"/>
      <c r="J89" s="248"/>
      <c r="K89" s="249"/>
      <c r="L89" s="249"/>
      <c r="M89" s="240"/>
      <c r="N89" s="240"/>
      <c r="O89" s="240"/>
      <c r="P89" s="240"/>
      <c r="Q89" s="240"/>
      <c r="R89" s="240"/>
      <c r="S89" s="240"/>
      <c r="T89" s="240"/>
      <c r="U89" s="241"/>
      <c r="V89" s="241"/>
      <c r="W89" s="241"/>
      <c r="X89" s="241"/>
      <c r="Y89" s="240"/>
      <c r="Z89" s="240"/>
      <c r="AA89" s="241"/>
      <c r="AB89" s="241"/>
      <c r="AC89" s="241"/>
      <c r="AD89" s="241"/>
      <c r="AE89" s="240"/>
      <c r="AF89" s="240"/>
    </row>
    <row r="90" spans="1:53" ht="19.5">
      <c r="A90" s="252" t="s">
        <v>6042</v>
      </c>
      <c r="C90" s="45" t="s">
        <v>4097</v>
      </c>
      <c r="D90" s="246" t="s">
        <v>6034</v>
      </c>
      <c r="E90" s="246"/>
      <c r="F90" s="246"/>
      <c r="G90" s="246"/>
      <c r="H90" s="45" t="s">
        <v>6035</v>
      </c>
      <c r="I90" s="253"/>
      <c r="J90" s="45" t="s">
        <v>6036</v>
      </c>
      <c r="K90" s="246"/>
      <c r="L90" s="246"/>
      <c r="AF90" s="254" t="s">
        <v>6043</v>
      </c>
    </row>
    <row r="91" spans="1:53">
      <c r="C91" s="45" t="s">
        <v>2995</v>
      </c>
      <c r="D91" s="191" t="s">
        <v>62</v>
      </c>
      <c r="E91" s="191" t="s">
        <v>402</v>
      </c>
      <c r="F91" s="46" t="s">
        <v>3071</v>
      </c>
      <c r="G91" s="86" t="s">
        <v>52</v>
      </c>
      <c r="H91" s="250" t="s">
        <v>207</v>
      </c>
      <c r="I91" s="86" t="s">
        <v>52</v>
      </c>
      <c r="J91" s="191" t="s">
        <v>886</v>
      </c>
      <c r="K91" s="246" t="s">
        <v>52</v>
      </c>
      <c r="L91" s="246" t="s">
        <v>52</v>
      </c>
      <c r="M91" s="45" t="s">
        <v>52</v>
      </c>
      <c r="N91" s="45" t="s">
        <v>124</v>
      </c>
      <c r="O91" s="45" t="s">
        <v>123</v>
      </c>
      <c r="P91" s="45" t="s">
        <v>124</v>
      </c>
      <c r="Q91" s="45" t="s">
        <v>123</v>
      </c>
      <c r="R91" s="45" t="s">
        <v>124</v>
      </c>
      <c r="S91" s="45" t="s">
        <v>123</v>
      </c>
      <c r="T91" s="45" t="s">
        <v>52</v>
      </c>
      <c r="U91" s="45" t="s">
        <v>52</v>
      </c>
      <c r="V91" s="45" t="s">
        <v>52</v>
      </c>
      <c r="W91" s="45" t="s">
        <v>52</v>
      </c>
      <c r="X91" s="45" t="s">
        <v>52</v>
      </c>
      <c r="Y91" s="45" t="s">
        <v>52</v>
      </c>
      <c r="Z91" s="45" t="s">
        <v>52</v>
      </c>
      <c r="AA91" s="45" t="s">
        <v>52</v>
      </c>
      <c r="AB91" s="45" t="s">
        <v>52</v>
      </c>
      <c r="AC91" s="45" t="s">
        <v>52</v>
      </c>
      <c r="AD91" s="87" t="s">
        <v>52</v>
      </c>
      <c r="AE91" s="87" t="s">
        <v>52</v>
      </c>
      <c r="AF91" s="45" t="s">
        <v>3320</v>
      </c>
      <c r="AG91" s="45" t="s">
        <v>52</v>
      </c>
      <c r="AH91" s="45" t="s">
        <v>3321</v>
      </c>
      <c r="AI91" s="45" t="s">
        <v>52</v>
      </c>
      <c r="AJ91" s="45" t="s">
        <v>2514</v>
      </c>
      <c r="AK91" s="45" t="s">
        <v>52</v>
      </c>
      <c r="AL91" s="45" t="s">
        <v>1348</v>
      </c>
      <c r="AM91" s="45" t="s">
        <v>52</v>
      </c>
      <c r="AN91" s="262" t="s">
        <v>2946</v>
      </c>
      <c r="AO91" s="262" t="s">
        <v>52</v>
      </c>
      <c r="AP91" s="45" t="s">
        <v>845</v>
      </c>
      <c r="AQ91" s="45" t="s">
        <v>52</v>
      </c>
      <c r="AR91" s="45" t="s">
        <v>207</v>
      </c>
      <c r="AS91" s="45" t="s">
        <v>107</v>
      </c>
      <c r="AT91" s="45" t="s">
        <v>239</v>
      </c>
      <c r="AU91" s="45" t="s">
        <v>52</v>
      </c>
      <c r="AV91" s="45" t="s">
        <v>846</v>
      </c>
      <c r="AW91" s="45" t="s">
        <v>52</v>
      </c>
      <c r="AX91" s="45" t="s">
        <v>4250</v>
      </c>
      <c r="AY91" s="45" t="s">
        <v>107</v>
      </c>
      <c r="AZ91" s="45" t="s">
        <v>852</v>
      </c>
      <c r="BA91" s="45" t="s">
        <v>52</v>
      </c>
    </row>
    <row r="92" spans="1:53">
      <c r="C92" s="256" t="s">
        <v>75</v>
      </c>
      <c r="D92" s="639" t="s">
        <v>6055</v>
      </c>
      <c r="E92" s="639"/>
      <c r="G92" s="246"/>
      <c r="H92" s="190" t="s">
        <v>6042</v>
      </c>
      <c r="I92" s="247"/>
      <c r="J92" s="248" t="s">
        <v>5674</v>
      </c>
      <c r="K92" s="249"/>
      <c r="L92" s="249"/>
      <c r="N92" s="639" t="s">
        <v>3062</v>
      </c>
      <c r="O92" s="639"/>
      <c r="P92" s="639" t="s">
        <v>3062</v>
      </c>
      <c r="Q92" s="639"/>
      <c r="R92" s="639" t="s">
        <v>3062</v>
      </c>
      <c r="S92" s="639"/>
      <c r="AF92" s="639" t="s">
        <v>6044</v>
      </c>
      <c r="AG92" s="639"/>
      <c r="AH92" s="639" t="s">
        <v>6044</v>
      </c>
      <c r="AI92" s="639"/>
      <c r="AJ92" s="639" t="s">
        <v>6044</v>
      </c>
      <c r="AK92" s="639"/>
      <c r="AL92" s="639" t="s">
        <v>6044</v>
      </c>
      <c r="AM92" s="639"/>
      <c r="AN92" s="634" t="s">
        <v>5710</v>
      </c>
      <c r="AO92" s="634"/>
      <c r="AP92" s="634" t="s">
        <v>5401</v>
      </c>
      <c r="AQ92" s="634"/>
      <c r="AR92" s="639" t="s">
        <v>3172</v>
      </c>
      <c r="AS92" s="639"/>
      <c r="AT92" s="634" t="s">
        <v>5401</v>
      </c>
      <c r="AU92" s="634"/>
      <c r="AV92" s="634" t="s">
        <v>5401</v>
      </c>
      <c r="AW92" s="634"/>
      <c r="AX92" s="639" t="s">
        <v>209</v>
      </c>
      <c r="AY92" s="639"/>
      <c r="AZ92" s="634" t="s">
        <v>5401</v>
      </c>
      <c r="BA92" s="634"/>
    </row>
    <row r="93" spans="1:53">
      <c r="C93" s="256"/>
      <c r="D93" s="240"/>
      <c r="E93" s="240"/>
      <c r="G93" s="246"/>
      <c r="H93" s="190"/>
      <c r="I93" s="247"/>
      <c r="J93" s="248"/>
      <c r="K93" s="249"/>
      <c r="L93" s="249"/>
      <c r="M93" s="240"/>
      <c r="N93" s="240"/>
      <c r="O93" s="240"/>
      <c r="P93" s="240"/>
      <c r="Q93" s="240"/>
      <c r="R93" s="240"/>
      <c r="S93" s="240"/>
      <c r="T93" s="240"/>
      <c r="U93" s="241"/>
      <c r="V93" s="241"/>
      <c r="W93" s="241"/>
      <c r="X93" s="241"/>
      <c r="Y93" s="240"/>
      <c r="Z93" s="240"/>
      <c r="AA93" s="241"/>
      <c r="AB93" s="241"/>
      <c r="AC93" s="241"/>
      <c r="AD93" s="241"/>
      <c r="AE93" s="240"/>
      <c r="AF93" s="240"/>
    </row>
    <row r="94" spans="1:53" ht="19.5">
      <c r="A94" s="244" t="s">
        <v>6046</v>
      </c>
      <c r="C94" s="45" t="s">
        <v>4097</v>
      </c>
      <c r="D94" s="246" t="s">
        <v>6045</v>
      </c>
      <c r="E94" s="246"/>
      <c r="F94" s="246"/>
      <c r="G94" s="246"/>
      <c r="H94" s="45" t="s">
        <v>6047</v>
      </c>
      <c r="I94" s="253"/>
      <c r="J94" s="45" t="s">
        <v>6048</v>
      </c>
      <c r="K94" s="246"/>
      <c r="L94" s="246"/>
      <c r="AF94" s="254" t="s">
        <v>6049</v>
      </c>
    </row>
    <row r="95" spans="1:53">
      <c r="A95" s="45" t="s">
        <v>6155</v>
      </c>
      <c r="C95" s="45" t="s">
        <v>2995</v>
      </c>
      <c r="D95" s="191" t="s">
        <v>453</v>
      </c>
      <c r="E95" s="191" t="s">
        <v>862</v>
      </c>
      <c r="F95" s="46" t="s">
        <v>3071</v>
      </c>
      <c r="G95" s="86" t="s">
        <v>52</v>
      </c>
      <c r="H95" s="250" t="s">
        <v>837</v>
      </c>
      <c r="I95" s="86" t="s">
        <v>52</v>
      </c>
      <c r="J95" s="191" t="s">
        <v>48</v>
      </c>
      <c r="K95" s="246" t="s">
        <v>52</v>
      </c>
      <c r="L95" s="246" t="s">
        <v>52</v>
      </c>
      <c r="M95" s="45" t="s">
        <v>52</v>
      </c>
      <c r="N95" s="45" t="s">
        <v>52</v>
      </c>
      <c r="O95" s="45" t="s">
        <v>52</v>
      </c>
      <c r="P95" s="45" t="s">
        <v>52</v>
      </c>
      <c r="Q95" s="45" t="s">
        <v>52</v>
      </c>
      <c r="R95" s="45" t="s">
        <v>52</v>
      </c>
      <c r="S95" s="45" t="s">
        <v>52</v>
      </c>
      <c r="T95" s="45" t="s">
        <v>52</v>
      </c>
      <c r="U95" s="45" t="s">
        <v>52</v>
      </c>
      <c r="V95" s="45" t="s">
        <v>52</v>
      </c>
      <c r="W95" s="45" t="s">
        <v>52</v>
      </c>
      <c r="X95" s="45" t="s">
        <v>52</v>
      </c>
      <c r="Y95" s="45" t="s">
        <v>52</v>
      </c>
      <c r="Z95" s="45" t="s">
        <v>52</v>
      </c>
      <c r="AA95" s="45" t="s">
        <v>52</v>
      </c>
      <c r="AB95" s="45" t="s">
        <v>52</v>
      </c>
      <c r="AC95" s="45" t="s">
        <v>52</v>
      </c>
      <c r="AD95" s="87" t="s">
        <v>52</v>
      </c>
      <c r="AE95" s="87" t="s">
        <v>52</v>
      </c>
      <c r="AF95" s="45" t="s">
        <v>2996</v>
      </c>
      <c r="AG95" s="45" t="s">
        <v>121</v>
      </c>
      <c r="AH95" s="45" t="s">
        <v>3412</v>
      </c>
      <c r="AI95" s="45" t="s">
        <v>121</v>
      </c>
      <c r="AJ95" s="45" t="s">
        <v>836</v>
      </c>
      <c r="AK95" s="45" t="s">
        <v>121</v>
      </c>
      <c r="AL95" s="45" t="s">
        <v>521</v>
      </c>
      <c r="AM95" s="45" t="s">
        <v>121</v>
      </c>
      <c r="AN95" s="262" t="s">
        <v>2575</v>
      </c>
      <c r="AO95" s="262" t="s">
        <v>121</v>
      </c>
      <c r="AP95" s="45" t="s">
        <v>845</v>
      </c>
      <c r="AQ95" s="45" t="s">
        <v>207</v>
      </c>
      <c r="AR95" s="45" t="s">
        <v>207</v>
      </c>
      <c r="AS95" s="45" t="s">
        <v>52</v>
      </c>
      <c r="AT95" s="45" t="s">
        <v>239</v>
      </c>
      <c r="AU95" s="45" t="s">
        <v>52</v>
      </c>
      <c r="AV95" s="45" t="s">
        <v>846</v>
      </c>
      <c r="AW95" s="45" t="s">
        <v>52</v>
      </c>
      <c r="AX95" s="45" t="s">
        <v>54</v>
      </c>
      <c r="AY95" s="45" t="s">
        <v>52</v>
      </c>
      <c r="AZ95" s="45" t="s">
        <v>852</v>
      </c>
      <c r="BA95" s="45" t="s">
        <v>52</v>
      </c>
    </row>
    <row r="96" spans="1:53">
      <c r="C96" s="256" t="s">
        <v>75</v>
      </c>
      <c r="D96" s="639" t="s">
        <v>6046</v>
      </c>
      <c r="E96" s="639"/>
      <c r="G96" s="246"/>
      <c r="H96" s="190" t="s">
        <v>6156</v>
      </c>
      <c r="I96" s="247"/>
      <c r="J96" s="248" t="s">
        <v>5859</v>
      </c>
      <c r="K96" s="249"/>
      <c r="L96" s="249"/>
      <c r="N96" s="639"/>
      <c r="O96" s="639"/>
      <c r="P96" s="639"/>
      <c r="Q96" s="639"/>
      <c r="R96" s="639"/>
      <c r="S96" s="639"/>
      <c r="AF96" s="639" t="s">
        <v>6046</v>
      </c>
      <c r="AG96" s="639"/>
      <c r="AH96" s="639" t="s">
        <v>6051</v>
      </c>
      <c r="AI96" s="639"/>
      <c r="AJ96" s="639" t="s">
        <v>6052</v>
      </c>
      <c r="AK96" s="639"/>
      <c r="AL96" s="639" t="s">
        <v>6050</v>
      </c>
      <c r="AM96" s="639"/>
      <c r="AN96" s="634" t="s">
        <v>5710</v>
      </c>
      <c r="AO96" s="634"/>
      <c r="AP96" s="634" t="s">
        <v>5401</v>
      </c>
      <c r="AQ96" s="634"/>
      <c r="AR96" s="634" t="s">
        <v>5401</v>
      </c>
      <c r="AS96" s="634"/>
      <c r="AT96" s="634" t="s">
        <v>5401</v>
      </c>
      <c r="AU96" s="634"/>
      <c r="AV96" s="634" t="s">
        <v>5401</v>
      </c>
      <c r="AW96" s="634"/>
      <c r="AX96" s="634" t="s">
        <v>5401</v>
      </c>
      <c r="AY96" s="634"/>
      <c r="AZ96" s="634" t="s">
        <v>5401</v>
      </c>
      <c r="BA96" s="634"/>
    </row>
    <row r="97" spans="1:53">
      <c r="A97" s="46"/>
      <c r="B97" s="46"/>
      <c r="C97" s="255"/>
      <c r="D97" s="199"/>
      <c r="E97" s="199"/>
      <c r="F97" s="46"/>
      <c r="G97" s="246"/>
      <c r="H97" s="190"/>
      <c r="I97" s="247"/>
      <c r="J97" s="248"/>
      <c r="K97" s="249"/>
      <c r="L97" s="249"/>
      <c r="M97" s="240"/>
      <c r="N97" s="240"/>
      <c r="O97" s="240"/>
      <c r="P97" s="240"/>
      <c r="Q97" s="240"/>
      <c r="R97" s="240"/>
      <c r="S97" s="240"/>
      <c r="T97" s="240"/>
      <c r="U97" s="241"/>
      <c r="V97" s="241"/>
      <c r="W97" s="241"/>
      <c r="X97" s="241"/>
      <c r="Y97" s="240"/>
      <c r="Z97" s="240"/>
      <c r="AA97" s="241"/>
      <c r="AB97" s="241"/>
      <c r="AC97" s="241"/>
      <c r="AD97" s="241"/>
      <c r="AE97" s="240"/>
      <c r="AF97" s="240"/>
    </row>
    <row r="98" spans="1:53" ht="19.5">
      <c r="A98" s="244" t="s">
        <v>9917</v>
      </c>
      <c r="C98" s="45" t="s">
        <v>4097</v>
      </c>
      <c r="D98" s="246" t="s">
        <v>6038</v>
      </c>
      <c r="E98" s="246"/>
      <c r="F98" s="246"/>
      <c r="G98" s="246"/>
      <c r="H98" s="45" t="s">
        <v>6039</v>
      </c>
      <c r="I98" s="253"/>
      <c r="J98" s="45" t="s">
        <v>6040</v>
      </c>
      <c r="K98" s="246"/>
      <c r="L98" s="246"/>
      <c r="AF98" s="254" t="s">
        <v>6041</v>
      </c>
    </row>
    <row r="99" spans="1:53">
      <c r="C99" s="45" t="s">
        <v>2995</v>
      </c>
      <c r="D99" s="191" t="s">
        <v>2850</v>
      </c>
      <c r="E99" s="191" t="s">
        <v>861</v>
      </c>
      <c r="F99" s="46" t="s">
        <v>3071</v>
      </c>
      <c r="G99" s="86" t="s">
        <v>52</v>
      </c>
      <c r="H99" s="250" t="s">
        <v>45</v>
      </c>
      <c r="I99" s="86" t="s">
        <v>52</v>
      </c>
      <c r="J99" s="191" t="s">
        <v>48</v>
      </c>
      <c r="K99" s="246" t="s">
        <v>52</v>
      </c>
      <c r="L99" s="246" t="s">
        <v>52</v>
      </c>
      <c r="M99" s="45" t="s">
        <v>52</v>
      </c>
      <c r="N99" s="45" t="s">
        <v>52</v>
      </c>
      <c r="O99" s="45" t="s">
        <v>52</v>
      </c>
      <c r="P99" s="45" t="s">
        <v>52</v>
      </c>
      <c r="Q99" s="45" t="s">
        <v>52</v>
      </c>
      <c r="R99" s="45" t="s">
        <v>52</v>
      </c>
      <c r="S99" s="45" t="s">
        <v>52</v>
      </c>
      <c r="T99" s="45" t="s">
        <v>52</v>
      </c>
      <c r="U99" s="45" t="s">
        <v>52</v>
      </c>
      <c r="V99" s="45" t="s">
        <v>52</v>
      </c>
      <c r="W99" s="45" t="s">
        <v>52</v>
      </c>
      <c r="X99" s="45" t="s">
        <v>52</v>
      </c>
      <c r="Y99" s="45" t="s">
        <v>52</v>
      </c>
      <c r="Z99" s="45" t="s">
        <v>52</v>
      </c>
      <c r="AA99" s="45" t="s">
        <v>52</v>
      </c>
      <c r="AB99" s="45" t="s">
        <v>52</v>
      </c>
      <c r="AC99" s="45" t="s">
        <v>52</v>
      </c>
      <c r="AD99" s="87" t="s">
        <v>52</v>
      </c>
      <c r="AE99" s="87" t="s">
        <v>52</v>
      </c>
      <c r="AF99" s="45" t="s">
        <v>345</v>
      </c>
      <c r="AG99" s="45" t="s">
        <v>52</v>
      </c>
      <c r="AH99" s="45" t="s">
        <v>886</v>
      </c>
      <c r="AI99" s="45" t="s">
        <v>52</v>
      </c>
      <c r="AJ99" s="45" t="s">
        <v>891</v>
      </c>
      <c r="AK99" s="45" t="s">
        <v>52</v>
      </c>
      <c r="AL99" s="45" t="s">
        <v>892</v>
      </c>
      <c r="AM99" s="45" t="s">
        <v>52</v>
      </c>
      <c r="AN99" s="262" t="s">
        <v>893</v>
      </c>
      <c r="AO99" s="262" t="s">
        <v>52</v>
      </c>
      <c r="AP99" s="45" t="s">
        <v>606</v>
      </c>
      <c r="AQ99" s="45" t="s">
        <v>107</v>
      </c>
      <c r="AR99" s="45" t="s">
        <v>2742</v>
      </c>
      <c r="AS99" s="45" t="s">
        <v>121</v>
      </c>
      <c r="AT99" s="45" t="s">
        <v>239</v>
      </c>
      <c r="AU99" s="45" t="s">
        <v>52</v>
      </c>
      <c r="AV99" s="45" t="s">
        <v>846</v>
      </c>
      <c r="AW99" s="45" t="s">
        <v>52</v>
      </c>
      <c r="AX99" s="45" t="s">
        <v>6053</v>
      </c>
      <c r="AY99" s="45" t="s">
        <v>107</v>
      </c>
      <c r="AZ99" s="45" t="s">
        <v>852</v>
      </c>
      <c r="BA99" s="45" t="s">
        <v>52</v>
      </c>
    </row>
    <row r="100" spans="1:53">
      <c r="C100" s="256" t="s">
        <v>75</v>
      </c>
      <c r="D100" s="639" t="s">
        <v>3131</v>
      </c>
      <c r="E100" s="639"/>
      <c r="G100" s="246"/>
      <c r="H100" s="190" t="s">
        <v>9917</v>
      </c>
      <c r="I100" s="247"/>
      <c r="J100" s="248" t="s">
        <v>5859</v>
      </c>
      <c r="K100" s="249"/>
      <c r="L100" s="249"/>
      <c r="N100" s="639"/>
      <c r="O100" s="639"/>
      <c r="P100" s="639"/>
      <c r="Q100" s="639"/>
      <c r="R100" s="639"/>
      <c r="S100" s="639"/>
      <c r="AF100" s="639" t="s">
        <v>3131</v>
      </c>
      <c r="AG100" s="639"/>
      <c r="AH100" s="639" t="s">
        <v>3131</v>
      </c>
      <c r="AI100" s="639"/>
      <c r="AJ100" s="639" t="s">
        <v>3131</v>
      </c>
      <c r="AK100" s="639"/>
      <c r="AL100" s="639" t="s">
        <v>3131</v>
      </c>
      <c r="AM100" s="639"/>
      <c r="AN100" s="634" t="s">
        <v>5710</v>
      </c>
      <c r="AO100" s="634"/>
      <c r="AP100" s="639" t="s">
        <v>3176</v>
      </c>
      <c r="AQ100" s="639"/>
      <c r="AR100" s="639" t="s">
        <v>3166</v>
      </c>
      <c r="AS100" s="639"/>
      <c r="AT100" s="634" t="s">
        <v>5401</v>
      </c>
      <c r="AU100" s="634"/>
      <c r="AV100" s="634" t="s">
        <v>5401</v>
      </c>
      <c r="AW100" s="634"/>
      <c r="AX100" s="639" t="s">
        <v>209</v>
      </c>
      <c r="AY100" s="639"/>
      <c r="AZ100" s="634" t="s">
        <v>5401</v>
      </c>
      <c r="BA100" s="634"/>
    </row>
    <row r="101" spans="1:53">
      <c r="C101" s="256"/>
      <c r="D101" s="240"/>
      <c r="E101" s="240"/>
      <c r="G101" s="246"/>
      <c r="H101" s="190"/>
      <c r="I101" s="247"/>
      <c r="J101" s="248"/>
      <c r="K101" s="249"/>
      <c r="L101" s="249"/>
      <c r="M101" s="240"/>
      <c r="N101" s="240"/>
      <c r="O101" s="240"/>
      <c r="P101" s="240"/>
      <c r="Q101" s="240"/>
      <c r="R101" s="240"/>
      <c r="S101" s="240"/>
      <c r="T101" s="240"/>
      <c r="U101" s="241"/>
      <c r="V101" s="241"/>
      <c r="W101" s="241"/>
      <c r="X101" s="241"/>
      <c r="Y101" s="240"/>
      <c r="Z101" s="240"/>
      <c r="AA101" s="241"/>
      <c r="AB101" s="241"/>
      <c r="AC101" s="241"/>
      <c r="AD101" s="241"/>
      <c r="AE101" s="240"/>
      <c r="AF101" s="240"/>
    </row>
    <row r="102" spans="1:53" ht="19.5">
      <c r="A102" s="252" t="s">
        <v>6056</v>
      </c>
      <c r="C102" s="45" t="s">
        <v>4097</v>
      </c>
      <c r="D102" s="246" t="s">
        <v>6057</v>
      </c>
      <c r="E102" s="246"/>
      <c r="F102" s="246"/>
      <c r="G102" s="246"/>
      <c r="H102" s="45" t="s">
        <v>6058</v>
      </c>
      <c r="I102" s="253"/>
      <c r="J102" s="45" t="s">
        <v>6059</v>
      </c>
      <c r="K102" s="246"/>
      <c r="L102" s="246"/>
      <c r="AF102" s="254" t="s">
        <v>3309</v>
      </c>
    </row>
    <row r="103" spans="1:53">
      <c r="C103" s="45" t="s">
        <v>2995</v>
      </c>
      <c r="D103" s="191" t="s">
        <v>1348</v>
      </c>
      <c r="E103" s="191" t="s">
        <v>402</v>
      </c>
      <c r="F103" s="46" t="s">
        <v>3071</v>
      </c>
      <c r="G103" s="86" t="s">
        <v>52</v>
      </c>
      <c r="H103" s="250" t="s">
        <v>239</v>
      </c>
      <c r="I103" s="86" t="s">
        <v>52</v>
      </c>
      <c r="J103" s="191" t="s">
        <v>121</v>
      </c>
      <c r="K103" s="246" t="s">
        <v>52</v>
      </c>
      <c r="L103" s="246" t="s">
        <v>52</v>
      </c>
      <c r="M103" s="45" t="s">
        <v>52</v>
      </c>
      <c r="N103" s="45" t="s">
        <v>124</v>
      </c>
      <c r="O103" s="45" t="s">
        <v>123</v>
      </c>
      <c r="P103" s="45" t="s">
        <v>124</v>
      </c>
      <c r="Q103" s="45" t="s">
        <v>123</v>
      </c>
      <c r="R103" s="45" t="s">
        <v>124</v>
      </c>
      <c r="S103" s="45" t="s">
        <v>123</v>
      </c>
      <c r="T103" s="45" t="s">
        <v>52</v>
      </c>
      <c r="U103" s="45" t="s">
        <v>52</v>
      </c>
      <c r="V103" s="45" t="s">
        <v>52</v>
      </c>
      <c r="W103" s="45" t="s">
        <v>52</v>
      </c>
      <c r="X103" s="45" t="s">
        <v>52</v>
      </c>
      <c r="Y103" s="45" t="s">
        <v>52</v>
      </c>
      <c r="Z103" s="45" t="s">
        <v>52</v>
      </c>
      <c r="AA103" s="45" t="s">
        <v>52</v>
      </c>
      <c r="AB103" s="45" t="s">
        <v>52</v>
      </c>
      <c r="AC103" s="45" t="s">
        <v>52</v>
      </c>
      <c r="AD103" s="87" t="s">
        <v>52</v>
      </c>
      <c r="AE103" s="87" t="s">
        <v>52</v>
      </c>
      <c r="AF103" s="45" t="s">
        <v>1129</v>
      </c>
      <c r="AG103" s="45" t="s">
        <v>52</v>
      </c>
      <c r="AH103" s="45" t="s">
        <v>2740</v>
      </c>
      <c r="AI103" s="45" t="s">
        <v>52</v>
      </c>
      <c r="AJ103" s="45" t="s">
        <v>3450</v>
      </c>
      <c r="AK103" s="45" t="s">
        <v>52</v>
      </c>
      <c r="AL103" s="45" t="s">
        <v>5025</v>
      </c>
      <c r="AM103" s="45" t="s">
        <v>52</v>
      </c>
      <c r="AN103" s="262" t="s">
        <v>2945</v>
      </c>
      <c r="AO103" s="262" t="s">
        <v>52</v>
      </c>
      <c r="AP103" s="45" t="s">
        <v>845</v>
      </c>
      <c r="AQ103" s="45" t="s">
        <v>52</v>
      </c>
      <c r="AR103" s="45" t="s">
        <v>207</v>
      </c>
      <c r="AS103" s="45" t="s">
        <v>52</v>
      </c>
      <c r="AT103" s="45" t="s">
        <v>239</v>
      </c>
      <c r="AU103" s="45" t="s">
        <v>52</v>
      </c>
      <c r="AV103" s="45" t="s">
        <v>5717</v>
      </c>
      <c r="AW103" s="45" t="s">
        <v>107</v>
      </c>
      <c r="AX103" s="45" t="s">
        <v>4250</v>
      </c>
      <c r="AY103" s="45" t="s">
        <v>107</v>
      </c>
      <c r="AZ103" s="45" t="s">
        <v>852</v>
      </c>
      <c r="BA103" s="45" t="s">
        <v>52</v>
      </c>
    </row>
    <row r="104" spans="1:53">
      <c r="C104" s="256" t="s">
        <v>75</v>
      </c>
      <c r="D104" s="639" t="s">
        <v>6060</v>
      </c>
      <c r="E104" s="639"/>
      <c r="G104" s="246"/>
      <c r="H104" s="190" t="s">
        <v>6056</v>
      </c>
      <c r="I104" s="247"/>
      <c r="J104" s="248" t="s">
        <v>5844</v>
      </c>
      <c r="K104" s="249"/>
      <c r="L104" s="249"/>
      <c r="N104" s="639" t="s">
        <v>3062</v>
      </c>
      <c r="O104" s="639"/>
      <c r="P104" s="639" t="s">
        <v>3062</v>
      </c>
      <c r="Q104" s="639"/>
      <c r="R104" s="639" t="s">
        <v>3062</v>
      </c>
      <c r="S104" s="639"/>
      <c r="AF104" s="639" t="s">
        <v>3440</v>
      </c>
      <c r="AG104" s="639"/>
      <c r="AH104" s="639" t="s">
        <v>6061</v>
      </c>
      <c r="AI104" s="639"/>
      <c r="AJ104" s="639" t="s">
        <v>6061</v>
      </c>
      <c r="AK104" s="639"/>
      <c r="AL104" s="639" t="s">
        <v>6061</v>
      </c>
      <c r="AM104" s="639"/>
      <c r="AN104" s="634" t="s">
        <v>5710</v>
      </c>
      <c r="AO104" s="634"/>
      <c r="AP104" s="634" t="s">
        <v>5401</v>
      </c>
      <c r="AQ104" s="634"/>
      <c r="AR104" s="634" t="s">
        <v>5401</v>
      </c>
      <c r="AS104" s="634"/>
      <c r="AT104" s="634" t="s">
        <v>5401</v>
      </c>
      <c r="AU104" s="634"/>
      <c r="AV104" s="639" t="s">
        <v>3256</v>
      </c>
      <c r="AW104" s="639"/>
      <c r="AX104" s="639" t="s">
        <v>209</v>
      </c>
      <c r="AY104" s="639"/>
      <c r="AZ104" s="634" t="s">
        <v>5401</v>
      </c>
      <c r="BA104" s="634"/>
    </row>
    <row r="105" spans="1:53">
      <c r="C105" s="256"/>
      <c r="D105" s="240"/>
      <c r="E105" s="240"/>
      <c r="G105" s="246"/>
      <c r="H105" s="190"/>
      <c r="I105" s="247"/>
      <c r="J105" s="248"/>
      <c r="K105" s="249"/>
      <c r="L105" s="249"/>
      <c r="N105" s="240"/>
      <c r="O105" s="240"/>
      <c r="P105" s="240"/>
      <c r="Q105" s="240"/>
      <c r="R105" s="240"/>
      <c r="S105" s="240"/>
      <c r="AF105" s="240"/>
      <c r="AG105" s="240"/>
      <c r="AH105" s="240"/>
      <c r="AI105" s="240"/>
      <c r="AJ105" s="240"/>
      <c r="AK105" s="240"/>
      <c r="AL105" s="240"/>
      <c r="AM105" s="240"/>
      <c r="AN105" s="241"/>
      <c r="AO105" s="241"/>
      <c r="AP105" s="241"/>
      <c r="AQ105" s="241"/>
      <c r="AR105" s="241"/>
      <c r="AS105" s="241"/>
      <c r="AT105" s="240"/>
      <c r="AU105" s="240"/>
      <c r="AV105" s="241"/>
      <c r="AW105" s="241"/>
      <c r="AX105" s="240"/>
      <c r="AY105" s="240"/>
      <c r="AZ105" s="241"/>
      <c r="BA105" s="241"/>
    </row>
    <row r="106" spans="1:53" ht="19.5">
      <c r="A106" s="535" t="s">
        <v>9917</v>
      </c>
      <c r="C106" s="45" t="s">
        <v>4097</v>
      </c>
      <c r="D106" s="246" t="s">
        <v>6062</v>
      </c>
      <c r="E106" s="246"/>
      <c r="F106" s="246"/>
      <c r="G106" s="246"/>
      <c r="H106" s="45" t="s">
        <v>6063</v>
      </c>
      <c r="I106" s="253"/>
      <c r="J106" s="45" t="s">
        <v>6064</v>
      </c>
      <c r="K106" s="246"/>
      <c r="L106" s="246"/>
      <c r="AF106" s="254" t="s">
        <v>6065</v>
      </c>
    </row>
    <row r="107" spans="1:53" ht="18">
      <c r="A107" s="534" t="s">
        <v>9934</v>
      </c>
      <c r="C107" s="45" t="s">
        <v>2995</v>
      </c>
      <c r="D107" s="191" t="s">
        <v>2687</v>
      </c>
      <c r="E107" s="191" t="s">
        <v>862</v>
      </c>
      <c r="F107" s="46" t="s">
        <v>3071</v>
      </c>
      <c r="G107" s="86" t="s">
        <v>52</v>
      </c>
      <c r="H107" s="250" t="s">
        <v>45</v>
      </c>
      <c r="I107" s="86" t="s">
        <v>52</v>
      </c>
      <c r="J107" s="191" t="s">
        <v>48</v>
      </c>
      <c r="K107" s="246" t="s">
        <v>52</v>
      </c>
      <c r="L107" s="246" t="s">
        <v>52</v>
      </c>
      <c r="M107" s="45" t="s">
        <v>52</v>
      </c>
      <c r="N107" s="45" t="s">
        <v>52</v>
      </c>
      <c r="O107" s="45" t="s">
        <v>52</v>
      </c>
      <c r="P107" s="45" t="s">
        <v>52</v>
      </c>
      <c r="Q107" s="45" t="s">
        <v>52</v>
      </c>
      <c r="R107" s="45" t="s">
        <v>52</v>
      </c>
      <c r="S107" s="45" t="s">
        <v>52</v>
      </c>
      <c r="T107" s="45" t="s">
        <v>52</v>
      </c>
      <c r="U107" s="45" t="s">
        <v>52</v>
      </c>
      <c r="V107" s="45" t="s">
        <v>52</v>
      </c>
      <c r="W107" s="45" t="s">
        <v>52</v>
      </c>
      <c r="X107" s="45" t="s">
        <v>52</v>
      </c>
      <c r="Y107" s="45" t="s">
        <v>52</v>
      </c>
      <c r="Z107" s="45" t="s">
        <v>52</v>
      </c>
      <c r="AA107" s="45" t="s">
        <v>52</v>
      </c>
      <c r="AB107" s="45" t="s">
        <v>52</v>
      </c>
      <c r="AC107" s="45" t="s">
        <v>52</v>
      </c>
      <c r="AD107" s="87" t="s">
        <v>52</v>
      </c>
      <c r="AE107" s="87" t="s">
        <v>52</v>
      </c>
      <c r="AF107" s="45" t="s">
        <v>453</v>
      </c>
      <c r="AG107" s="45" t="s">
        <v>52</v>
      </c>
      <c r="AH107" s="45" t="s">
        <v>881</v>
      </c>
      <c r="AI107" s="45" t="s">
        <v>52</v>
      </c>
      <c r="AJ107" s="45" t="s">
        <v>678</v>
      </c>
      <c r="AK107" s="45" t="s">
        <v>52</v>
      </c>
      <c r="AL107" s="45" t="s">
        <v>892</v>
      </c>
      <c r="AM107" s="45" t="s">
        <v>52</v>
      </c>
      <c r="AN107" s="262" t="s">
        <v>893</v>
      </c>
      <c r="AO107" s="262" t="s">
        <v>52</v>
      </c>
      <c r="AP107" s="45" t="s">
        <v>845</v>
      </c>
      <c r="AQ107" s="45" t="s">
        <v>52</v>
      </c>
      <c r="AR107" s="45" t="s">
        <v>757</v>
      </c>
      <c r="AS107" s="45" t="s">
        <v>107</v>
      </c>
      <c r="AT107" s="45" t="s">
        <v>239</v>
      </c>
      <c r="AU107" s="45" t="s">
        <v>52</v>
      </c>
      <c r="AV107" s="45" t="s">
        <v>846</v>
      </c>
      <c r="AW107" s="45" t="s">
        <v>52</v>
      </c>
      <c r="AX107" s="45" t="s">
        <v>6067</v>
      </c>
      <c r="AY107" s="45" t="s">
        <v>107</v>
      </c>
      <c r="AZ107" s="45" t="s">
        <v>852</v>
      </c>
      <c r="BA107" s="45" t="s">
        <v>52</v>
      </c>
    </row>
    <row r="108" spans="1:53" ht="19.5">
      <c r="C108" s="256" t="s">
        <v>75</v>
      </c>
      <c r="D108" s="639" t="s">
        <v>10956</v>
      </c>
      <c r="E108" s="639"/>
      <c r="G108" s="246"/>
      <c r="H108" s="197" t="s">
        <v>10957</v>
      </c>
      <c r="I108" s="247"/>
      <c r="J108" s="248" t="s">
        <v>6586</v>
      </c>
      <c r="K108" s="249"/>
      <c r="L108" s="249"/>
      <c r="AF108" s="639" t="s">
        <v>6066</v>
      </c>
      <c r="AG108" s="639"/>
      <c r="AH108" s="639" t="s">
        <v>3263</v>
      </c>
      <c r="AI108" s="639"/>
      <c r="AJ108" s="639" t="s">
        <v>3263</v>
      </c>
      <c r="AK108" s="639"/>
      <c r="AL108" s="639" t="s">
        <v>3131</v>
      </c>
      <c r="AM108" s="639"/>
      <c r="AN108" s="634" t="s">
        <v>5710</v>
      </c>
      <c r="AO108" s="634"/>
      <c r="AP108" s="634" t="s">
        <v>5401</v>
      </c>
      <c r="AQ108" s="634"/>
      <c r="AR108" s="639" t="s">
        <v>3176</v>
      </c>
      <c r="AS108" s="639"/>
      <c r="AT108" s="634" t="s">
        <v>5401</v>
      </c>
      <c r="AU108" s="634"/>
      <c r="AV108" s="634" t="s">
        <v>5401</v>
      </c>
      <c r="AW108" s="634"/>
      <c r="AX108" s="639" t="s">
        <v>209</v>
      </c>
      <c r="AY108" s="639"/>
      <c r="AZ108" s="634" t="s">
        <v>5401</v>
      </c>
      <c r="BA108" s="634"/>
    </row>
    <row r="109" spans="1:53">
      <c r="C109" s="256"/>
      <c r="D109" s="240"/>
      <c r="E109" s="240"/>
      <c r="G109" s="246"/>
      <c r="H109" s="190"/>
      <c r="I109" s="247"/>
      <c r="J109" s="248"/>
      <c r="K109" s="249"/>
      <c r="L109" s="249"/>
      <c r="N109" s="240"/>
      <c r="O109" s="240"/>
      <c r="P109" s="240"/>
      <c r="Q109" s="240"/>
      <c r="R109" s="240"/>
      <c r="S109" s="240"/>
      <c r="AF109" s="240"/>
      <c r="AG109" s="240"/>
      <c r="AH109" s="240"/>
      <c r="AI109" s="240"/>
      <c r="AJ109" s="240"/>
      <c r="AK109" s="240"/>
      <c r="AL109" s="240"/>
      <c r="AM109" s="240"/>
      <c r="AN109" s="241"/>
      <c r="AO109" s="241"/>
      <c r="AP109" s="241"/>
      <c r="AQ109" s="241"/>
      <c r="AR109" s="241"/>
      <c r="AS109" s="241"/>
      <c r="AT109" s="240"/>
      <c r="AU109" s="240"/>
      <c r="AV109" s="241"/>
      <c r="AW109" s="241"/>
      <c r="AX109" s="240"/>
      <c r="AY109" s="240"/>
      <c r="AZ109" s="241"/>
      <c r="BA109" s="241"/>
    </row>
    <row r="110" spans="1:53" ht="19.5">
      <c r="A110" s="244" t="s">
        <v>9936</v>
      </c>
      <c r="C110" s="45" t="s">
        <v>4097</v>
      </c>
      <c r="D110" s="246" t="s">
        <v>6068</v>
      </c>
      <c r="E110" s="246"/>
      <c r="F110" s="246"/>
      <c r="G110" s="246"/>
      <c r="H110" s="246" t="s">
        <v>6070</v>
      </c>
      <c r="I110" s="253"/>
      <c r="J110" s="246" t="s">
        <v>6071</v>
      </c>
      <c r="K110" s="246"/>
      <c r="L110" s="246"/>
      <c r="AF110" s="254" t="s">
        <v>3311</v>
      </c>
    </row>
    <row r="111" spans="1:53">
      <c r="A111" s="45" t="s">
        <v>8171</v>
      </c>
      <c r="C111" s="45" t="s">
        <v>2995</v>
      </c>
      <c r="D111" s="191" t="s">
        <v>6069</v>
      </c>
      <c r="E111" s="191" t="s">
        <v>861</v>
      </c>
      <c r="F111" s="46" t="s">
        <v>3071</v>
      </c>
      <c r="G111" s="86" t="s">
        <v>52</v>
      </c>
      <c r="H111" s="250" t="s">
        <v>2265</v>
      </c>
      <c r="I111" s="86" t="s">
        <v>52</v>
      </c>
      <c r="J111" s="191" t="s">
        <v>48</v>
      </c>
      <c r="K111" s="246" t="s">
        <v>52</v>
      </c>
      <c r="L111" s="246" t="s">
        <v>52</v>
      </c>
      <c r="M111" s="45" t="s">
        <v>52</v>
      </c>
      <c r="N111" s="45" t="s">
        <v>52</v>
      </c>
      <c r="O111" s="45" t="s">
        <v>52</v>
      </c>
      <c r="P111" s="45" t="s">
        <v>52</v>
      </c>
      <c r="Q111" s="45" t="s">
        <v>52</v>
      </c>
      <c r="R111" s="45" t="s">
        <v>52</v>
      </c>
      <c r="S111" s="45" t="s">
        <v>52</v>
      </c>
      <c r="T111" s="45" t="s">
        <v>52</v>
      </c>
      <c r="U111" s="45" t="s">
        <v>52</v>
      </c>
      <c r="V111" s="45" t="s">
        <v>52</v>
      </c>
      <c r="W111" s="45" t="s">
        <v>52</v>
      </c>
      <c r="X111" s="45" t="s">
        <v>52</v>
      </c>
      <c r="Y111" s="45" t="s">
        <v>52</v>
      </c>
      <c r="Z111" s="45" t="s">
        <v>52</v>
      </c>
      <c r="AA111" s="45" t="s">
        <v>52</v>
      </c>
      <c r="AB111" s="45" t="s">
        <v>52</v>
      </c>
      <c r="AC111" s="45" t="s">
        <v>52</v>
      </c>
      <c r="AD111" s="87" t="s">
        <v>52</v>
      </c>
      <c r="AE111" s="87" t="s">
        <v>52</v>
      </c>
      <c r="AF111" s="45" t="s">
        <v>238</v>
      </c>
      <c r="AG111" s="45" t="s">
        <v>52</v>
      </c>
      <c r="AH111" s="45" t="s">
        <v>3217</v>
      </c>
      <c r="AI111" s="45" t="s">
        <v>52</v>
      </c>
      <c r="AJ111" s="45" t="s">
        <v>51</v>
      </c>
      <c r="AK111" s="45" t="s">
        <v>52</v>
      </c>
      <c r="AL111" s="45" t="s">
        <v>197</v>
      </c>
      <c r="AM111" s="45" t="s">
        <v>52</v>
      </c>
      <c r="AN111" s="262" t="s">
        <v>45</v>
      </c>
      <c r="AO111" s="262" t="s">
        <v>52</v>
      </c>
      <c r="AP111" s="45" t="s">
        <v>845</v>
      </c>
      <c r="AQ111" s="45" t="s">
        <v>52</v>
      </c>
      <c r="AR111" s="45" t="s">
        <v>2742</v>
      </c>
      <c r="AS111" s="45" t="s">
        <v>121</v>
      </c>
      <c r="AT111" s="45" t="s">
        <v>1812</v>
      </c>
      <c r="AU111" s="45" t="s">
        <v>107</v>
      </c>
      <c r="AV111" s="45" t="s">
        <v>846</v>
      </c>
      <c r="AW111" s="45" t="s">
        <v>52</v>
      </c>
      <c r="AX111" s="45" t="s">
        <v>277</v>
      </c>
      <c r="AY111" s="45" t="s">
        <v>107</v>
      </c>
      <c r="AZ111" s="45" t="s">
        <v>852</v>
      </c>
      <c r="BA111" s="45" t="s">
        <v>52</v>
      </c>
    </row>
    <row r="112" spans="1:53">
      <c r="C112" s="256" t="s">
        <v>75</v>
      </c>
      <c r="D112" s="639" t="s">
        <v>3275</v>
      </c>
      <c r="E112" s="639"/>
      <c r="G112" s="246"/>
      <c r="H112" s="190" t="s">
        <v>9936</v>
      </c>
      <c r="I112" s="247"/>
      <c r="J112" s="248" t="s">
        <v>6586</v>
      </c>
      <c r="K112" s="249"/>
      <c r="L112" s="249"/>
      <c r="N112" s="639"/>
      <c r="O112" s="639"/>
      <c r="P112" s="639"/>
      <c r="Q112" s="639"/>
      <c r="R112" s="639"/>
      <c r="S112" s="639"/>
      <c r="AF112" s="639" t="s">
        <v>3275</v>
      </c>
      <c r="AG112" s="639"/>
      <c r="AH112" s="639" t="s">
        <v>3275</v>
      </c>
      <c r="AI112" s="639"/>
      <c r="AJ112" s="639" t="s">
        <v>3275</v>
      </c>
      <c r="AK112" s="639"/>
      <c r="AL112" s="639" t="s">
        <v>3275</v>
      </c>
      <c r="AM112" s="639"/>
      <c r="AN112" s="634" t="s">
        <v>5710</v>
      </c>
      <c r="AO112" s="634"/>
      <c r="AP112" s="634" t="s">
        <v>5401</v>
      </c>
      <c r="AQ112" s="634"/>
      <c r="AR112" s="639" t="s">
        <v>3166</v>
      </c>
      <c r="AS112" s="639"/>
      <c r="AT112" s="639" t="s">
        <v>3256</v>
      </c>
      <c r="AU112" s="639"/>
      <c r="AV112" s="634" t="s">
        <v>5401</v>
      </c>
      <c r="AW112" s="634"/>
      <c r="AX112" s="639" t="s">
        <v>209</v>
      </c>
      <c r="AY112" s="639"/>
      <c r="AZ112" s="634" t="s">
        <v>5401</v>
      </c>
      <c r="BA112" s="634"/>
    </row>
    <row r="113" spans="1:53">
      <c r="C113" s="256"/>
      <c r="D113" s="240"/>
      <c r="E113" s="240"/>
      <c r="G113" s="246"/>
      <c r="H113" s="190"/>
      <c r="I113" s="247"/>
      <c r="J113" s="248"/>
      <c r="K113" s="249"/>
      <c r="L113" s="249"/>
      <c r="M113" s="240"/>
      <c r="N113" s="240"/>
      <c r="O113" s="240"/>
      <c r="P113" s="240"/>
      <c r="Q113" s="240"/>
      <c r="R113" s="240"/>
      <c r="S113" s="240"/>
      <c r="T113" s="240"/>
      <c r="U113" s="241"/>
      <c r="V113" s="241"/>
      <c r="W113" s="241"/>
      <c r="X113" s="241"/>
      <c r="Y113" s="240"/>
      <c r="Z113" s="240"/>
      <c r="AA113" s="241"/>
      <c r="AB113" s="241"/>
      <c r="AC113" s="241"/>
      <c r="AD113" s="241"/>
      <c r="AE113" s="240"/>
      <c r="AF113" s="240"/>
    </row>
    <row r="114" spans="1:53" ht="19.5">
      <c r="A114" s="259" t="s">
        <v>5616</v>
      </c>
      <c r="C114" s="45" t="s">
        <v>4097</v>
      </c>
      <c r="D114" s="246" t="s">
        <v>6072</v>
      </c>
      <c r="E114" s="246"/>
      <c r="F114" s="246"/>
      <c r="G114" s="246"/>
      <c r="H114" s="45" t="s">
        <v>3313</v>
      </c>
      <c r="I114" s="253"/>
      <c r="J114" s="45" t="s">
        <v>3314</v>
      </c>
      <c r="K114" s="246"/>
      <c r="L114" s="246"/>
      <c r="AF114" s="45" t="s">
        <v>3315</v>
      </c>
    </row>
    <row r="115" spans="1:53">
      <c r="C115" s="45" t="s">
        <v>2995</v>
      </c>
      <c r="D115" s="191" t="s">
        <v>108</v>
      </c>
      <c r="E115" s="191" t="s">
        <v>861</v>
      </c>
      <c r="F115" s="46" t="s">
        <v>3071</v>
      </c>
      <c r="G115" s="86" t="s">
        <v>52</v>
      </c>
      <c r="H115" s="250" t="s">
        <v>6074</v>
      </c>
      <c r="I115" s="86" t="s">
        <v>52</v>
      </c>
      <c r="J115" s="191" t="s">
        <v>207</v>
      </c>
      <c r="K115" s="246" t="s">
        <v>52</v>
      </c>
      <c r="L115" s="246" t="s">
        <v>52</v>
      </c>
      <c r="M115" s="45" t="s">
        <v>52</v>
      </c>
      <c r="N115" s="45" t="s">
        <v>124</v>
      </c>
      <c r="O115" s="45" t="s">
        <v>123</v>
      </c>
      <c r="P115" s="45" t="s">
        <v>124</v>
      </c>
      <c r="Q115" s="45" t="s">
        <v>123</v>
      </c>
      <c r="R115" s="45" t="s">
        <v>124</v>
      </c>
      <c r="S115" s="45" t="s">
        <v>123</v>
      </c>
      <c r="T115" s="45" t="s">
        <v>52</v>
      </c>
      <c r="U115" s="45" t="s">
        <v>52</v>
      </c>
      <c r="V115" s="45" t="s">
        <v>52</v>
      </c>
      <c r="W115" s="45" t="s">
        <v>52</v>
      </c>
      <c r="X115" s="45" t="s">
        <v>52</v>
      </c>
      <c r="Y115" s="45" t="s">
        <v>52</v>
      </c>
      <c r="Z115" s="45" t="s">
        <v>52</v>
      </c>
      <c r="AA115" s="45" t="s">
        <v>52</v>
      </c>
      <c r="AB115" s="45" t="s">
        <v>52</v>
      </c>
      <c r="AC115" s="45" t="s">
        <v>52</v>
      </c>
      <c r="AD115" s="87" t="s">
        <v>52</v>
      </c>
      <c r="AE115" s="87" t="s">
        <v>52</v>
      </c>
      <c r="AF115" s="45" t="s">
        <v>1812</v>
      </c>
      <c r="AG115" s="45" t="s">
        <v>52</v>
      </c>
      <c r="AH115" s="45" t="s">
        <v>2417</v>
      </c>
      <c r="AI115" s="45" t="s">
        <v>52</v>
      </c>
      <c r="AJ115" s="45" t="s">
        <v>3241</v>
      </c>
      <c r="AK115" s="45" t="s">
        <v>52</v>
      </c>
      <c r="AL115" s="45" t="s">
        <v>3323</v>
      </c>
      <c r="AM115" s="45" t="s">
        <v>52</v>
      </c>
      <c r="AN115" s="262" t="s">
        <v>459</v>
      </c>
      <c r="AO115" s="262" t="s">
        <v>52</v>
      </c>
      <c r="AP115" s="45" t="s">
        <v>845</v>
      </c>
      <c r="AQ115" s="45" t="s">
        <v>52</v>
      </c>
      <c r="AR115" s="45" t="s">
        <v>123</v>
      </c>
      <c r="AS115" s="45" t="s">
        <v>107</v>
      </c>
      <c r="AT115" s="45" t="s">
        <v>239</v>
      </c>
      <c r="AU115" s="45" t="s">
        <v>52</v>
      </c>
      <c r="AV115" s="45" t="s">
        <v>846</v>
      </c>
      <c r="AW115" s="45" t="s">
        <v>52</v>
      </c>
      <c r="AX115" s="45" t="s">
        <v>1813</v>
      </c>
      <c r="AY115" s="45" t="s">
        <v>107</v>
      </c>
      <c r="AZ115" s="45" t="s">
        <v>852</v>
      </c>
      <c r="BA115" s="45" t="s">
        <v>52</v>
      </c>
    </row>
    <row r="116" spans="1:53">
      <c r="C116" s="256" t="s">
        <v>75</v>
      </c>
      <c r="D116" s="639" t="s">
        <v>6073</v>
      </c>
      <c r="E116" s="639"/>
      <c r="G116" s="246"/>
      <c r="H116" s="190" t="s">
        <v>5616</v>
      </c>
      <c r="I116" s="247"/>
      <c r="J116" s="248" t="s">
        <v>6075</v>
      </c>
      <c r="K116" s="249"/>
      <c r="L116" s="249"/>
      <c r="N116" s="639" t="s">
        <v>3062</v>
      </c>
      <c r="O116" s="639"/>
      <c r="P116" s="639" t="s">
        <v>3062</v>
      </c>
      <c r="Q116" s="639"/>
      <c r="R116" s="639" t="s">
        <v>3062</v>
      </c>
      <c r="S116" s="639"/>
      <c r="AF116" s="639" t="s">
        <v>5022</v>
      </c>
      <c r="AG116" s="639"/>
      <c r="AH116" s="639" t="s">
        <v>5022</v>
      </c>
      <c r="AI116" s="639"/>
      <c r="AJ116" s="639" t="s">
        <v>5022</v>
      </c>
      <c r="AK116" s="639"/>
      <c r="AL116" s="639" t="s">
        <v>5022</v>
      </c>
      <c r="AM116" s="639"/>
      <c r="AN116" s="634" t="s">
        <v>5710</v>
      </c>
      <c r="AO116" s="634"/>
      <c r="AP116" s="634" t="s">
        <v>5401</v>
      </c>
      <c r="AQ116" s="634"/>
      <c r="AR116" s="639" t="s">
        <v>5909</v>
      </c>
      <c r="AS116" s="639"/>
      <c r="AT116" s="634" t="s">
        <v>5401</v>
      </c>
      <c r="AU116" s="634"/>
      <c r="AV116" s="634" t="s">
        <v>5401</v>
      </c>
      <c r="AW116" s="634"/>
      <c r="AX116" s="639" t="s">
        <v>6330</v>
      </c>
      <c r="AY116" s="639"/>
      <c r="AZ116" s="634" t="s">
        <v>5401</v>
      </c>
      <c r="BA116" s="634"/>
    </row>
    <row r="117" spans="1:53">
      <c r="C117" s="256"/>
      <c r="D117" s="240"/>
      <c r="E117" s="240"/>
      <c r="G117" s="246"/>
      <c r="H117" s="190"/>
      <c r="I117" s="247"/>
      <c r="J117" s="248"/>
      <c r="K117" s="249"/>
      <c r="L117" s="249"/>
      <c r="N117" s="240"/>
      <c r="O117" s="240"/>
      <c r="P117" s="240"/>
      <c r="Q117" s="240"/>
      <c r="R117" s="240"/>
      <c r="S117" s="240"/>
      <c r="AF117" s="240"/>
      <c r="AG117" s="240"/>
      <c r="AH117" s="240"/>
      <c r="AI117" s="240"/>
      <c r="AJ117" s="240"/>
      <c r="AK117" s="240"/>
      <c r="AL117" s="240"/>
      <c r="AM117" s="240"/>
      <c r="AN117" s="241"/>
      <c r="AO117" s="241"/>
      <c r="AP117" s="241"/>
      <c r="AQ117" s="241"/>
      <c r="AR117" s="241"/>
      <c r="AS117" s="241"/>
      <c r="AT117" s="240"/>
      <c r="AU117" s="240"/>
      <c r="AV117" s="241"/>
      <c r="AW117" s="241"/>
      <c r="AX117" s="240"/>
      <c r="AY117" s="240"/>
      <c r="AZ117" s="241"/>
      <c r="BA117" s="241"/>
    </row>
    <row r="118" spans="1:53" ht="19.5">
      <c r="A118" s="259" t="s">
        <v>6076</v>
      </c>
      <c r="C118" s="45" t="s">
        <v>4097</v>
      </c>
      <c r="D118" s="246" t="s">
        <v>6078</v>
      </c>
      <c r="E118" s="246"/>
      <c r="F118" s="246"/>
      <c r="G118" s="246"/>
      <c r="H118" s="45" t="s">
        <v>6079</v>
      </c>
      <c r="I118" s="253"/>
      <c r="J118" s="45" t="s">
        <v>6080</v>
      </c>
      <c r="K118" s="246"/>
      <c r="L118" s="246"/>
      <c r="AF118" s="254" t="s">
        <v>3445</v>
      </c>
    </row>
    <row r="119" spans="1:53">
      <c r="C119" s="45" t="s">
        <v>2995</v>
      </c>
      <c r="D119" s="191" t="s">
        <v>2996</v>
      </c>
      <c r="E119" s="191" t="s">
        <v>402</v>
      </c>
      <c r="F119" s="46" t="s">
        <v>3071</v>
      </c>
      <c r="G119" s="86" t="s">
        <v>52</v>
      </c>
      <c r="H119" s="250" t="s">
        <v>846</v>
      </c>
      <c r="I119" s="86" t="s">
        <v>52</v>
      </c>
      <c r="J119" s="191" t="s">
        <v>757</v>
      </c>
      <c r="K119" s="246" t="s">
        <v>52</v>
      </c>
      <c r="L119" s="246" t="s">
        <v>52</v>
      </c>
      <c r="M119" s="45" t="s">
        <v>52</v>
      </c>
      <c r="N119" s="45" t="s">
        <v>124</v>
      </c>
      <c r="O119" s="45" t="s">
        <v>123</v>
      </c>
      <c r="P119" s="45" t="s">
        <v>124</v>
      </c>
      <c r="Q119" s="45" t="s">
        <v>123</v>
      </c>
      <c r="R119" s="45" t="s">
        <v>124</v>
      </c>
      <c r="S119" s="45" t="s">
        <v>123</v>
      </c>
      <c r="T119" s="45" t="s">
        <v>52</v>
      </c>
      <c r="U119" s="45" t="s">
        <v>52</v>
      </c>
      <c r="V119" s="45" t="s">
        <v>52</v>
      </c>
      <c r="W119" s="45" t="s">
        <v>52</v>
      </c>
      <c r="X119" s="45" t="s">
        <v>52</v>
      </c>
      <c r="Y119" s="45" t="s">
        <v>52</v>
      </c>
      <c r="Z119" s="45" t="s">
        <v>52</v>
      </c>
      <c r="AA119" s="45" t="s">
        <v>52</v>
      </c>
      <c r="AB119" s="45" t="s">
        <v>52</v>
      </c>
      <c r="AC119" s="45" t="s">
        <v>52</v>
      </c>
      <c r="AD119" s="87" t="s">
        <v>52</v>
      </c>
      <c r="AE119" s="87" t="s">
        <v>52</v>
      </c>
      <c r="AF119" s="45" t="s">
        <v>95</v>
      </c>
      <c r="AG119" s="45" t="s">
        <v>52</v>
      </c>
      <c r="AH119" s="45" t="s">
        <v>198</v>
      </c>
      <c r="AI119" s="45" t="s">
        <v>52</v>
      </c>
      <c r="AJ119" s="45" t="s">
        <v>200</v>
      </c>
      <c r="AK119" s="45" t="s">
        <v>52</v>
      </c>
      <c r="AL119" s="45" t="s">
        <v>280</v>
      </c>
      <c r="AM119" s="45" t="s">
        <v>52</v>
      </c>
      <c r="AN119" s="262" t="s">
        <v>1341</v>
      </c>
      <c r="AO119" s="262" t="s">
        <v>52</v>
      </c>
      <c r="AP119" s="45" t="s">
        <v>845</v>
      </c>
      <c r="AQ119" s="45" t="s">
        <v>52</v>
      </c>
      <c r="AR119" s="45" t="s">
        <v>207</v>
      </c>
      <c r="AS119" s="45" t="s">
        <v>52</v>
      </c>
      <c r="AT119" s="45" t="s">
        <v>3241</v>
      </c>
      <c r="AU119" s="45" t="s">
        <v>107</v>
      </c>
      <c r="AV119" s="45" t="s">
        <v>846</v>
      </c>
      <c r="AW119" s="45" t="s">
        <v>52</v>
      </c>
      <c r="AX119" s="45" t="s">
        <v>3450</v>
      </c>
      <c r="AY119" s="45" t="s">
        <v>107</v>
      </c>
      <c r="AZ119" s="45" t="s">
        <v>852</v>
      </c>
      <c r="BA119" s="45" t="s">
        <v>52</v>
      </c>
    </row>
    <row r="120" spans="1:53">
      <c r="C120" s="256" t="s">
        <v>75</v>
      </c>
      <c r="D120" s="639" t="s">
        <v>6077</v>
      </c>
      <c r="E120" s="639"/>
      <c r="G120" s="246"/>
      <c r="H120" s="190" t="s">
        <v>6076</v>
      </c>
      <c r="I120" s="247"/>
      <c r="J120" s="248" t="s">
        <v>5859</v>
      </c>
      <c r="K120" s="249"/>
      <c r="L120" s="249"/>
      <c r="N120" s="639" t="s">
        <v>3062</v>
      </c>
      <c r="O120" s="639"/>
      <c r="P120" s="639" t="s">
        <v>3062</v>
      </c>
      <c r="Q120" s="639"/>
      <c r="R120" s="639" t="s">
        <v>3062</v>
      </c>
      <c r="S120" s="639"/>
      <c r="AF120" s="639" t="s">
        <v>6081</v>
      </c>
      <c r="AG120" s="639"/>
      <c r="AH120" s="639" t="s">
        <v>6082</v>
      </c>
      <c r="AI120" s="639"/>
      <c r="AJ120" s="639" t="s">
        <v>6083</v>
      </c>
      <c r="AK120" s="639"/>
      <c r="AL120" s="639" t="s">
        <v>6084</v>
      </c>
      <c r="AM120" s="639"/>
      <c r="AN120" s="634" t="s">
        <v>5710</v>
      </c>
      <c r="AO120" s="634"/>
      <c r="AP120" s="634" t="s">
        <v>5401</v>
      </c>
      <c r="AQ120" s="634"/>
      <c r="AR120" s="634" t="s">
        <v>5401</v>
      </c>
      <c r="AS120" s="634"/>
      <c r="AT120" s="639" t="s">
        <v>3324</v>
      </c>
      <c r="AU120" s="639"/>
      <c r="AV120" s="634" t="s">
        <v>5401</v>
      </c>
      <c r="AW120" s="634"/>
      <c r="AX120" s="639" t="s">
        <v>209</v>
      </c>
      <c r="AY120" s="639"/>
      <c r="AZ120" s="634" t="s">
        <v>5401</v>
      </c>
      <c r="BA120" s="634"/>
    </row>
    <row r="121" spans="1:53">
      <c r="C121" s="256"/>
      <c r="D121" s="240"/>
      <c r="E121" s="240"/>
      <c r="G121" s="246"/>
      <c r="H121" s="190"/>
      <c r="I121" s="247"/>
      <c r="J121" s="248"/>
      <c r="K121" s="249"/>
      <c r="L121" s="249"/>
      <c r="N121" s="240"/>
      <c r="O121" s="240"/>
      <c r="P121" s="240"/>
      <c r="Q121" s="240"/>
      <c r="R121" s="240"/>
      <c r="S121" s="240"/>
      <c r="AF121" s="240"/>
      <c r="AG121" s="240"/>
      <c r="AH121" s="240"/>
      <c r="AI121" s="240"/>
      <c r="AJ121" s="240"/>
      <c r="AK121" s="240"/>
      <c r="AL121" s="240"/>
      <c r="AM121" s="240"/>
      <c r="AN121" s="241"/>
      <c r="AO121" s="241"/>
      <c r="AP121" s="241"/>
      <c r="AQ121" s="241"/>
      <c r="AR121" s="241"/>
      <c r="AS121" s="241"/>
      <c r="AT121" s="240"/>
      <c r="AU121" s="240"/>
      <c r="AV121" s="241"/>
      <c r="AW121" s="241"/>
      <c r="AX121" s="240"/>
      <c r="AY121" s="240"/>
      <c r="AZ121" s="241"/>
      <c r="BA121" s="241"/>
    </row>
    <row r="122" spans="1:53" ht="19.5">
      <c r="A122" s="259" t="s">
        <v>6085</v>
      </c>
      <c r="C122" s="45" t="s">
        <v>4097</v>
      </c>
      <c r="D122" s="246" t="s">
        <v>3447</v>
      </c>
      <c r="E122" s="246"/>
      <c r="F122" s="246"/>
      <c r="G122" s="246"/>
      <c r="H122" s="45" t="s">
        <v>3448</v>
      </c>
      <c r="I122" s="253"/>
      <c r="J122" s="45" t="s">
        <v>3446</v>
      </c>
      <c r="K122" s="246"/>
      <c r="L122" s="246"/>
      <c r="AF122" s="254" t="s">
        <v>6087</v>
      </c>
    </row>
    <row r="123" spans="1:53">
      <c r="C123" s="45" t="s">
        <v>2995</v>
      </c>
      <c r="D123" s="191" t="s">
        <v>3125</v>
      </c>
      <c r="E123" s="191" t="s">
        <v>861</v>
      </c>
      <c r="F123" s="46" t="s">
        <v>3071</v>
      </c>
      <c r="G123" s="86" t="s">
        <v>52</v>
      </c>
      <c r="H123" s="250" t="s">
        <v>523</v>
      </c>
      <c r="I123" s="86" t="s">
        <v>52</v>
      </c>
      <c r="J123" s="191" t="s">
        <v>757</v>
      </c>
      <c r="K123" s="246" t="s">
        <v>52</v>
      </c>
      <c r="L123" s="246" t="s">
        <v>52</v>
      </c>
      <c r="M123" s="45" t="s">
        <v>52</v>
      </c>
      <c r="N123" s="45" t="s">
        <v>124</v>
      </c>
      <c r="O123" s="45" t="s">
        <v>123</v>
      </c>
      <c r="P123" s="45" t="s">
        <v>124</v>
      </c>
      <c r="Q123" s="45" t="s">
        <v>123</v>
      </c>
      <c r="R123" s="45" t="s">
        <v>124</v>
      </c>
      <c r="S123" s="45" t="s">
        <v>123</v>
      </c>
      <c r="T123" s="45" t="s">
        <v>52</v>
      </c>
      <c r="U123" s="45" t="s">
        <v>52</v>
      </c>
      <c r="V123" s="45" t="s">
        <v>52</v>
      </c>
      <c r="W123" s="45" t="s">
        <v>52</v>
      </c>
      <c r="X123" s="45" t="s">
        <v>52</v>
      </c>
      <c r="Y123" s="45" t="s">
        <v>52</v>
      </c>
      <c r="Z123" s="45" t="s">
        <v>52</v>
      </c>
      <c r="AA123" s="45" t="s">
        <v>52</v>
      </c>
      <c r="AB123" s="45" t="s">
        <v>52</v>
      </c>
      <c r="AC123" s="45" t="s">
        <v>52</v>
      </c>
      <c r="AD123" s="87" t="s">
        <v>52</v>
      </c>
      <c r="AE123" s="87" t="s">
        <v>52</v>
      </c>
      <c r="AF123" s="45" t="s">
        <v>3320</v>
      </c>
      <c r="AG123" s="45" t="s">
        <v>52</v>
      </c>
      <c r="AH123" s="45" t="s">
        <v>3321</v>
      </c>
      <c r="AI123" s="45" t="s">
        <v>52</v>
      </c>
      <c r="AJ123" s="45" t="s">
        <v>2514</v>
      </c>
      <c r="AK123" s="45" t="s">
        <v>52</v>
      </c>
      <c r="AL123" s="45" t="s">
        <v>1348</v>
      </c>
      <c r="AM123" s="45" t="s">
        <v>52</v>
      </c>
      <c r="AN123" s="262" t="s">
        <v>2946</v>
      </c>
      <c r="AO123" s="262" t="s">
        <v>52</v>
      </c>
      <c r="AP123" s="45" t="s">
        <v>237</v>
      </c>
      <c r="AQ123" s="45" t="s">
        <v>107</v>
      </c>
      <c r="AR123" s="45" t="s">
        <v>3195</v>
      </c>
      <c r="AS123" s="45" t="s">
        <v>121</v>
      </c>
      <c r="AT123" s="45" t="s">
        <v>239</v>
      </c>
      <c r="AU123" s="45" t="s">
        <v>52</v>
      </c>
      <c r="AV123" s="45" t="s">
        <v>846</v>
      </c>
      <c r="AW123" s="45" t="s">
        <v>52</v>
      </c>
      <c r="AX123" s="45" t="s">
        <v>4250</v>
      </c>
      <c r="AY123" s="45" t="s">
        <v>107</v>
      </c>
      <c r="AZ123" s="45" t="s">
        <v>852</v>
      </c>
      <c r="BA123" s="45" t="s">
        <v>52</v>
      </c>
    </row>
    <row r="124" spans="1:53">
      <c r="C124" s="256" t="s">
        <v>75</v>
      </c>
      <c r="D124" s="639" t="s">
        <v>6086</v>
      </c>
      <c r="E124" s="639"/>
      <c r="G124" s="246"/>
      <c r="H124" s="190" t="s">
        <v>6085</v>
      </c>
      <c r="I124" s="247"/>
      <c r="J124" s="248" t="s">
        <v>6586</v>
      </c>
      <c r="K124" s="249"/>
      <c r="L124" s="249"/>
      <c r="N124" s="639" t="s">
        <v>3062</v>
      </c>
      <c r="O124" s="639"/>
      <c r="P124" s="639" t="s">
        <v>3062</v>
      </c>
      <c r="Q124" s="639"/>
      <c r="R124" s="639" t="s">
        <v>3062</v>
      </c>
      <c r="S124" s="639"/>
      <c r="AF124" s="639" t="s">
        <v>6088</v>
      </c>
      <c r="AG124" s="639"/>
      <c r="AH124" s="639" t="s">
        <v>6088</v>
      </c>
      <c r="AI124" s="639"/>
      <c r="AJ124" s="639" t="s">
        <v>6088</v>
      </c>
      <c r="AK124" s="639"/>
      <c r="AL124" s="639" t="s">
        <v>6088</v>
      </c>
      <c r="AM124" s="639"/>
      <c r="AN124" s="634" t="s">
        <v>5710</v>
      </c>
      <c r="AO124" s="634"/>
      <c r="AP124" s="639" t="s">
        <v>6089</v>
      </c>
      <c r="AQ124" s="639"/>
      <c r="AR124" s="639" t="s">
        <v>3163</v>
      </c>
      <c r="AS124" s="639"/>
      <c r="AT124" s="634" t="s">
        <v>5401</v>
      </c>
      <c r="AU124" s="634"/>
      <c r="AV124" s="634" t="s">
        <v>5401</v>
      </c>
      <c r="AW124" s="634"/>
      <c r="AX124" s="639" t="s">
        <v>6431</v>
      </c>
      <c r="AY124" s="639"/>
      <c r="AZ124" s="634" t="s">
        <v>5401</v>
      </c>
      <c r="BA124" s="634"/>
    </row>
    <row r="125" spans="1:53">
      <c r="C125" s="256"/>
      <c r="D125" s="240"/>
      <c r="E125" s="240"/>
      <c r="G125" s="246"/>
      <c r="H125" s="190"/>
      <c r="I125" s="247"/>
      <c r="J125" s="248"/>
      <c r="K125" s="249"/>
      <c r="L125" s="249"/>
      <c r="N125" s="240"/>
      <c r="O125" s="240"/>
      <c r="P125" s="240"/>
      <c r="Q125" s="240"/>
      <c r="R125" s="240"/>
      <c r="S125" s="240"/>
      <c r="AF125" s="240"/>
      <c r="AG125" s="240"/>
      <c r="AH125" s="240"/>
      <c r="AI125" s="240"/>
      <c r="AJ125" s="240"/>
      <c r="AK125" s="240"/>
      <c r="AL125" s="240"/>
      <c r="AM125" s="240"/>
      <c r="AN125" s="241"/>
      <c r="AO125" s="241"/>
      <c r="AP125" s="241"/>
      <c r="AQ125" s="241"/>
      <c r="AR125" s="241"/>
      <c r="AS125" s="241"/>
      <c r="AT125" s="240"/>
      <c r="AU125" s="240"/>
      <c r="AV125" s="241"/>
      <c r="AW125" s="241"/>
      <c r="AX125" s="240"/>
      <c r="AY125" s="240"/>
      <c r="AZ125" s="241"/>
      <c r="BA125" s="241"/>
    </row>
    <row r="126" spans="1:53" ht="19.5">
      <c r="A126" s="244" t="s">
        <v>8175</v>
      </c>
      <c r="C126" s="45" t="s">
        <v>4097</v>
      </c>
      <c r="D126" s="246" t="s">
        <v>6090</v>
      </c>
      <c r="E126" s="246"/>
      <c r="F126" s="246"/>
      <c r="G126" s="246"/>
      <c r="H126" s="246" t="s">
        <v>6091</v>
      </c>
      <c r="I126" s="246"/>
      <c r="J126" s="246" t="s">
        <v>6092</v>
      </c>
      <c r="K126" s="246"/>
      <c r="L126" s="246"/>
      <c r="AF126" s="254" t="s">
        <v>6094</v>
      </c>
    </row>
    <row r="127" spans="1:53">
      <c r="C127" s="45" t="s">
        <v>2995</v>
      </c>
      <c r="D127" s="191" t="s">
        <v>2687</v>
      </c>
      <c r="E127" s="191" t="s">
        <v>862</v>
      </c>
      <c r="F127" s="46" t="s">
        <v>3071</v>
      </c>
      <c r="G127" s="86" t="s">
        <v>52</v>
      </c>
      <c r="H127" s="250" t="s">
        <v>56</v>
      </c>
      <c r="I127" s="86" t="s">
        <v>52</v>
      </c>
      <c r="J127" s="191" t="s">
        <v>48</v>
      </c>
      <c r="K127" s="246" t="s">
        <v>52</v>
      </c>
      <c r="L127" s="246" t="s">
        <v>52</v>
      </c>
      <c r="M127" s="45" t="s">
        <v>52</v>
      </c>
      <c r="N127" s="45" t="s">
        <v>52</v>
      </c>
      <c r="O127" s="45" t="s">
        <v>52</v>
      </c>
      <c r="P127" s="45" t="s">
        <v>52</v>
      </c>
      <c r="Q127" s="45" t="s">
        <v>52</v>
      </c>
      <c r="R127" s="45" t="s">
        <v>52</v>
      </c>
      <c r="S127" s="45" t="s">
        <v>52</v>
      </c>
      <c r="T127" s="45" t="s">
        <v>52</v>
      </c>
      <c r="U127" s="45" t="s">
        <v>52</v>
      </c>
      <c r="V127" s="45" t="s">
        <v>52</v>
      </c>
      <c r="W127" s="45" t="s">
        <v>52</v>
      </c>
      <c r="X127" s="45" t="s">
        <v>52</v>
      </c>
      <c r="Y127" s="45" t="s">
        <v>52</v>
      </c>
      <c r="Z127" s="45" t="s">
        <v>52</v>
      </c>
      <c r="AA127" s="45" t="s">
        <v>52</v>
      </c>
      <c r="AB127" s="45" t="s">
        <v>52</v>
      </c>
      <c r="AC127" s="45" t="s">
        <v>52</v>
      </c>
      <c r="AD127" s="87" t="s">
        <v>52</v>
      </c>
      <c r="AE127" s="87" t="s">
        <v>52</v>
      </c>
      <c r="AF127" s="45" t="s">
        <v>453</v>
      </c>
      <c r="AG127" s="45" t="s">
        <v>52</v>
      </c>
      <c r="AH127" s="45" t="s">
        <v>43</v>
      </c>
      <c r="AI127" s="45" t="s">
        <v>52</v>
      </c>
      <c r="AJ127" s="45" t="s">
        <v>208</v>
      </c>
      <c r="AK127" s="45" t="s">
        <v>52</v>
      </c>
      <c r="AL127" s="45" t="s">
        <v>49</v>
      </c>
      <c r="AM127" s="45" t="s">
        <v>52</v>
      </c>
      <c r="AN127" s="262" t="s">
        <v>272</v>
      </c>
      <c r="AO127" s="262" t="s">
        <v>52</v>
      </c>
      <c r="AP127" s="45" t="s">
        <v>845</v>
      </c>
      <c r="AQ127" s="45" t="s">
        <v>52</v>
      </c>
      <c r="AR127" s="45" t="s">
        <v>207</v>
      </c>
      <c r="AS127" s="45" t="s">
        <v>52</v>
      </c>
      <c r="AT127" s="45" t="s">
        <v>239</v>
      </c>
      <c r="AU127" s="45" t="s">
        <v>52</v>
      </c>
      <c r="AV127" s="45" t="s">
        <v>2417</v>
      </c>
      <c r="AW127" s="45" t="s">
        <v>107</v>
      </c>
      <c r="AX127" s="45" t="s">
        <v>4250</v>
      </c>
      <c r="AY127" s="45" t="s">
        <v>107</v>
      </c>
      <c r="AZ127" s="45" t="s">
        <v>852</v>
      </c>
      <c r="BA127" s="45" t="s">
        <v>52</v>
      </c>
    </row>
    <row r="128" spans="1:53">
      <c r="C128" s="256" t="s">
        <v>75</v>
      </c>
      <c r="D128" s="639" t="s">
        <v>6093</v>
      </c>
      <c r="E128" s="639"/>
      <c r="G128" s="246"/>
      <c r="H128" s="190" t="s">
        <v>8175</v>
      </c>
      <c r="I128" s="247"/>
      <c r="J128" s="248" t="s">
        <v>6586</v>
      </c>
      <c r="K128" s="249"/>
      <c r="L128" s="249"/>
      <c r="N128" s="639"/>
      <c r="O128" s="639"/>
      <c r="P128" s="639"/>
      <c r="Q128" s="639"/>
      <c r="R128" s="639"/>
      <c r="S128" s="639"/>
      <c r="AF128" s="639" t="s">
        <v>6093</v>
      </c>
      <c r="AG128" s="639"/>
      <c r="AH128" s="639" t="s">
        <v>6093</v>
      </c>
      <c r="AI128" s="639"/>
      <c r="AJ128" s="639" t="s">
        <v>6093</v>
      </c>
      <c r="AK128" s="639"/>
      <c r="AL128" s="639" t="s">
        <v>6093</v>
      </c>
      <c r="AM128" s="639"/>
      <c r="AN128" s="634" t="s">
        <v>5710</v>
      </c>
      <c r="AO128" s="634"/>
      <c r="AP128" s="634" t="s">
        <v>5401</v>
      </c>
      <c r="AQ128" s="634"/>
      <c r="AR128" s="634" t="s">
        <v>5401</v>
      </c>
      <c r="AS128" s="634"/>
      <c r="AT128" s="634" t="s">
        <v>5401</v>
      </c>
      <c r="AU128" s="634"/>
      <c r="AV128" s="639" t="s">
        <v>3256</v>
      </c>
      <c r="AW128" s="639"/>
      <c r="AX128" s="639" t="s">
        <v>6431</v>
      </c>
      <c r="AY128" s="639"/>
      <c r="AZ128" s="634" t="s">
        <v>5401</v>
      </c>
      <c r="BA128" s="634"/>
    </row>
    <row r="129" spans="1:81">
      <c r="C129" s="256"/>
      <c r="D129" s="240"/>
      <c r="E129" s="240"/>
      <c r="G129" s="246"/>
      <c r="H129" s="190"/>
      <c r="I129" s="247"/>
      <c r="J129" s="248"/>
      <c r="K129" s="249"/>
      <c r="L129" s="249"/>
      <c r="M129" s="240"/>
      <c r="N129" s="240"/>
      <c r="O129" s="240"/>
      <c r="P129" s="240"/>
      <c r="Q129" s="240"/>
      <c r="R129" s="240"/>
      <c r="S129" s="240"/>
      <c r="T129" s="240"/>
      <c r="U129" s="241"/>
      <c r="V129" s="241"/>
      <c r="W129" s="241"/>
      <c r="X129" s="241"/>
      <c r="Y129" s="240"/>
      <c r="Z129" s="240"/>
      <c r="AA129" s="241"/>
      <c r="AB129" s="241"/>
      <c r="AC129" s="241"/>
      <c r="AD129" s="241"/>
      <c r="AE129" s="240"/>
      <c r="AF129" s="240"/>
    </row>
    <row r="130" spans="1:81" ht="19.5">
      <c r="A130" s="244" t="s">
        <v>9942</v>
      </c>
      <c r="C130" s="45" t="s">
        <v>4097</v>
      </c>
      <c r="D130" s="246" t="s">
        <v>6096</v>
      </c>
      <c r="E130" s="246"/>
      <c r="F130" s="246"/>
      <c r="G130" s="246"/>
      <c r="H130" s="45" t="s">
        <v>10960</v>
      </c>
      <c r="I130" s="253"/>
      <c r="J130" s="45" t="s">
        <v>10961</v>
      </c>
      <c r="K130" s="246"/>
      <c r="L130" s="246"/>
      <c r="AF130" s="254" t="s">
        <v>6097</v>
      </c>
    </row>
    <row r="131" spans="1:81">
      <c r="C131" s="45" t="s">
        <v>2995</v>
      </c>
      <c r="D131" s="191" t="s">
        <v>677</v>
      </c>
      <c r="E131" s="191" t="s">
        <v>861</v>
      </c>
      <c r="F131" s="46" t="s">
        <v>3071</v>
      </c>
      <c r="G131" s="86" t="s">
        <v>52</v>
      </c>
      <c r="H131" s="250" t="s">
        <v>199</v>
      </c>
      <c r="I131" s="86" t="s">
        <v>52</v>
      </c>
      <c r="J131" s="191" t="s">
        <v>48</v>
      </c>
      <c r="K131" s="246" t="s">
        <v>52</v>
      </c>
      <c r="L131" s="246" t="s">
        <v>52</v>
      </c>
      <c r="M131" s="45" t="s">
        <v>52</v>
      </c>
      <c r="N131" s="45" t="s">
        <v>52</v>
      </c>
      <c r="O131" s="45" t="s">
        <v>52</v>
      </c>
      <c r="P131" s="45" t="s">
        <v>52</v>
      </c>
      <c r="Q131" s="45" t="s">
        <v>52</v>
      </c>
      <c r="R131" s="45" t="s">
        <v>52</v>
      </c>
      <c r="S131" s="45" t="s">
        <v>52</v>
      </c>
      <c r="T131" s="45" t="s">
        <v>52</v>
      </c>
      <c r="U131" s="45" t="s">
        <v>52</v>
      </c>
      <c r="V131" s="45" t="s">
        <v>52</v>
      </c>
      <c r="W131" s="45" t="s">
        <v>52</v>
      </c>
      <c r="X131" s="45" t="s">
        <v>52</v>
      </c>
      <c r="Y131" s="45" t="s">
        <v>52</v>
      </c>
      <c r="Z131" s="45" t="s">
        <v>52</v>
      </c>
      <c r="AA131" s="45" t="s">
        <v>52</v>
      </c>
      <c r="AB131" s="45" t="s">
        <v>52</v>
      </c>
      <c r="AC131" s="45" t="s">
        <v>52</v>
      </c>
      <c r="AD131" s="87" t="s">
        <v>52</v>
      </c>
      <c r="AE131" s="87" t="s">
        <v>52</v>
      </c>
      <c r="AF131" s="45" t="s">
        <v>44</v>
      </c>
      <c r="AG131" s="45" t="s">
        <v>52</v>
      </c>
      <c r="AH131" s="45" t="s">
        <v>881</v>
      </c>
      <c r="AI131" s="45" t="s">
        <v>52</v>
      </c>
      <c r="AJ131" s="45" t="s">
        <v>678</v>
      </c>
      <c r="AK131" s="45" t="s">
        <v>52</v>
      </c>
      <c r="AL131" s="45" t="s">
        <v>837</v>
      </c>
      <c r="AM131" s="45" t="s">
        <v>52</v>
      </c>
      <c r="AN131" s="262" t="s">
        <v>885</v>
      </c>
      <c r="AO131" s="262" t="s">
        <v>52</v>
      </c>
      <c r="AP131" s="45" t="s">
        <v>606</v>
      </c>
      <c r="AQ131" s="45" t="s">
        <v>107</v>
      </c>
      <c r="AR131" s="45" t="s">
        <v>207</v>
      </c>
      <c r="AS131" s="45" t="s">
        <v>52</v>
      </c>
      <c r="AT131" s="45" t="s">
        <v>239</v>
      </c>
      <c r="AU131" s="45" t="s">
        <v>52</v>
      </c>
      <c r="AV131" s="45" t="s">
        <v>846</v>
      </c>
      <c r="AW131" s="45" t="s">
        <v>52</v>
      </c>
      <c r="AX131" s="45" t="s">
        <v>3274</v>
      </c>
      <c r="AY131" s="45" t="s">
        <v>107</v>
      </c>
      <c r="AZ131" s="45" t="s">
        <v>852</v>
      </c>
      <c r="BA131" s="45" t="s">
        <v>52</v>
      </c>
    </row>
    <row r="132" spans="1:81">
      <c r="C132" s="256" t="s">
        <v>75</v>
      </c>
      <c r="D132" s="639" t="s">
        <v>3263</v>
      </c>
      <c r="E132" s="639"/>
      <c r="G132" s="246"/>
      <c r="H132" s="190" t="s">
        <v>9942</v>
      </c>
      <c r="I132" s="247"/>
      <c r="J132" s="248" t="s">
        <v>5859</v>
      </c>
      <c r="K132" s="249"/>
      <c r="L132" s="249"/>
      <c r="N132" s="639"/>
      <c r="O132" s="639"/>
      <c r="P132" s="639"/>
      <c r="Q132" s="639"/>
      <c r="R132" s="639"/>
      <c r="S132" s="639"/>
      <c r="AF132" s="639" t="s">
        <v>3263</v>
      </c>
      <c r="AG132" s="639"/>
      <c r="AH132" s="639" t="s">
        <v>3263</v>
      </c>
      <c r="AI132" s="639"/>
      <c r="AJ132" s="639" t="s">
        <v>3263</v>
      </c>
      <c r="AK132" s="639"/>
      <c r="AL132" s="639" t="s">
        <v>3263</v>
      </c>
      <c r="AM132" s="639"/>
      <c r="AN132" s="634" t="s">
        <v>5710</v>
      </c>
      <c r="AO132" s="634"/>
      <c r="AP132" s="639" t="s">
        <v>3176</v>
      </c>
      <c r="AQ132" s="639"/>
      <c r="AR132" s="634" t="s">
        <v>5401</v>
      </c>
      <c r="AS132" s="634"/>
      <c r="AT132" s="634" t="s">
        <v>5401</v>
      </c>
      <c r="AU132" s="634"/>
      <c r="AV132" s="634" t="s">
        <v>5401</v>
      </c>
      <c r="AW132" s="634"/>
      <c r="AX132" s="639" t="s">
        <v>6222</v>
      </c>
      <c r="AY132" s="639"/>
      <c r="AZ132" s="634" t="s">
        <v>5401</v>
      </c>
      <c r="BA132" s="634"/>
    </row>
    <row r="133" spans="1:81">
      <c r="C133" s="256"/>
      <c r="D133" s="240"/>
      <c r="E133" s="240"/>
      <c r="G133" s="246"/>
      <c r="H133" s="190"/>
      <c r="I133" s="247"/>
      <c r="J133" s="248"/>
      <c r="K133" s="249"/>
      <c r="L133" s="249"/>
      <c r="M133" s="240"/>
      <c r="N133" s="240"/>
      <c r="O133" s="240"/>
      <c r="P133" s="240"/>
      <c r="Q133" s="240"/>
      <c r="R133" s="240"/>
      <c r="S133" s="240"/>
      <c r="T133" s="240"/>
      <c r="U133" s="241"/>
      <c r="V133" s="241"/>
      <c r="W133" s="241"/>
      <c r="X133" s="241"/>
      <c r="Y133" s="240"/>
      <c r="Z133" s="240"/>
      <c r="AA133" s="241"/>
      <c r="AB133" s="241"/>
      <c r="AC133" s="241"/>
      <c r="AD133" s="241"/>
      <c r="AE133" s="240"/>
      <c r="AF133" s="240"/>
    </row>
    <row r="134" spans="1:81" ht="19.5">
      <c r="A134" s="259" t="s">
        <v>6188</v>
      </c>
      <c r="C134" s="45" t="s">
        <v>4097</v>
      </c>
      <c r="D134" s="246" t="s">
        <v>6189</v>
      </c>
      <c r="E134" s="246"/>
      <c r="F134" s="246"/>
      <c r="G134" s="246"/>
      <c r="H134" s="45" t="s">
        <v>6190</v>
      </c>
      <c r="I134" s="253"/>
      <c r="J134" s="45" t="s">
        <v>6191</v>
      </c>
      <c r="K134" s="246"/>
      <c r="L134" s="246"/>
      <c r="AF134" s="254" t="s">
        <v>4512</v>
      </c>
    </row>
    <row r="135" spans="1:81">
      <c r="C135" s="45" t="s">
        <v>2995</v>
      </c>
      <c r="D135" s="191" t="s">
        <v>453</v>
      </c>
      <c r="E135" s="191" t="s">
        <v>862</v>
      </c>
      <c r="F135" s="46" t="s">
        <v>3071</v>
      </c>
      <c r="G135" s="86" t="s">
        <v>52</v>
      </c>
      <c r="H135" s="250" t="s">
        <v>402</v>
      </c>
      <c r="I135" s="86" t="s">
        <v>52</v>
      </c>
      <c r="J135" s="191" t="s">
        <v>121</v>
      </c>
      <c r="K135" s="246" t="s">
        <v>52</v>
      </c>
      <c r="L135" s="246" t="s">
        <v>52</v>
      </c>
      <c r="M135" s="45" t="s">
        <v>52</v>
      </c>
      <c r="N135" s="45" t="s">
        <v>52</v>
      </c>
      <c r="O135" s="45" t="s">
        <v>52</v>
      </c>
      <c r="P135" s="45" t="s">
        <v>52</v>
      </c>
      <c r="Q135" s="45" t="s">
        <v>52</v>
      </c>
      <c r="R135" s="45" t="s">
        <v>52</v>
      </c>
      <c r="S135" s="45" t="s">
        <v>52</v>
      </c>
      <c r="T135" s="45" t="s">
        <v>52</v>
      </c>
      <c r="U135" s="45" t="s">
        <v>52</v>
      </c>
      <c r="V135" s="45" t="s">
        <v>52</v>
      </c>
      <c r="W135" s="45" t="s">
        <v>52</v>
      </c>
      <c r="X135" s="45" t="s">
        <v>52</v>
      </c>
      <c r="Y135" s="45" t="s">
        <v>52</v>
      </c>
      <c r="Z135" s="45" t="s">
        <v>52</v>
      </c>
      <c r="AA135" s="45" t="s">
        <v>52</v>
      </c>
      <c r="AB135" s="45" t="s">
        <v>52</v>
      </c>
      <c r="AC135" s="45" t="s">
        <v>52</v>
      </c>
      <c r="AD135" s="87" t="s">
        <v>52</v>
      </c>
      <c r="AE135" s="87" t="s">
        <v>52</v>
      </c>
      <c r="AF135" s="45" t="s">
        <v>4516</v>
      </c>
      <c r="AG135" s="45" t="s">
        <v>121</v>
      </c>
      <c r="AH135" s="45" t="s">
        <v>3412</v>
      </c>
      <c r="AI135" s="45" t="s">
        <v>121</v>
      </c>
      <c r="AJ135" s="45" t="s">
        <v>836</v>
      </c>
      <c r="AK135" s="45" t="s">
        <v>121</v>
      </c>
      <c r="AL135" s="45" t="s">
        <v>2633</v>
      </c>
      <c r="AM135" s="45" t="s">
        <v>121</v>
      </c>
      <c r="AN135" s="262" t="s">
        <v>1349</v>
      </c>
      <c r="AO135" s="262" t="s">
        <v>121</v>
      </c>
      <c r="AP135" s="45" t="s">
        <v>54</v>
      </c>
      <c r="AQ135" s="45" t="s">
        <v>107</v>
      </c>
      <c r="AR135" s="45" t="s">
        <v>207</v>
      </c>
      <c r="AS135" s="45" t="s">
        <v>52</v>
      </c>
      <c r="AT135" s="45" t="s">
        <v>239</v>
      </c>
      <c r="AU135" s="45" t="s">
        <v>52</v>
      </c>
      <c r="AV135" s="45" t="s">
        <v>846</v>
      </c>
      <c r="AW135" s="45" t="s">
        <v>52</v>
      </c>
      <c r="AX135" s="45" t="s">
        <v>4250</v>
      </c>
      <c r="AY135" s="45" t="s">
        <v>107</v>
      </c>
      <c r="AZ135" s="45" t="s">
        <v>852</v>
      </c>
      <c r="BA135" s="45" t="s">
        <v>52</v>
      </c>
    </row>
    <row r="136" spans="1:81">
      <c r="C136" s="256" t="s">
        <v>75</v>
      </c>
      <c r="D136" s="639" t="s">
        <v>6046</v>
      </c>
      <c r="E136" s="639"/>
      <c r="G136" s="246"/>
      <c r="H136" s="190" t="s">
        <v>6188</v>
      </c>
      <c r="I136" s="247"/>
      <c r="J136" s="248" t="s">
        <v>6192</v>
      </c>
      <c r="K136" s="249"/>
      <c r="L136" s="249"/>
      <c r="AF136" s="639" t="s">
        <v>6193</v>
      </c>
      <c r="AG136" s="639"/>
      <c r="AH136" s="639" t="s">
        <v>6051</v>
      </c>
      <c r="AI136" s="639"/>
      <c r="AJ136" s="639" t="s">
        <v>6052</v>
      </c>
      <c r="AK136" s="639"/>
      <c r="AL136" s="639" t="s">
        <v>6194</v>
      </c>
      <c r="AM136" s="639"/>
      <c r="AN136" s="634" t="s">
        <v>5710</v>
      </c>
      <c r="AO136" s="634"/>
      <c r="AP136" s="639" t="s">
        <v>3058</v>
      </c>
      <c r="AQ136" s="639"/>
      <c r="AR136" s="634" t="s">
        <v>5401</v>
      </c>
      <c r="AS136" s="634"/>
      <c r="AT136" s="634" t="s">
        <v>5401</v>
      </c>
      <c r="AU136" s="634"/>
      <c r="AV136" s="634" t="s">
        <v>5401</v>
      </c>
      <c r="AW136" s="634"/>
      <c r="AX136" s="639" t="s">
        <v>6431</v>
      </c>
      <c r="AY136" s="639"/>
      <c r="AZ136" s="634" t="s">
        <v>5401</v>
      </c>
      <c r="BA136" s="634"/>
    </row>
    <row r="137" spans="1:81">
      <c r="C137" s="256"/>
      <c r="D137" s="240"/>
      <c r="E137" s="240"/>
      <c r="G137" s="246"/>
      <c r="H137" s="190"/>
      <c r="I137" s="247"/>
      <c r="J137" s="248"/>
      <c r="K137" s="249"/>
      <c r="L137" s="249"/>
      <c r="N137" s="240"/>
      <c r="O137" s="240"/>
      <c r="P137" s="240"/>
      <c r="Q137" s="240"/>
      <c r="R137" s="240"/>
      <c r="S137" s="240"/>
      <c r="AF137" s="240"/>
      <c r="AG137" s="240"/>
      <c r="AH137" s="240"/>
      <c r="AI137" s="240"/>
      <c r="AJ137" s="240"/>
      <c r="AK137" s="240"/>
      <c r="AL137" s="240"/>
      <c r="AM137" s="240"/>
      <c r="AN137" s="241"/>
      <c r="AO137" s="241"/>
      <c r="AP137" s="241"/>
      <c r="AQ137" s="241"/>
      <c r="AR137" s="241"/>
      <c r="AS137" s="241"/>
      <c r="AT137" s="240"/>
      <c r="AU137" s="240"/>
      <c r="AV137" s="241"/>
      <c r="AW137" s="241"/>
      <c r="AX137" s="240"/>
      <c r="AY137" s="240"/>
      <c r="AZ137" s="241"/>
      <c r="BA137" s="241"/>
    </row>
    <row r="138" spans="1:81" ht="19.5">
      <c r="A138" s="260" t="s">
        <v>5296</v>
      </c>
      <c r="C138" s="45" t="s">
        <v>4097</v>
      </c>
      <c r="D138" s="246" t="s">
        <v>4513</v>
      </c>
      <c r="E138" s="246"/>
      <c r="F138" s="246"/>
      <c r="G138" s="246"/>
      <c r="H138" s="45" t="s">
        <v>4514</v>
      </c>
      <c r="I138" s="253"/>
      <c r="J138" s="45" t="s">
        <v>4515</v>
      </c>
      <c r="K138" s="246"/>
      <c r="L138" s="246"/>
      <c r="AF138" s="254" t="s">
        <v>6196</v>
      </c>
      <c r="BB138" s="245"/>
      <c r="BC138" s="245"/>
      <c r="BD138" s="245"/>
      <c r="BE138" s="245"/>
      <c r="BF138" s="245"/>
      <c r="BG138" s="245"/>
      <c r="BH138" s="245"/>
      <c r="BI138" s="245"/>
      <c r="BJ138" s="245"/>
      <c r="BK138" s="245"/>
      <c r="BL138" s="245"/>
      <c r="BM138" s="245"/>
      <c r="BN138" s="245"/>
      <c r="BO138" s="245"/>
      <c r="BP138" s="245"/>
      <c r="BQ138" s="245"/>
      <c r="BR138" s="245"/>
      <c r="BS138" s="245"/>
      <c r="BT138" s="245"/>
      <c r="BU138" s="245"/>
      <c r="BV138" s="245"/>
      <c r="BW138" s="245"/>
      <c r="BX138" s="245"/>
      <c r="BY138" s="245"/>
      <c r="BZ138" s="245"/>
      <c r="CA138" s="245"/>
      <c r="CB138" s="245"/>
      <c r="CC138" s="245"/>
    </row>
    <row r="139" spans="1:81">
      <c r="A139" s="45" t="s">
        <v>6197</v>
      </c>
      <c r="C139" s="45" t="s">
        <v>2995</v>
      </c>
      <c r="D139" s="191" t="s">
        <v>2264</v>
      </c>
      <c r="E139" s="191" t="s">
        <v>862</v>
      </c>
      <c r="F139" s="46" t="s">
        <v>3071</v>
      </c>
      <c r="G139" s="86" t="s">
        <v>52</v>
      </c>
      <c r="H139" s="250" t="s">
        <v>881</v>
      </c>
      <c r="I139" s="86" t="s">
        <v>52</v>
      </c>
      <c r="J139" s="191" t="s">
        <v>121</v>
      </c>
      <c r="K139" s="246" t="s">
        <v>52</v>
      </c>
      <c r="L139" s="246" t="s">
        <v>52</v>
      </c>
      <c r="M139" s="45" t="s">
        <v>52</v>
      </c>
      <c r="N139" s="45" t="s">
        <v>52</v>
      </c>
      <c r="O139" s="45" t="s">
        <v>52</v>
      </c>
      <c r="P139" s="45" t="s">
        <v>52</v>
      </c>
      <c r="Q139" s="45" t="s">
        <v>52</v>
      </c>
      <c r="R139" s="45" t="s">
        <v>52</v>
      </c>
      <c r="S139" s="45" t="s">
        <v>52</v>
      </c>
      <c r="T139" s="45" t="s">
        <v>52</v>
      </c>
      <c r="U139" s="45" t="s">
        <v>52</v>
      </c>
      <c r="V139" s="45" t="s">
        <v>52</v>
      </c>
      <c r="W139" s="45" t="s">
        <v>52</v>
      </c>
      <c r="X139" s="45" t="s">
        <v>52</v>
      </c>
      <c r="Y139" s="45" t="s">
        <v>52</v>
      </c>
      <c r="Z139" s="45" t="s">
        <v>52</v>
      </c>
      <c r="AA139" s="45" t="s">
        <v>52</v>
      </c>
      <c r="AB139" s="45" t="s">
        <v>52</v>
      </c>
      <c r="AC139" s="45" t="s">
        <v>52</v>
      </c>
      <c r="AD139" s="87" t="s">
        <v>52</v>
      </c>
      <c r="AE139" s="87" t="s">
        <v>52</v>
      </c>
      <c r="AF139" s="45" t="s">
        <v>470</v>
      </c>
      <c r="AG139" s="45" t="s">
        <v>123</v>
      </c>
      <c r="AH139" s="45" t="s">
        <v>3412</v>
      </c>
      <c r="AI139" s="45" t="s">
        <v>121</v>
      </c>
      <c r="AJ139" s="45" t="s">
        <v>836</v>
      </c>
      <c r="AK139" s="45" t="s">
        <v>121</v>
      </c>
      <c r="AL139" s="45" t="s">
        <v>452</v>
      </c>
      <c r="AM139" s="45" t="s">
        <v>123</v>
      </c>
      <c r="AN139" s="255" t="s">
        <v>2264</v>
      </c>
      <c r="AO139" s="255" t="s">
        <v>123</v>
      </c>
      <c r="AP139" s="45" t="s">
        <v>606</v>
      </c>
      <c r="AQ139" s="45" t="s">
        <v>107</v>
      </c>
      <c r="AR139" s="45" t="s">
        <v>207</v>
      </c>
      <c r="AS139" s="45" t="s">
        <v>52</v>
      </c>
      <c r="AT139" s="45" t="s">
        <v>239</v>
      </c>
      <c r="AU139" s="45" t="s">
        <v>52</v>
      </c>
      <c r="AV139" s="45" t="s">
        <v>846</v>
      </c>
      <c r="AW139" s="45" t="s">
        <v>52</v>
      </c>
      <c r="AX139" s="45" t="s">
        <v>331</v>
      </c>
      <c r="AY139" s="45" t="s">
        <v>107</v>
      </c>
      <c r="AZ139" s="45" t="s">
        <v>852</v>
      </c>
      <c r="BA139" s="45" t="s">
        <v>52</v>
      </c>
      <c r="BB139" s="245"/>
      <c r="BC139" s="245"/>
      <c r="BD139" s="245"/>
      <c r="BE139" s="245"/>
      <c r="BF139" s="245"/>
      <c r="BG139" s="245"/>
      <c r="BH139" s="245"/>
      <c r="BI139" s="245"/>
      <c r="BJ139" s="245"/>
      <c r="BK139" s="245"/>
      <c r="BL139" s="245"/>
      <c r="BM139" s="245"/>
      <c r="BN139" s="245"/>
      <c r="BO139" s="245"/>
      <c r="BP139" s="245"/>
      <c r="BQ139" s="245"/>
      <c r="BR139" s="245"/>
      <c r="BS139" s="245"/>
      <c r="BT139" s="245"/>
      <c r="BU139" s="245"/>
      <c r="BV139" s="245"/>
      <c r="BW139" s="245"/>
      <c r="BX139" s="245"/>
      <c r="BY139" s="245"/>
      <c r="BZ139" s="245"/>
      <c r="CA139" s="245"/>
      <c r="CB139" s="245"/>
      <c r="CC139" s="245"/>
    </row>
    <row r="140" spans="1:81">
      <c r="C140" s="256" t="s">
        <v>75</v>
      </c>
      <c r="D140" s="639" t="s">
        <v>6198</v>
      </c>
      <c r="E140" s="639"/>
      <c r="G140" s="246"/>
      <c r="H140" s="190" t="s">
        <v>5296</v>
      </c>
      <c r="I140" s="247"/>
      <c r="J140" s="248" t="s">
        <v>6199</v>
      </c>
      <c r="K140" s="249"/>
      <c r="L140" s="249"/>
      <c r="AF140" s="639" t="s">
        <v>6200</v>
      </c>
      <c r="AG140" s="639"/>
      <c r="AH140" s="639" t="s">
        <v>6051</v>
      </c>
      <c r="AI140" s="639"/>
      <c r="AJ140" s="639" t="s">
        <v>6052</v>
      </c>
      <c r="AK140" s="639"/>
      <c r="AL140" s="639" t="s">
        <v>6200</v>
      </c>
      <c r="AM140" s="639"/>
      <c r="AN140" s="634" t="s">
        <v>5710</v>
      </c>
      <c r="AO140" s="634"/>
      <c r="AP140" s="639" t="s">
        <v>3176</v>
      </c>
      <c r="AQ140" s="639"/>
      <c r="AR140" s="634" t="s">
        <v>5401</v>
      </c>
      <c r="AS140" s="634"/>
      <c r="AT140" s="634" t="s">
        <v>5401</v>
      </c>
      <c r="AU140" s="634"/>
      <c r="AV140" s="634" t="s">
        <v>5401</v>
      </c>
      <c r="AW140" s="634"/>
      <c r="AX140" s="639" t="s">
        <v>209</v>
      </c>
      <c r="AY140" s="639"/>
      <c r="AZ140" s="634" t="s">
        <v>5401</v>
      </c>
      <c r="BA140" s="634"/>
      <c r="BB140" s="245"/>
      <c r="BC140" s="245"/>
      <c r="BD140" s="245"/>
      <c r="BE140" s="245"/>
      <c r="BF140" s="245"/>
      <c r="BG140" s="245"/>
      <c r="BH140" s="245"/>
      <c r="BI140" s="245"/>
      <c r="BJ140" s="245"/>
      <c r="BK140" s="245"/>
      <c r="BL140" s="257"/>
      <c r="BM140" s="257"/>
      <c r="BN140" s="257"/>
      <c r="BO140" s="257"/>
      <c r="BP140" s="257"/>
      <c r="BQ140" s="257"/>
      <c r="BR140" s="245"/>
      <c r="BS140" s="245"/>
      <c r="BT140" s="245"/>
      <c r="BU140" s="245"/>
      <c r="BV140" s="245"/>
      <c r="BW140" s="245"/>
      <c r="BX140" s="245"/>
      <c r="BY140" s="245"/>
      <c r="BZ140" s="245"/>
      <c r="CA140" s="245"/>
      <c r="CB140" s="245"/>
      <c r="CC140" s="245"/>
    </row>
    <row r="141" spans="1:81">
      <c r="C141" s="256"/>
      <c r="D141" s="240"/>
      <c r="E141" s="240"/>
      <c r="G141" s="246"/>
      <c r="H141" s="190"/>
      <c r="I141" s="247"/>
      <c r="J141" s="248"/>
      <c r="K141" s="249"/>
      <c r="L141" s="249"/>
      <c r="N141" s="240"/>
      <c r="O141" s="240"/>
      <c r="P141" s="240"/>
      <c r="Q141" s="240"/>
      <c r="R141" s="240"/>
      <c r="S141" s="240"/>
      <c r="AF141" s="240"/>
      <c r="AG141" s="240"/>
      <c r="AH141" s="240"/>
      <c r="AI141" s="240"/>
      <c r="AJ141" s="240"/>
      <c r="AK141" s="240"/>
      <c r="AL141" s="240"/>
      <c r="AM141" s="240"/>
      <c r="AN141" s="241"/>
      <c r="AO141" s="241"/>
      <c r="AP141" s="240"/>
      <c r="AQ141" s="240"/>
      <c r="AR141" s="241"/>
      <c r="AS141" s="241"/>
      <c r="AT141" s="241"/>
      <c r="AU141" s="241"/>
      <c r="AV141" s="240"/>
      <c r="AW141" s="240"/>
      <c r="AX141" s="240"/>
      <c r="AY141" s="240"/>
      <c r="AZ141" s="241"/>
      <c r="BA141" s="241"/>
      <c r="BB141" s="245"/>
      <c r="BC141" s="245"/>
      <c r="BD141" s="245"/>
      <c r="BE141" s="245"/>
      <c r="BF141" s="245"/>
      <c r="BG141" s="245"/>
      <c r="BH141" s="245"/>
      <c r="BI141" s="245"/>
      <c r="BJ141" s="245"/>
      <c r="BK141" s="245"/>
      <c r="BL141" s="257"/>
      <c r="BM141" s="257"/>
      <c r="BN141" s="257"/>
      <c r="BO141" s="257"/>
      <c r="BP141" s="257"/>
      <c r="BQ141" s="257"/>
      <c r="BR141" s="245"/>
      <c r="BS141" s="245"/>
      <c r="BT141" s="245"/>
      <c r="BU141" s="245"/>
      <c r="BV141" s="245"/>
      <c r="BW141" s="245"/>
      <c r="BX141" s="245"/>
      <c r="BY141" s="245"/>
      <c r="BZ141" s="245"/>
      <c r="CA141" s="245"/>
      <c r="CB141" s="245"/>
      <c r="CC141" s="245"/>
    </row>
    <row r="142" spans="1:81" ht="19.5">
      <c r="A142" s="533" t="s">
        <v>9942</v>
      </c>
      <c r="C142" s="45" t="s">
        <v>4097</v>
      </c>
      <c r="D142" s="246" t="s">
        <v>6201</v>
      </c>
      <c r="E142" s="246"/>
      <c r="F142" s="246"/>
      <c r="G142" s="246"/>
      <c r="H142" s="45" t="s">
        <v>6202</v>
      </c>
      <c r="I142" s="253"/>
      <c r="J142" s="45" t="s">
        <v>6203</v>
      </c>
      <c r="K142" s="246"/>
      <c r="L142" s="246"/>
      <c r="AF142" s="254" t="s">
        <v>6204</v>
      </c>
      <c r="BB142" s="245"/>
      <c r="BC142" s="245"/>
      <c r="BD142" s="245"/>
      <c r="BE142" s="245"/>
      <c r="BF142" s="245"/>
      <c r="BG142" s="245"/>
      <c r="BH142" s="245"/>
      <c r="BI142" s="245"/>
      <c r="BJ142" s="245"/>
      <c r="BK142" s="245"/>
      <c r="BL142" s="245"/>
      <c r="BM142" s="245"/>
      <c r="BN142" s="245"/>
      <c r="BO142" s="245"/>
      <c r="BP142" s="245"/>
      <c r="BQ142" s="245"/>
      <c r="BR142" s="245"/>
      <c r="BS142" s="245"/>
      <c r="BT142" s="245"/>
      <c r="BU142" s="245"/>
      <c r="BV142" s="245"/>
      <c r="BW142" s="245"/>
      <c r="BX142" s="245"/>
      <c r="BY142" s="245"/>
      <c r="BZ142" s="245"/>
      <c r="CA142" s="245"/>
      <c r="CB142" s="245"/>
      <c r="CC142" s="245"/>
    </row>
    <row r="143" spans="1:81" ht="18">
      <c r="A143" s="534" t="s">
        <v>9934</v>
      </c>
      <c r="C143" s="45" t="s">
        <v>2995</v>
      </c>
      <c r="D143" s="191" t="s">
        <v>239</v>
      </c>
      <c r="E143" s="191" t="s">
        <v>756</v>
      </c>
      <c r="F143" s="46" t="s">
        <v>3071</v>
      </c>
      <c r="G143" s="86" t="s">
        <v>52</v>
      </c>
      <c r="H143" s="250" t="s">
        <v>199</v>
      </c>
      <c r="I143" s="86" t="s">
        <v>52</v>
      </c>
      <c r="J143" s="191" t="s">
        <v>48</v>
      </c>
      <c r="K143" s="246" t="s">
        <v>52</v>
      </c>
      <c r="L143" s="246" t="s">
        <v>52</v>
      </c>
      <c r="M143" s="45" t="s">
        <v>52</v>
      </c>
      <c r="N143" s="45" t="s">
        <v>52</v>
      </c>
      <c r="O143" s="45" t="s">
        <v>52</v>
      </c>
      <c r="P143" s="45" t="s">
        <v>52</v>
      </c>
      <c r="Q143" s="45" t="s">
        <v>52</v>
      </c>
      <c r="R143" s="45" t="s">
        <v>52</v>
      </c>
      <c r="S143" s="45" t="s">
        <v>52</v>
      </c>
      <c r="T143" s="45" t="s">
        <v>52</v>
      </c>
      <c r="U143" s="45" t="s">
        <v>52</v>
      </c>
      <c r="V143" s="45" t="s">
        <v>52</v>
      </c>
      <c r="W143" s="45" t="s">
        <v>52</v>
      </c>
      <c r="X143" s="45" t="s">
        <v>52</v>
      </c>
      <c r="Y143" s="45" t="s">
        <v>52</v>
      </c>
      <c r="Z143" s="45" t="s">
        <v>52</v>
      </c>
      <c r="AA143" s="45" t="s">
        <v>52</v>
      </c>
      <c r="AB143" s="45" t="s">
        <v>52</v>
      </c>
      <c r="AC143" s="45" t="s">
        <v>52</v>
      </c>
      <c r="AD143" s="87" t="s">
        <v>52</v>
      </c>
      <c r="AE143" s="87" t="s">
        <v>52</v>
      </c>
      <c r="AF143" s="45" t="s">
        <v>6205</v>
      </c>
      <c r="AG143" s="45" t="s">
        <v>52</v>
      </c>
      <c r="AH143" s="45" t="s">
        <v>3217</v>
      </c>
      <c r="AI143" s="45" t="s">
        <v>52</v>
      </c>
      <c r="AJ143" s="45" t="s">
        <v>208</v>
      </c>
      <c r="AK143" s="45" t="s">
        <v>52</v>
      </c>
      <c r="AL143" s="45" t="s">
        <v>837</v>
      </c>
      <c r="AM143" s="45" t="s">
        <v>52</v>
      </c>
      <c r="AN143" s="255" t="s">
        <v>885</v>
      </c>
      <c r="AO143" s="255" t="s">
        <v>52</v>
      </c>
      <c r="AP143" s="45" t="s">
        <v>845</v>
      </c>
      <c r="AQ143" s="45" t="s">
        <v>52</v>
      </c>
      <c r="AR143" s="45" t="s">
        <v>3054</v>
      </c>
      <c r="AS143" s="45" t="s">
        <v>121</v>
      </c>
      <c r="AT143" s="45" t="s">
        <v>239</v>
      </c>
      <c r="AU143" s="45" t="s">
        <v>52</v>
      </c>
      <c r="AV143" s="45" t="s">
        <v>846</v>
      </c>
      <c r="AW143" s="45" t="s">
        <v>52</v>
      </c>
      <c r="AX143" s="45" t="s">
        <v>3274</v>
      </c>
      <c r="AY143" s="45" t="s">
        <v>107</v>
      </c>
      <c r="AZ143" s="45" t="s">
        <v>852</v>
      </c>
      <c r="BA143" s="45" t="s">
        <v>52</v>
      </c>
      <c r="BB143" s="245"/>
      <c r="BC143" s="245"/>
      <c r="BD143" s="245"/>
      <c r="BE143" s="245"/>
      <c r="BF143" s="245"/>
      <c r="BG143" s="245"/>
      <c r="BH143" s="245"/>
      <c r="BI143" s="245"/>
      <c r="BJ143" s="245"/>
      <c r="BK143" s="245"/>
      <c r="BL143" s="245"/>
      <c r="BM143" s="245"/>
      <c r="BN143" s="245"/>
      <c r="BO143" s="245"/>
      <c r="BP143" s="245"/>
      <c r="BQ143" s="245"/>
      <c r="BR143" s="245"/>
      <c r="BS143" s="245"/>
      <c r="BT143" s="245"/>
      <c r="BU143" s="245"/>
      <c r="BV143" s="245"/>
      <c r="BW143" s="245"/>
      <c r="BX143" s="245"/>
      <c r="BY143" s="245"/>
      <c r="BZ143" s="245"/>
      <c r="CA143" s="245"/>
      <c r="CB143" s="245"/>
      <c r="CC143" s="245"/>
    </row>
    <row r="144" spans="1:81">
      <c r="C144" s="256" t="s">
        <v>75</v>
      </c>
      <c r="D144" s="639" t="s">
        <v>10958</v>
      </c>
      <c r="E144" s="639"/>
      <c r="G144" s="246"/>
      <c r="H144" s="190" t="s">
        <v>6095</v>
      </c>
      <c r="I144" s="247"/>
      <c r="J144" s="248" t="s">
        <v>5859</v>
      </c>
      <c r="K144" s="249"/>
      <c r="L144" s="249"/>
      <c r="AF144" s="639" t="s">
        <v>5428</v>
      </c>
      <c r="AG144" s="639"/>
      <c r="AH144" s="639" t="s">
        <v>3275</v>
      </c>
      <c r="AI144" s="639"/>
      <c r="AJ144" s="639" t="s">
        <v>6093</v>
      </c>
      <c r="AK144" s="639"/>
      <c r="AL144" s="639" t="s">
        <v>3263</v>
      </c>
      <c r="AM144" s="639"/>
      <c r="AN144" s="634" t="s">
        <v>5710</v>
      </c>
      <c r="AO144" s="634"/>
      <c r="AP144" s="634" t="s">
        <v>5401</v>
      </c>
      <c r="AQ144" s="634"/>
      <c r="AR144" s="639" t="s">
        <v>6153</v>
      </c>
      <c r="AS144" s="639"/>
      <c r="AT144" s="634" t="s">
        <v>5401</v>
      </c>
      <c r="AU144" s="634"/>
      <c r="AV144" s="634" t="s">
        <v>5401</v>
      </c>
      <c r="AW144" s="634"/>
      <c r="AX144" s="639" t="s">
        <v>6222</v>
      </c>
      <c r="AY144" s="639"/>
      <c r="AZ144" s="634" t="s">
        <v>5401</v>
      </c>
      <c r="BA144" s="634"/>
      <c r="BB144" s="245"/>
      <c r="BC144" s="245"/>
      <c r="BD144" s="245"/>
      <c r="BE144" s="245"/>
      <c r="BF144" s="245"/>
      <c r="BG144" s="245"/>
      <c r="BH144" s="245"/>
      <c r="BI144" s="245"/>
      <c r="BJ144" s="245"/>
      <c r="BK144" s="245"/>
      <c r="BL144" s="257"/>
      <c r="BM144" s="257"/>
      <c r="BN144" s="257"/>
      <c r="BO144" s="257"/>
      <c r="BP144" s="257"/>
      <c r="BQ144" s="257"/>
      <c r="BR144" s="245"/>
      <c r="BS144" s="245"/>
      <c r="BT144" s="245"/>
      <c r="BU144" s="245"/>
      <c r="BV144" s="245"/>
      <c r="BW144" s="245"/>
      <c r="BX144" s="245"/>
      <c r="BY144" s="245"/>
      <c r="BZ144" s="245"/>
      <c r="CA144" s="245"/>
      <c r="CB144" s="245"/>
      <c r="CC144" s="245"/>
    </row>
    <row r="145" spans="1:81">
      <c r="C145" s="256"/>
      <c r="D145" s="240"/>
      <c r="E145" s="240"/>
      <c r="G145" s="246"/>
      <c r="H145" s="190"/>
      <c r="I145" s="247"/>
      <c r="J145" s="248"/>
      <c r="K145" s="249"/>
      <c r="L145" s="249"/>
      <c r="N145" s="240"/>
      <c r="O145" s="240"/>
      <c r="P145" s="240"/>
      <c r="Q145" s="240"/>
      <c r="R145" s="240"/>
      <c r="S145" s="240"/>
      <c r="AF145" s="240"/>
      <c r="AG145" s="240"/>
      <c r="AH145" s="240"/>
      <c r="AI145" s="240"/>
      <c r="AJ145" s="240"/>
      <c r="AK145" s="240"/>
      <c r="AL145" s="240"/>
      <c r="AM145" s="240"/>
      <c r="AN145" s="241"/>
      <c r="AO145" s="241"/>
      <c r="AP145" s="240"/>
      <c r="AQ145" s="240"/>
      <c r="AR145" s="241"/>
      <c r="AS145" s="241"/>
      <c r="AT145" s="241"/>
      <c r="AU145" s="241"/>
      <c r="AV145" s="240"/>
      <c r="AW145" s="240"/>
      <c r="AX145" s="240"/>
      <c r="AY145" s="240"/>
      <c r="AZ145" s="241"/>
      <c r="BA145" s="241"/>
      <c r="BB145" s="245"/>
      <c r="BC145" s="245"/>
      <c r="BD145" s="245"/>
      <c r="BE145" s="245"/>
      <c r="BF145" s="245"/>
      <c r="BG145" s="245"/>
      <c r="BH145" s="245"/>
      <c r="BI145" s="245"/>
      <c r="BJ145" s="245"/>
      <c r="BK145" s="245"/>
      <c r="BL145" s="257"/>
      <c r="BM145" s="257"/>
      <c r="BN145" s="257"/>
      <c r="BO145" s="257"/>
      <c r="BP145" s="257"/>
      <c r="BQ145" s="257"/>
      <c r="BR145" s="245"/>
      <c r="BS145" s="245"/>
      <c r="BT145" s="245"/>
      <c r="BU145" s="245"/>
      <c r="BV145" s="245"/>
      <c r="BW145" s="245"/>
      <c r="BX145" s="245"/>
      <c r="BY145" s="245"/>
      <c r="BZ145" s="245"/>
      <c r="CA145" s="245"/>
      <c r="CB145" s="245"/>
      <c r="CC145" s="245"/>
    </row>
    <row r="146" spans="1:81" ht="19.5">
      <c r="A146" s="244" t="s">
        <v>9957</v>
      </c>
      <c r="C146" s="45" t="s">
        <v>4097</v>
      </c>
      <c r="D146" s="246" t="s">
        <v>6206</v>
      </c>
      <c r="E146" s="246"/>
      <c r="F146" s="246"/>
      <c r="G146" s="246"/>
      <c r="H146" s="246" t="s">
        <v>6207</v>
      </c>
      <c r="I146" s="253"/>
      <c r="J146" s="246" t="s">
        <v>6208</v>
      </c>
      <c r="K146" s="246"/>
      <c r="L146" s="246"/>
      <c r="AF146" s="254" t="s">
        <v>3318</v>
      </c>
    </row>
    <row r="147" spans="1:81">
      <c r="C147" s="45" t="s">
        <v>2995</v>
      </c>
      <c r="D147" s="191" t="s">
        <v>2264</v>
      </c>
      <c r="E147" s="191" t="s">
        <v>756</v>
      </c>
      <c r="F147" s="46" t="s">
        <v>3071</v>
      </c>
      <c r="G147" s="86" t="s">
        <v>52</v>
      </c>
      <c r="H147" s="250" t="s">
        <v>522</v>
      </c>
      <c r="I147" s="86" t="s">
        <v>52</v>
      </c>
      <c r="J147" s="191" t="s">
        <v>48</v>
      </c>
      <c r="K147" s="246" t="s">
        <v>52</v>
      </c>
      <c r="L147" s="246" t="s">
        <v>52</v>
      </c>
      <c r="M147" s="45" t="s">
        <v>52</v>
      </c>
      <c r="N147" s="45" t="s">
        <v>52</v>
      </c>
      <c r="O147" s="45" t="s">
        <v>52</v>
      </c>
      <c r="P147" s="45" t="s">
        <v>52</v>
      </c>
      <c r="Q147" s="45" t="s">
        <v>52</v>
      </c>
      <c r="R147" s="45" t="s">
        <v>52</v>
      </c>
      <c r="S147" s="45" t="s">
        <v>52</v>
      </c>
      <c r="T147" s="45" t="s">
        <v>52</v>
      </c>
      <c r="U147" s="45" t="s">
        <v>52</v>
      </c>
      <c r="V147" s="45" t="s">
        <v>52</v>
      </c>
      <c r="W147" s="45" t="s">
        <v>52</v>
      </c>
      <c r="X147" s="45" t="s">
        <v>52</v>
      </c>
      <c r="Y147" s="45" t="s">
        <v>52</v>
      </c>
      <c r="Z147" s="45" t="s">
        <v>52</v>
      </c>
      <c r="AA147" s="45" t="s">
        <v>52</v>
      </c>
      <c r="AB147" s="45" t="s">
        <v>52</v>
      </c>
      <c r="AC147" s="45" t="s">
        <v>52</v>
      </c>
      <c r="AD147" s="87" t="s">
        <v>52</v>
      </c>
      <c r="AE147" s="87" t="s">
        <v>52</v>
      </c>
      <c r="AF147" s="45" t="s">
        <v>3320</v>
      </c>
      <c r="AG147" s="45" t="s">
        <v>52</v>
      </c>
      <c r="AH147" s="45" t="s">
        <v>3321</v>
      </c>
      <c r="AI147" s="45" t="s">
        <v>52</v>
      </c>
      <c r="AJ147" s="45" t="s">
        <v>2514</v>
      </c>
      <c r="AK147" s="45" t="s">
        <v>52</v>
      </c>
      <c r="AL147" s="45" t="s">
        <v>1348</v>
      </c>
      <c r="AM147" s="45" t="s">
        <v>52</v>
      </c>
      <c r="AN147" s="262" t="s">
        <v>2946</v>
      </c>
      <c r="AO147" s="262" t="s">
        <v>52</v>
      </c>
      <c r="AP147" s="45" t="s">
        <v>402</v>
      </c>
      <c r="AQ147" s="45" t="s">
        <v>107</v>
      </c>
      <c r="AR147" s="45" t="s">
        <v>342</v>
      </c>
      <c r="AS147" s="45" t="s">
        <v>121</v>
      </c>
      <c r="AT147" s="45" t="s">
        <v>239</v>
      </c>
      <c r="AU147" s="45" t="s">
        <v>52</v>
      </c>
      <c r="AV147" s="45" t="s">
        <v>3323</v>
      </c>
      <c r="AW147" s="45" t="s">
        <v>107</v>
      </c>
      <c r="AX147" s="45" t="s">
        <v>277</v>
      </c>
      <c r="AY147" s="45" t="s">
        <v>107</v>
      </c>
      <c r="AZ147" s="45" t="s">
        <v>852</v>
      </c>
      <c r="BA147" s="45" t="s">
        <v>52</v>
      </c>
    </row>
    <row r="148" spans="1:81">
      <c r="C148" s="256" t="s">
        <v>75</v>
      </c>
      <c r="D148" s="639" t="s">
        <v>6088</v>
      </c>
      <c r="E148" s="639"/>
      <c r="G148" s="246"/>
      <c r="H148" s="190" t="s">
        <v>9957</v>
      </c>
      <c r="I148" s="247"/>
      <c r="J148" s="248" t="s">
        <v>5859</v>
      </c>
      <c r="K148" s="249"/>
      <c r="L148" s="249"/>
      <c r="N148" s="639"/>
      <c r="O148" s="639"/>
      <c r="P148" s="639"/>
      <c r="Q148" s="639"/>
      <c r="R148" s="639"/>
      <c r="S148" s="639"/>
      <c r="AF148" s="639" t="s">
        <v>6088</v>
      </c>
      <c r="AG148" s="639"/>
      <c r="AH148" s="639" t="s">
        <v>6088</v>
      </c>
      <c r="AI148" s="639"/>
      <c r="AJ148" s="639" t="s">
        <v>6088</v>
      </c>
      <c r="AK148" s="639"/>
      <c r="AL148" s="639" t="s">
        <v>6088</v>
      </c>
      <c r="AM148" s="639"/>
      <c r="AN148" s="634" t="s">
        <v>5710</v>
      </c>
      <c r="AO148" s="634"/>
      <c r="AP148" s="639" t="s">
        <v>3322</v>
      </c>
      <c r="AQ148" s="639"/>
      <c r="AR148" s="639" t="s">
        <v>3162</v>
      </c>
      <c r="AS148" s="639"/>
      <c r="AT148" s="634" t="s">
        <v>5401</v>
      </c>
      <c r="AU148" s="634"/>
      <c r="AV148" s="639" t="s">
        <v>3324</v>
      </c>
      <c r="AW148" s="639"/>
      <c r="AX148" s="639" t="s">
        <v>6285</v>
      </c>
      <c r="AY148" s="639"/>
      <c r="AZ148" s="634" t="s">
        <v>5401</v>
      </c>
      <c r="BA148" s="634"/>
    </row>
    <row r="149" spans="1:81">
      <c r="C149" s="256"/>
      <c r="D149" s="240"/>
      <c r="E149" s="240"/>
      <c r="G149" s="246"/>
      <c r="H149" s="190"/>
      <c r="I149" s="247"/>
      <c r="J149" s="248"/>
      <c r="K149" s="249"/>
      <c r="L149" s="249"/>
      <c r="M149" s="240"/>
      <c r="N149" s="240"/>
      <c r="O149" s="240"/>
      <c r="P149" s="240"/>
      <c r="Q149" s="240"/>
      <c r="R149" s="240"/>
      <c r="S149" s="240"/>
      <c r="T149" s="240"/>
      <c r="U149" s="241"/>
      <c r="V149" s="241"/>
      <c r="W149" s="241"/>
      <c r="X149" s="241"/>
      <c r="Y149" s="240"/>
      <c r="Z149" s="240"/>
      <c r="AA149" s="241"/>
      <c r="AB149" s="241"/>
      <c r="AC149" s="241"/>
      <c r="AD149" s="241"/>
      <c r="AE149" s="240"/>
      <c r="AF149" s="240"/>
    </row>
    <row r="150" spans="1:81" ht="19.5">
      <c r="A150" s="244" t="s">
        <v>5615</v>
      </c>
      <c r="C150" s="45" t="s">
        <v>4097</v>
      </c>
      <c r="D150" s="246" t="s">
        <v>3319</v>
      </c>
      <c r="E150" s="246"/>
      <c r="F150" s="246"/>
      <c r="G150" s="246"/>
      <c r="H150" s="246" t="s">
        <v>6091</v>
      </c>
      <c r="I150" s="246"/>
      <c r="J150" s="246" t="s">
        <v>6092</v>
      </c>
      <c r="K150" s="246"/>
      <c r="L150" s="246"/>
      <c r="AF150" s="254" t="s">
        <v>6210</v>
      </c>
    </row>
    <row r="151" spans="1:81">
      <c r="C151" s="45" t="s">
        <v>2995</v>
      </c>
      <c r="D151" s="191" t="s">
        <v>2264</v>
      </c>
      <c r="E151" s="191" t="s">
        <v>343</v>
      </c>
      <c r="F151" s="46" t="s">
        <v>3071</v>
      </c>
      <c r="G151" s="86" t="s">
        <v>52</v>
      </c>
      <c r="H151" s="250" t="s">
        <v>55</v>
      </c>
      <c r="I151" s="86" t="s">
        <v>52</v>
      </c>
      <c r="J151" s="191" t="s">
        <v>48</v>
      </c>
      <c r="K151" s="246" t="s">
        <v>52</v>
      </c>
      <c r="L151" s="246" t="s">
        <v>52</v>
      </c>
      <c r="M151" s="45" t="s">
        <v>52</v>
      </c>
      <c r="N151" s="45" t="s">
        <v>52</v>
      </c>
      <c r="O151" s="45" t="s">
        <v>52</v>
      </c>
      <c r="P151" s="45" t="s">
        <v>52</v>
      </c>
      <c r="Q151" s="45" t="s">
        <v>52</v>
      </c>
      <c r="R151" s="45" t="s">
        <v>52</v>
      </c>
      <c r="S151" s="45" t="s">
        <v>52</v>
      </c>
      <c r="T151" s="45" t="s">
        <v>52</v>
      </c>
      <c r="U151" s="45" t="s">
        <v>52</v>
      </c>
      <c r="V151" s="45" t="s">
        <v>52</v>
      </c>
      <c r="W151" s="45" t="s">
        <v>52</v>
      </c>
      <c r="X151" s="45" t="s">
        <v>52</v>
      </c>
      <c r="Y151" s="45" t="s">
        <v>52</v>
      </c>
      <c r="Z151" s="45" t="s">
        <v>52</v>
      </c>
      <c r="AA151" s="45" t="s">
        <v>52</v>
      </c>
      <c r="AB151" s="45" t="s">
        <v>52</v>
      </c>
      <c r="AC151" s="45" t="s">
        <v>52</v>
      </c>
      <c r="AD151" s="87" t="s">
        <v>52</v>
      </c>
      <c r="AE151" s="87" t="s">
        <v>52</v>
      </c>
      <c r="AF151" s="45" t="s">
        <v>4596</v>
      </c>
      <c r="AG151" s="45" t="s">
        <v>121</v>
      </c>
      <c r="AH151" s="45" t="s">
        <v>3412</v>
      </c>
      <c r="AI151" s="45" t="s">
        <v>121</v>
      </c>
      <c r="AJ151" s="45" t="s">
        <v>836</v>
      </c>
      <c r="AK151" s="45" t="s">
        <v>121</v>
      </c>
      <c r="AL151" s="45" t="s">
        <v>2317</v>
      </c>
      <c r="AM151" s="45" t="s">
        <v>121</v>
      </c>
      <c r="AN151" s="262" t="s">
        <v>3600</v>
      </c>
      <c r="AO151" s="262" t="s">
        <v>121</v>
      </c>
      <c r="AP151" s="45" t="s">
        <v>845</v>
      </c>
      <c r="AQ151" s="45" t="s">
        <v>52</v>
      </c>
      <c r="AR151" s="45" t="s">
        <v>207</v>
      </c>
      <c r="AS151" s="45" t="s">
        <v>52</v>
      </c>
      <c r="AT151" s="45" t="s">
        <v>239</v>
      </c>
      <c r="AU151" s="45" t="s">
        <v>52</v>
      </c>
      <c r="AV151" s="45" t="s">
        <v>846</v>
      </c>
      <c r="AW151" s="45" t="s">
        <v>52</v>
      </c>
      <c r="AX151" s="45" t="s">
        <v>54</v>
      </c>
      <c r="AY151" s="45" t="s">
        <v>52</v>
      </c>
      <c r="AZ151" s="45" t="s">
        <v>852</v>
      </c>
      <c r="BA151" s="45" t="s">
        <v>52</v>
      </c>
    </row>
    <row r="152" spans="1:81">
      <c r="C152" s="256" t="s">
        <v>75</v>
      </c>
      <c r="D152" s="639" t="s">
        <v>5615</v>
      </c>
      <c r="E152" s="639"/>
      <c r="G152" s="246"/>
      <c r="H152" s="190" t="s">
        <v>6209</v>
      </c>
      <c r="I152" s="247"/>
      <c r="J152" s="248" t="s">
        <v>5859</v>
      </c>
      <c r="K152" s="249"/>
      <c r="L152" s="249"/>
      <c r="N152" s="639"/>
      <c r="O152" s="639"/>
      <c r="P152" s="639"/>
      <c r="Q152" s="639"/>
      <c r="R152" s="639"/>
      <c r="S152" s="639"/>
      <c r="AF152" s="639" t="s">
        <v>5615</v>
      </c>
      <c r="AG152" s="639"/>
      <c r="AH152" s="639" t="s">
        <v>6051</v>
      </c>
      <c r="AI152" s="639"/>
      <c r="AJ152" s="639" t="s">
        <v>6052</v>
      </c>
      <c r="AK152" s="639"/>
      <c r="AL152" s="639" t="s">
        <v>5615</v>
      </c>
      <c r="AM152" s="639"/>
      <c r="AN152" s="634" t="s">
        <v>5710</v>
      </c>
      <c r="AO152" s="634"/>
      <c r="AP152" s="634" t="s">
        <v>5401</v>
      </c>
      <c r="AQ152" s="634"/>
      <c r="AR152" s="634" t="s">
        <v>5401</v>
      </c>
      <c r="AS152" s="634"/>
      <c r="AT152" s="634" t="s">
        <v>5401</v>
      </c>
      <c r="AU152" s="634"/>
      <c r="AV152" s="634" t="s">
        <v>5401</v>
      </c>
      <c r="AW152" s="634"/>
      <c r="AX152" s="634" t="s">
        <v>5401</v>
      </c>
      <c r="AY152" s="634"/>
      <c r="AZ152" s="634" t="s">
        <v>5401</v>
      </c>
      <c r="BA152" s="634"/>
    </row>
    <row r="153" spans="1:81">
      <c r="C153" s="256"/>
      <c r="D153" s="240"/>
      <c r="E153" s="240"/>
      <c r="G153" s="246"/>
      <c r="H153" s="190"/>
      <c r="I153" s="247"/>
      <c r="J153" s="248"/>
      <c r="K153" s="249"/>
      <c r="L153" s="249"/>
      <c r="M153" s="240"/>
      <c r="N153" s="240"/>
      <c r="O153" s="240"/>
      <c r="P153" s="240"/>
      <c r="Q153" s="240"/>
      <c r="R153" s="240"/>
      <c r="S153" s="240"/>
      <c r="T153" s="240"/>
      <c r="U153" s="241"/>
      <c r="V153" s="241"/>
      <c r="W153" s="241"/>
      <c r="X153" s="241"/>
      <c r="Y153" s="240"/>
      <c r="Z153" s="240"/>
      <c r="AA153" s="241"/>
      <c r="AB153" s="241"/>
      <c r="AC153" s="241"/>
      <c r="AD153" s="241"/>
      <c r="AE153" s="240"/>
      <c r="AF153" s="240"/>
    </row>
    <row r="154" spans="1:81" ht="19.5">
      <c r="A154" s="244" t="s">
        <v>6267</v>
      </c>
      <c r="C154" s="45" t="s">
        <v>4097</v>
      </c>
      <c r="D154" s="246" t="s">
        <v>6212</v>
      </c>
      <c r="E154" s="246"/>
      <c r="F154" s="246"/>
      <c r="G154" s="246"/>
      <c r="H154" s="45" t="s">
        <v>6213</v>
      </c>
      <c r="J154" s="45" t="s">
        <v>6184</v>
      </c>
      <c r="K154" s="246"/>
      <c r="L154" s="246"/>
      <c r="AF154" s="254" t="s">
        <v>3413</v>
      </c>
    </row>
    <row r="155" spans="1:81">
      <c r="A155" s="45" t="s">
        <v>6263</v>
      </c>
      <c r="C155" s="45" t="s">
        <v>2995</v>
      </c>
      <c r="D155" s="637" t="s">
        <v>11091</v>
      </c>
      <c r="E155" s="637"/>
      <c r="F155" s="637"/>
      <c r="G155" s="86" t="s">
        <v>52</v>
      </c>
      <c r="H155" s="250" t="s">
        <v>2263</v>
      </c>
      <c r="I155" s="86" t="s">
        <v>52</v>
      </c>
      <c r="J155" s="191" t="s">
        <v>279</v>
      </c>
      <c r="K155" s="246" t="s">
        <v>52</v>
      </c>
      <c r="L155" s="246" t="s">
        <v>52</v>
      </c>
      <c r="M155" s="45" t="s">
        <v>52</v>
      </c>
      <c r="N155" s="45" t="s">
        <v>52</v>
      </c>
      <c r="O155" s="45" t="s">
        <v>52</v>
      </c>
      <c r="P155" s="45" t="s">
        <v>52</v>
      </c>
      <c r="Q155" s="45" t="s">
        <v>52</v>
      </c>
      <c r="R155" s="45" t="s">
        <v>52</v>
      </c>
      <c r="S155" s="45" t="s">
        <v>52</v>
      </c>
      <c r="T155" s="45" t="s">
        <v>52</v>
      </c>
      <c r="U155" s="45" t="s">
        <v>52</v>
      </c>
      <c r="V155" s="45" t="s">
        <v>52</v>
      </c>
      <c r="W155" s="45" t="s">
        <v>52</v>
      </c>
      <c r="X155" s="45" t="s">
        <v>52</v>
      </c>
      <c r="Y155" s="45" t="s">
        <v>52</v>
      </c>
      <c r="Z155" s="45" t="s">
        <v>52</v>
      </c>
      <c r="AA155" s="45" t="s">
        <v>52</v>
      </c>
      <c r="AB155" s="45" t="s">
        <v>52</v>
      </c>
      <c r="AC155" s="45" t="s">
        <v>52</v>
      </c>
      <c r="AD155" s="87" t="s">
        <v>52</v>
      </c>
      <c r="AE155" s="87" t="s">
        <v>52</v>
      </c>
      <c r="AF155" s="45" t="s">
        <v>1137</v>
      </c>
      <c r="AG155" s="45" t="s">
        <v>52</v>
      </c>
      <c r="AH155" s="45" t="s">
        <v>2688</v>
      </c>
      <c r="AI155" s="45" t="s">
        <v>52</v>
      </c>
      <c r="AJ155" s="45" t="s">
        <v>3412</v>
      </c>
      <c r="AK155" s="45" t="s">
        <v>52</v>
      </c>
      <c r="AL155" s="45" t="s">
        <v>836</v>
      </c>
      <c r="AM155" s="45" t="s">
        <v>52</v>
      </c>
      <c r="AN155" s="262" t="s">
        <v>3411</v>
      </c>
      <c r="AO155" s="262" t="s">
        <v>52</v>
      </c>
      <c r="AP155" s="45" t="s">
        <v>2685</v>
      </c>
      <c r="AQ155" s="45" t="s">
        <v>121</v>
      </c>
      <c r="AR155" s="45" t="s">
        <v>1762</v>
      </c>
      <c r="AS155" s="45" t="s">
        <v>121</v>
      </c>
      <c r="AT155" s="45" t="s">
        <v>239</v>
      </c>
      <c r="AU155" s="45" t="s">
        <v>52</v>
      </c>
      <c r="AV155" s="45" t="s">
        <v>846</v>
      </c>
      <c r="AW155" s="45" t="s">
        <v>52</v>
      </c>
      <c r="AX155" s="45" t="s">
        <v>54</v>
      </c>
      <c r="AY155" s="45" t="s">
        <v>52</v>
      </c>
      <c r="AZ155" s="45" t="s">
        <v>852</v>
      </c>
      <c r="BA155" s="45" t="s">
        <v>52</v>
      </c>
    </row>
    <row r="156" spans="1:81">
      <c r="C156" s="256" t="s">
        <v>75</v>
      </c>
      <c r="D156" s="653" t="s">
        <v>6214</v>
      </c>
      <c r="E156" s="653"/>
      <c r="G156" s="246"/>
      <c r="H156" s="190" t="s">
        <v>5345</v>
      </c>
      <c r="I156" s="247"/>
      <c r="J156" s="248" t="s">
        <v>5674</v>
      </c>
      <c r="K156" s="249"/>
      <c r="L156" s="249"/>
      <c r="AF156" s="639" t="s">
        <v>6214</v>
      </c>
      <c r="AG156" s="639"/>
      <c r="AH156" s="639" t="s">
        <v>6214</v>
      </c>
      <c r="AI156" s="639"/>
      <c r="AJ156" s="639" t="s">
        <v>6214</v>
      </c>
      <c r="AK156" s="639"/>
      <c r="AL156" s="639" t="s">
        <v>6214</v>
      </c>
      <c r="AM156" s="639"/>
      <c r="AN156" s="634" t="s">
        <v>5710</v>
      </c>
      <c r="AO156" s="634"/>
      <c r="AP156" s="639" t="s">
        <v>3162</v>
      </c>
      <c r="AQ156" s="639"/>
      <c r="AR156" s="639" t="s">
        <v>3060</v>
      </c>
      <c r="AS156" s="639"/>
      <c r="AT156" s="634" t="s">
        <v>5401</v>
      </c>
      <c r="AU156" s="634"/>
      <c r="AV156" s="634" t="s">
        <v>5401</v>
      </c>
      <c r="AW156" s="634"/>
      <c r="AX156" s="634" t="s">
        <v>5401</v>
      </c>
      <c r="AY156" s="634"/>
      <c r="AZ156" s="634" t="s">
        <v>5401</v>
      </c>
      <c r="BA156" s="634"/>
    </row>
    <row r="157" spans="1:81">
      <c r="C157" s="256"/>
      <c r="D157" s="240"/>
      <c r="E157" s="240"/>
      <c r="G157" s="246"/>
      <c r="H157" s="190"/>
      <c r="I157" s="247"/>
      <c r="J157" s="248"/>
      <c r="K157" s="249"/>
      <c r="L157" s="249"/>
      <c r="M157" s="240"/>
      <c r="N157" s="240"/>
      <c r="O157" s="240"/>
      <c r="P157" s="240"/>
      <c r="Q157" s="240"/>
      <c r="R157" s="240"/>
      <c r="S157" s="240"/>
      <c r="T157" s="240"/>
      <c r="U157" s="241"/>
      <c r="V157" s="241"/>
      <c r="W157" s="241"/>
      <c r="X157" s="241"/>
      <c r="Y157" s="240"/>
      <c r="Z157" s="240"/>
      <c r="AA157" s="241"/>
      <c r="AB157" s="241"/>
      <c r="AC157" s="241"/>
      <c r="AD157" s="241"/>
      <c r="AE157" s="240"/>
      <c r="AF157" s="240"/>
      <c r="AX157" s="633"/>
      <c r="AY157" s="633"/>
    </row>
    <row r="158" spans="1:81" ht="19.5">
      <c r="A158" s="244" t="s">
        <v>6216</v>
      </c>
      <c r="C158" s="45" t="s">
        <v>4097</v>
      </c>
      <c r="D158" s="246" t="s">
        <v>3409</v>
      </c>
      <c r="E158" s="246"/>
      <c r="F158" s="246"/>
      <c r="G158" s="246"/>
      <c r="H158" s="45" t="s">
        <v>3407</v>
      </c>
      <c r="J158" s="45" t="s">
        <v>3408</v>
      </c>
      <c r="K158" s="246"/>
      <c r="L158" s="246"/>
      <c r="AF158" s="254" t="s">
        <v>3410</v>
      </c>
    </row>
    <row r="159" spans="1:81">
      <c r="C159" s="45" t="s">
        <v>2995</v>
      </c>
      <c r="D159" s="191" t="s">
        <v>2740</v>
      </c>
      <c r="E159" s="191" t="s">
        <v>401</v>
      </c>
      <c r="F159" s="46" t="s">
        <v>3071</v>
      </c>
      <c r="G159" s="86" t="s">
        <v>52</v>
      </c>
      <c r="H159" s="250" t="s">
        <v>3216</v>
      </c>
      <c r="I159" s="86" t="s">
        <v>52</v>
      </c>
      <c r="J159" s="191" t="s">
        <v>279</v>
      </c>
      <c r="K159" s="246" t="s">
        <v>52</v>
      </c>
      <c r="L159" s="246" t="s">
        <v>52</v>
      </c>
      <c r="M159" s="45" t="s">
        <v>52</v>
      </c>
      <c r="N159" s="45" t="s">
        <v>52</v>
      </c>
      <c r="O159" s="45" t="s">
        <v>52</v>
      </c>
      <c r="P159" s="45" t="s">
        <v>52</v>
      </c>
      <c r="Q159" s="45" t="s">
        <v>52</v>
      </c>
      <c r="R159" s="45" t="s">
        <v>52</v>
      </c>
      <c r="S159" s="45" t="s">
        <v>52</v>
      </c>
      <c r="T159" s="45" t="s">
        <v>52</v>
      </c>
      <c r="U159" s="45" t="s">
        <v>52</v>
      </c>
      <c r="V159" s="45" t="s">
        <v>52</v>
      </c>
      <c r="W159" s="45" t="s">
        <v>52</v>
      </c>
      <c r="X159" s="45" t="s">
        <v>52</v>
      </c>
      <c r="Y159" s="45" t="s">
        <v>52</v>
      </c>
      <c r="Z159" s="45" t="s">
        <v>52</v>
      </c>
      <c r="AA159" s="45" t="s">
        <v>52</v>
      </c>
      <c r="AB159" s="45" t="s">
        <v>52</v>
      </c>
      <c r="AC159" s="45" t="s">
        <v>52</v>
      </c>
      <c r="AD159" s="87" t="s">
        <v>52</v>
      </c>
      <c r="AE159" s="87" t="s">
        <v>52</v>
      </c>
      <c r="AF159" s="45" t="s">
        <v>1137</v>
      </c>
      <c r="AG159" s="45" t="s">
        <v>52</v>
      </c>
      <c r="AH159" s="45" t="s">
        <v>2688</v>
      </c>
      <c r="AI159" s="45" t="s">
        <v>52</v>
      </c>
      <c r="AJ159" s="45" t="s">
        <v>3412</v>
      </c>
      <c r="AK159" s="45" t="s">
        <v>52</v>
      </c>
      <c r="AL159" s="45" t="s">
        <v>836</v>
      </c>
      <c r="AM159" s="45" t="s">
        <v>52</v>
      </c>
      <c r="AN159" s="262" t="s">
        <v>3411</v>
      </c>
      <c r="AO159" s="262" t="s">
        <v>52</v>
      </c>
      <c r="AP159" s="45" t="s">
        <v>2060</v>
      </c>
      <c r="AQ159" s="45" t="s">
        <v>121</v>
      </c>
      <c r="AR159" s="45" t="s">
        <v>3215</v>
      </c>
      <c r="AS159" s="45" t="s">
        <v>107</v>
      </c>
      <c r="AT159" s="45" t="s">
        <v>239</v>
      </c>
      <c r="AU159" s="45" t="s">
        <v>52</v>
      </c>
      <c r="AV159" s="45" t="s">
        <v>846</v>
      </c>
      <c r="AW159" s="45" t="s">
        <v>52</v>
      </c>
      <c r="AX159" s="45" t="s">
        <v>54</v>
      </c>
      <c r="AY159" s="45" t="s">
        <v>52</v>
      </c>
      <c r="AZ159" s="45" t="s">
        <v>852</v>
      </c>
      <c r="BA159" s="45" t="s">
        <v>52</v>
      </c>
    </row>
    <row r="160" spans="1:81">
      <c r="C160" s="256" t="s">
        <v>75</v>
      </c>
      <c r="D160" s="639" t="s">
        <v>6214</v>
      </c>
      <c r="E160" s="639"/>
      <c r="G160" s="246"/>
      <c r="H160" s="190" t="s">
        <v>6216</v>
      </c>
      <c r="I160" s="247"/>
      <c r="J160" s="248" t="s">
        <v>5674</v>
      </c>
      <c r="K160" s="249"/>
      <c r="L160" s="249"/>
      <c r="AF160" s="639" t="s">
        <v>6214</v>
      </c>
      <c r="AG160" s="639"/>
      <c r="AH160" s="639" t="s">
        <v>6214</v>
      </c>
      <c r="AI160" s="639"/>
      <c r="AJ160" s="639" t="s">
        <v>6214</v>
      </c>
      <c r="AK160" s="639"/>
      <c r="AL160" s="639" t="s">
        <v>6214</v>
      </c>
      <c r="AM160" s="639"/>
      <c r="AN160" s="634" t="s">
        <v>5710</v>
      </c>
      <c r="AO160" s="634"/>
      <c r="AP160" s="639" t="s">
        <v>3160</v>
      </c>
      <c r="AQ160" s="639"/>
      <c r="AR160" s="639" t="s">
        <v>3210</v>
      </c>
      <c r="AS160" s="639"/>
      <c r="AT160" s="634" t="s">
        <v>5401</v>
      </c>
      <c r="AU160" s="634"/>
      <c r="AV160" s="634" t="s">
        <v>5401</v>
      </c>
      <c r="AW160" s="634"/>
      <c r="AX160" s="634" t="s">
        <v>5401</v>
      </c>
      <c r="AY160" s="634"/>
      <c r="AZ160" s="634" t="s">
        <v>5401</v>
      </c>
      <c r="BA160" s="634"/>
    </row>
    <row r="161" spans="1:53">
      <c r="C161" s="256"/>
      <c r="D161" s="240"/>
      <c r="E161" s="240"/>
      <c r="G161" s="246"/>
      <c r="H161" s="190"/>
      <c r="I161" s="247"/>
      <c r="J161" s="248"/>
      <c r="K161" s="249"/>
      <c r="L161" s="249"/>
      <c r="M161" s="240"/>
      <c r="N161" s="240"/>
      <c r="O161" s="240"/>
      <c r="P161" s="240"/>
      <c r="Q161" s="240"/>
      <c r="R161" s="240"/>
      <c r="S161" s="240"/>
      <c r="T161" s="240"/>
      <c r="U161" s="241"/>
      <c r="V161" s="241"/>
      <c r="W161" s="241"/>
      <c r="X161" s="241"/>
      <c r="Y161" s="240"/>
      <c r="Z161" s="240"/>
      <c r="AA161" s="241"/>
      <c r="AB161" s="241"/>
      <c r="AC161" s="241"/>
      <c r="AD161" s="241"/>
      <c r="AE161" s="240"/>
      <c r="AF161" s="240"/>
      <c r="AX161" s="633"/>
      <c r="AY161" s="633"/>
    </row>
    <row r="162" spans="1:53" ht="19.5">
      <c r="A162" s="244" t="s">
        <v>6217</v>
      </c>
      <c r="C162" s="45" t="s">
        <v>4097</v>
      </c>
      <c r="D162" s="246" t="s">
        <v>3417</v>
      </c>
      <c r="E162" s="246"/>
      <c r="F162" s="246"/>
      <c r="G162" s="246"/>
      <c r="H162" s="45" t="s">
        <v>3418</v>
      </c>
      <c r="J162" s="45" t="s">
        <v>3419</v>
      </c>
      <c r="K162" s="246"/>
      <c r="L162" s="246"/>
      <c r="AF162" s="254" t="s">
        <v>3424</v>
      </c>
    </row>
    <row r="163" spans="1:53">
      <c r="C163" s="45" t="s">
        <v>2995</v>
      </c>
      <c r="D163" s="191" t="s">
        <v>2740</v>
      </c>
      <c r="E163" s="191" t="s">
        <v>401</v>
      </c>
      <c r="F163" s="46" t="s">
        <v>3071</v>
      </c>
      <c r="G163" s="86" t="s">
        <v>52</v>
      </c>
      <c r="H163" s="250" t="s">
        <v>2739</v>
      </c>
      <c r="I163" s="86" t="s">
        <v>52</v>
      </c>
      <c r="J163" s="191" t="s">
        <v>279</v>
      </c>
      <c r="K163" s="246" t="s">
        <v>52</v>
      </c>
      <c r="L163" s="246" t="s">
        <v>52</v>
      </c>
      <c r="M163" s="45" t="s">
        <v>52</v>
      </c>
      <c r="N163" s="45" t="s">
        <v>52</v>
      </c>
      <c r="O163" s="45" t="s">
        <v>52</v>
      </c>
      <c r="P163" s="45" t="s">
        <v>52</v>
      </c>
      <c r="Q163" s="45" t="s">
        <v>52</v>
      </c>
      <c r="R163" s="45" t="s">
        <v>52</v>
      </c>
      <c r="S163" s="45" t="s">
        <v>52</v>
      </c>
      <c r="T163" s="45" t="s">
        <v>52</v>
      </c>
      <c r="U163" s="45" t="s">
        <v>52</v>
      </c>
      <c r="V163" s="45" t="s">
        <v>52</v>
      </c>
      <c r="W163" s="45" t="s">
        <v>52</v>
      </c>
      <c r="X163" s="45" t="s">
        <v>52</v>
      </c>
      <c r="Y163" s="45" t="s">
        <v>52</v>
      </c>
      <c r="Z163" s="45" t="s">
        <v>52</v>
      </c>
      <c r="AA163" s="45" t="s">
        <v>52</v>
      </c>
      <c r="AB163" s="45" t="s">
        <v>52</v>
      </c>
      <c r="AC163" s="45" t="s">
        <v>52</v>
      </c>
      <c r="AD163" s="87" t="s">
        <v>52</v>
      </c>
      <c r="AE163" s="87" t="s">
        <v>52</v>
      </c>
      <c r="AF163" s="45" t="s">
        <v>1137</v>
      </c>
      <c r="AG163" s="45" t="s">
        <v>52</v>
      </c>
      <c r="AH163" s="45" t="s">
        <v>2688</v>
      </c>
      <c r="AI163" s="45" t="s">
        <v>52</v>
      </c>
      <c r="AJ163" s="45" t="s">
        <v>3412</v>
      </c>
      <c r="AK163" s="45" t="s">
        <v>52</v>
      </c>
      <c r="AL163" s="45" t="s">
        <v>836</v>
      </c>
      <c r="AM163" s="45" t="s">
        <v>52</v>
      </c>
      <c r="AN163" s="262" t="s">
        <v>3411</v>
      </c>
      <c r="AO163" s="262" t="s">
        <v>52</v>
      </c>
      <c r="AP163" s="45" t="s">
        <v>845</v>
      </c>
      <c r="AQ163" s="45" t="s">
        <v>52</v>
      </c>
      <c r="AR163" s="45" t="s">
        <v>207</v>
      </c>
      <c r="AS163" s="45" t="s">
        <v>52</v>
      </c>
      <c r="AT163" s="45" t="s">
        <v>3241</v>
      </c>
      <c r="AU163" s="45" t="s">
        <v>107</v>
      </c>
      <c r="AV163" s="45" t="s">
        <v>3323</v>
      </c>
      <c r="AW163" s="45" t="s">
        <v>107</v>
      </c>
      <c r="AX163" s="45" t="s">
        <v>54</v>
      </c>
      <c r="AY163" s="45" t="s">
        <v>52</v>
      </c>
      <c r="AZ163" s="45" t="s">
        <v>852</v>
      </c>
      <c r="BA163" s="45" t="s">
        <v>52</v>
      </c>
    </row>
    <row r="164" spans="1:53">
      <c r="C164" s="256" t="s">
        <v>75</v>
      </c>
      <c r="D164" s="639" t="s">
        <v>6214</v>
      </c>
      <c r="E164" s="639"/>
      <c r="G164" s="246"/>
      <c r="H164" s="190" t="s">
        <v>6217</v>
      </c>
      <c r="I164" s="247"/>
      <c r="J164" s="248" t="s">
        <v>5674</v>
      </c>
      <c r="K164" s="249"/>
      <c r="L164" s="249"/>
      <c r="AF164" s="639" t="s">
        <v>6214</v>
      </c>
      <c r="AG164" s="639"/>
      <c r="AH164" s="639" t="s">
        <v>6214</v>
      </c>
      <c r="AI164" s="639"/>
      <c r="AJ164" s="639" t="s">
        <v>6214</v>
      </c>
      <c r="AK164" s="639"/>
      <c r="AL164" s="639" t="s">
        <v>6214</v>
      </c>
      <c r="AM164" s="639"/>
      <c r="AN164" s="634" t="s">
        <v>5710</v>
      </c>
      <c r="AO164" s="634"/>
      <c r="AP164" s="634" t="s">
        <v>5401</v>
      </c>
      <c r="AQ164" s="634"/>
      <c r="AR164" s="634" t="s">
        <v>5401</v>
      </c>
      <c r="AS164" s="634"/>
      <c r="AT164" s="639" t="s">
        <v>3324</v>
      </c>
      <c r="AU164" s="639"/>
      <c r="AV164" s="639" t="s">
        <v>3324</v>
      </c>
      <c r="AW164" s="639"/>
      <c r="AX164" s="634" t="s">
        <v>5401</v>
      </c>
      <c r="AY164" s="634"/>
      <c r="AZ164" s="634" t="s">
        <v>5401</v>
      </c>
      <c r="BA164" s="634"/>
    </row>
    <row r="165" spans="1:53">
      <c r="C165" s="256"/>
      <c r="D165" s="240"/>
      <c r="E165" s="240"/>
      <c r="G165" s="246"/>
      <c r="H165" s="190"/>
      <c r="I165" s="247"/>
      <c r="J165" s="248"/>
      <c r="K165" s="249"/>
      <c r="L165" s="249"/>
      <c r="M165" s="240"/>
      <c r="N165" s="240"/>
      <c r="O165" s="240"/>
      <c r="P165" s="240"/>
      <c r="Q165" s="240"/>
      <c r="R165" s="240"/>
      <c r="S165" s="240"/>
      <c r="T165" s="240"/>
      <c r="U165" s="241"/>
      <c r="V165" s="241"/>
      <c r="W165" s="241"/>
      <c r="X165" s="241"/>
      <c r="Y165" s="240"/>
      <c r="Z165" s="240"/>
      <c r="AA165" s="241"/>
      <c r="AB165" s="241"/>
      <c r="AC165" s="241"/>
      <c r="AD165" s="241"/>
      <c r="AE165" s="240"/>
      <c r="AF165" s="240"/>
      <c r="AX165" s="633"/>
      <c r="AY165" s="633"/>
    </row>
    <row r="166" spans="1:53" ht="19.5">
      <c r="A166" s="244" t="s">
        <v>5349</v>
      </c>
      <c r="C166" s="45" t="s">
        <v>4097</v>
      </c>
      <c r="D166" s="246" t="s">
        <v>3425</v>
      </c>
      <c r="E166" s="246"/>
      <c r="F166" s="246"/>
      <c r="G166" s="246"/>
      <c r="H166" s="45" t="s">
        <v>6213</v>
      </c>
      <c r="J166" s="45" t="s">
        <v>6184</v>
      </c>
      <c r="K166" s="246"/>
      <c r="L166" s="246"/>
      <c r="AF166" s="254" t="s">
        <v>6218</v>
      </c>
    </row>
    <row r="167" spans="1:53">
      <c r="C167" s="45" t="s">
        <v>2995</v>
      </c>
      <c r="D167" s="191" t="s">
        <v>2740</v>
      </c>
      <c r="E167" s="191" t="s">
        <v>401</v>
      </c>
      <c r="F167" s="46" t="s">
        <v>3071</v>
      </c>
      <c r="G167" s="86" t="s">
        <v>52</v>
      </c>
      <c r="H167" s="250" t="s">
        <v>2744</v>
      </c>
      <c r="I167" s="86" t="s">
        <v>52</v>
      </c>
      <c r="J167" s="191" t="s">
        <v>279</v>
      </c>
      <c r="K167" s="246" t="s">
        <v>52</v>
      </c>
      <c r="L167" s="246" t="s">
        <v>52</v>
      </c>
      <c r="M167" s="45" t="s">
        <v>52</v>
      </c>
      <c r="N167" s="45" t="s">
        <v>52</v>
      </c>
      <c r="O167" s="45" t="s">
        <v>52</v>
      </c>
      <c r="P167" s="45" t="s">
        <v>52</v>
      </c>
      <c r="Q167" s="45" t="s">
        <v>52</v>
      </c>
      <c r="R167" s="45" t="s">
        <v>52</v>
      </c>
      <c r="S167" s="45" t="s">
        <v>52</v>
      </c>
      <c r="T167" s="45" t="s">
        <v>52</v>
      </c>
      <c r="U167" s="45" t="s">
        <v>52</v>
      </c>
      <c r="V167" s="45" t="s">
        <v>52</v>
      </c>
      <c r="W167" s="45" t="s">
        <v>52</v>
      </c>
      <c r="X167" s="45" t="s">
        <v>52</v>
      </c>
      <c r="Y167" s="45" t="s">
        <v>52</v>
      </c>
      <c r="Z167" s="45" t="s">
        <v>52</v>
      </c>
      <c r="AA167" s="45" t="s">
        <v>52</v>
      </c>
      <c r="AB167" s="45" t="s">
        <v>52</v>
      </c>
      <c r="AC167" s="45" t="s">
        <v>52</v>
      </c>
      <c r="AD167" s="87" t="s">
        <v>52</v>
      </c>
      <c r="AE167" s="87" t="s">
        <v>52</v>
      </c>
      <c r="AF167" s="45" t="s">
        <v>1137</v>
      </c>
      <c r="AG167" s="45" t="s">
        <v>52</v>
      </c>
      <c r="AH167" s="45" t="s">
        <v>2688</v>
      </c>
      <c r="AI167" s="45" t="s">
        <v>52</v>
      </c>
      <c r="AJ167" s="45" t="s">
        <v>3412</v>
      </c>
      <c r="AK167" s="45" t="s">
        <v>52</v>
      </c>
      <c r="AL167" s="45" t="s">
        <v>836</v>
      </c>
      <c r="AM167" s="45" t="s">
        <v>52</v>
      </c>
      <c r="AN167" s="262" t="s">
        <v>3411</v>
      </c>
      <c r="AO167" s="262" t="s">
        <v>52</v>
      </c>
      <c r="AP167" s="45" t="s">
        <v>3059</v>
      </c>
      <c r="AQ167" s="45" t="s">
        <v>121</v>
      </c>
      <c r="AR167" s="45" t="s">
        <v>342</v>
      </c>
      <c r="AS167" s="45" t="s">
        <v>121</v>
      </c>
      <c r="AT167" s="45" t="s">
        <v>239</v>
      </c>
      <c r="AU167" s="45" t="s">
        <v>52</v>
      </c>
      <c r="AV167" s="45" t="s">
        <v>846</v>
      </c>
      <c r="AW167" s="45" t="s">
        <v>52</v>
      </c>
      <c r="AX167" s="45" t="s">
        <v>54</v>
      </c>
      <c r="AY167" s="45" t="s">
        <v>52</v>
      </c>
      <c r="AZ167" s="45" t="s">
        <v>852</v>
      </c>
      <c r="BA167" s="45" t="s">
        <v>52</v>
      </c>
    </row>
    <row r="168" spans="1:53">
      <c r="C168" s="256" t="s">
        <v>75</v>
      </c>
      <c r="D168" s="639" t="s">
        <v>6214</v>
      </c>
      <c r="E168" s="639"/>
      <c r="G168" s="246"/>
      <c r="H168" s="190" t="s">
        <v>5349</v>
      </c>
      <c r="I168" s="247"/>
      <c r="J168" s="248" t="s">
        <v>5674</v>
      </c>
      <c r="K168" s="249"/>
      <c r="L168" s="249"/>
      <c r="AF168" s="639" t="s">
        <v>6214</v>
      </c>
      <c r="AG168" s="639"/>
      <c r="AH168" s="639" t="s">
        <v>6214</v>
      </c>
      <c r="AI168" s="639"/>
      <c r="AJ168" s="639" t="s">
        <v>6214</v>
      </c>
      <c r="AK168" s="639"/>
      <c r="AL168" s="639" t="s">
        <v>6214</v>
      </c>
      <c r="AM168" s="639"/>
      <c r="AN168" s="634" t="s">
        <v>5710</v>
      </c>
      <c r="AO168" s="634"/>
      <c r="AP168" s="639" t="s">
        <v>3060</v>
      </c>
      <c r="AQ168" s="639"/>
      <c r="AR168" s="639" t="s">
        <v>3162</v>
      </c>
      <c r="AS168" s="639"/>
      <c r="AT168" s="634" t="s">
        <v>5401</v>
      </c>
      <c r="AU168" s="634"/>
      <c r="AV168" s="634" t="s">
        <v>5401</v>
      </c>
      <c r="AW168" s="634"/>
      <c r="AX168" s="634" t="s">
        <v>5401</v>
      </c>
      <c r="AY168" s="634"/>
      <c r="AZ168" s="634" t="s">
        <v>5401</v>
      </c>
      <c r="BA168" s="634"/>
    </row>
    <row r="169" spans="1:53">
      <c r="C169" s="256"/>
      <c r="D169" s="240"/>
      <c r="E169" s="240"/>
      <c r="G169" s="246"/>
      <c r="H169" s="190"/>
      <c r="I169" s="247"/>
      <c r="J169" s="248"/>
      <c r="K169" s="249"/>
      <c r="L169" s="249"/>
      <c r="M169" s="240"/>
      <c r="N169" s="240"/>
      <c r="O169" s="240"/>
      <c r="P169" s="240"/>
      <c r="Q169" s="240"/>
      <c r="R169" s="240"/>
      <c r="S169" s="240"/>
      <c r="T169" s="240"/>
      <c r="U169" s="241"/>
      <c r="V169" s="241"/>
      <c r="W169" s="241"/>
      <c r="X169" s="241"/>
      <c r="Y169" s="240"/>
      <c r="Z169" s="240"/>
      <c r="AA169" s="241"/>
      <c r="AB169" s="241"/>
      <c r="AC169" s="241"/>
      <c r="AD169" s="241"/>
      <c r="AE169" s="240"/>
      <c r="AF169" s="240"/>
      <c r="AX169" s="633"/>
      <c r="AY169" s="633"/>
    </row>
    <row r="170" spans="1:53" ht="19.5">
      <c r="A170" s="244" t="s">
        <v>5348</v>
      </c>
      <c r="C170" s="45" t="s">
        <v>4097</v>
      </c>
      <c r="D170" s="246" t="s">
        <v>3414</v>
      </c>
      <c r="E170" s="246"/>
      <c r="F170" s="246"/>
      <c r="G170" s="246"/>
      <c r="H170" s="45" t="s">
        <v>3415</v>
      </c>
      <c r="J170" s="45" t="s">
        <v>3416</v>
      </c>
      <c r="K170" s="246"/>
      <c r="L170" s="246"/>
      <c r="AF170" s="254" t="s">
        <v>3410</v>
      </c>
    </row>
    <row r="171" spans="1:53">
      <c r="C171" s="45" t="s">
        <v>2995</v>
      </c>
      <c r="D171" s="191" t="s">
        <v>2740</v>
      </c>
      <c r="E171" s="191" t="s">
        <v>401</v>
      </c>
      <c r="F171" s="46" t="s">
        <v>3071</v>
      </c>
      <c r="G171" s="86" t="s">
        <v>52</v>
      </c>
      <c r="H171" s="250" t="s">
        <v>2577</v>
      </c>
      <c r="I171" s="86" t="s">
        <v>52</v>
      </c>
      <c r="J171" s="191" t="s">
        <v>279</v>
      </c>
      <c r="K171" s="246" t="s">
        <v>52</v>
      </c>
      <c r="L171" s="246" t="s">
        <v>52</v>
      </c>
      <c r="M171" s="45" t="s">
        <v>52</v>
      </c>
      <c r="N171" s="45" t="s">
        <v>52</v>
      </c>
      <c r="O171" s="45" t="s">
        <v>52</v>
      </c>
      <c r="P171" s="45" t="s">
        <v>52</v>
      </c>
      <c r="Q171" s="45" t="s">
        <v>52</v>
      </c>
      <c r="R171" s="45" t="s">
        <v>52</v>
      </c>
      <c r="S171" s="45" t="s">
        <v>52</v>
      </c>
      <c r="T171" s="45" t="s">
        <v>52</v>
      </c>
      <c r="U171" s="45" t="s">
        <v>52</v>
      </c>
      <c r="V171" s="45" t="s">
        <v>52</v>
      </c>
      <c r="W171" s="45" t="s">
        <v>52</v>
      </c>
      <c r="X171" s="45" t="s">
        <v>52</v>
      </c>
      <c r="Y171" s="45" t="s">
        <v>52</v>
      </c>
      <c r="Z171" s="45" t="s">
        <v>52</v>
      </c>
      <c r="AA171" s="45" t="s">
        <v>52</v>
      </c>
      <c r="AB171" s="45" t="s">
        <v>52</v>
      </c>
      <c r="AC171" s="45" t="s">
        <v>52</v>
      </c>
      <c r="AD171" s="87" t="s">
        <v>52</v>
      </c>
      <c r="AE171" s="87" t="s">
        <v>52</v>
      </c>
      <c r="AF171" s="45" t="s">
        <v>1137</v>
      </c>
      <c r="AG171" s="45" t="s">
        <v>52</v>
      </c>
      <c r="AH171" s="45" t="s">
        <v>2688</v>
      </c>
      <c r="AI171" s="45" t="s">
        <v>52</v>
      </c>
      <c r="AJ171" s="45" t="s">
        <v>3412</v>
      </c>
      <c r="AK171" s="45" t="s">
        <v>52</v>
      </c>
      <c r="AL171" s="45" t="s">
        <v>836</v>
      </c>
      <c r="AM171" s="45" t="s">
        <v>52</v>
      </c>
      <c r="AN171" s="262" t="s">
        <v>3411</v>
      </c>
      <c r="AO171" s="262" t="s">
        <v>52</v>
      </c>
      <c r="AP171" s="45" t="s">
        <v>237</v>
      </c>
      <c r="AQ171" s="45" t="s">
        <v>107</v>
      </c>
      <c r="AR171" s="45" t="s">
        <v>3187</v>
      </c>
      <c r="AS171" s="45" t="s">
        <v>121</v>
      </c>
      <c r="AT171" s="45" t="s">
        <v>239</v>
      </c>
      <c r="AU171" s="45" t="s">
        <v>52</v>
      </c>
      <c r="AV171" s="45" t="s">
        <v>846</v>
      </c>
      <c r="AW171" s="45" t="s">
        <v>52</v>
      </c>
      <c r="AX171" s="45" t="s">
        <v>54</v>
      </c>
      <c r="AY171" s="45" t="s">
        <v>52</v>
      </c>
      <c r="AZ171" s="45" t="s">
        <v>852</v>
      </c>
      <c r="BA171" s="45" t="s">
        <v>52</v>
      </c>
    </row>
    <row r="172" spans="1:53">
      <c r="C172" s="256" t="s">
        <v>75</v>
      </c>
      <c r="D172" s="639" t="s">
        <v>6214</v>
      </c>
      <c r="E172" s="639"/>
      <c r="G172" s="246"/>
      <c r="H172" s="190" t="s">
        <v>5348</v>
      </c>
      <c r="I172" s="247"/>
      <c r="J172" s="248" t="s">
        <v>5674</v>
      </c>
      <c r="K172" s="249"/>
      <c r="L172" s="249"/>
      <c r="AF172" s="639" t="s">
        <v>6214</v>
      </c>
      <c r="AG172" s="639"/>
      <c r="AH172" s="639" t="s">
        <v>6214</v>
      </c>
      <c r="AI172" s="639"/>
      <c r="AJ172" s="639" t="s">
        <v>6214</v>
      </c>
      <c r="AK172" s="639"/>
      <c r="AL172" s="639" t="s">
        <v>6214</v>
      </c>
      <c r="AM172" s="639"/>
      <c r="AN172" s="634" t="s">
        <v>5710</v>
      </c>
      <c r="AO172" s="634"/>
      <c r="AP172" s="639" t="s">
        <v>3210</v>
      </c>
      <c r="AQ172" s="639"/>
      <c r="AR172" s="639" t="s">
        <v>3160</v>
      </c>
      <c r="AS172" s="639"/>
      <c r="AT172" s="634" t="s">
        <v>5401</v>
      </c>
      <c r="AU172" s="634"/>
      <c r="AV172" s="634" t="s">
        <v>5401</v>
      </c>
      <c r="AW172" s="634"/>
      <c r="AX172" s="634" t="s">
        <v>5401</v>
      </c>
      <c r="AY172" s="634"/>
      <c r="AZ172" s="634" t="s">
        <v>5401</v>
      </c>
      <c r="BA172" s="634"/>
    </row>
    <row r="173" spans="1:53">
      <c r="C173" s="256"/>
      <c r="D173" s="240"/>
      <c r="E173" s="240"/>
      <c r="G173" s="246"/>
      <c r="H173" s="190"/>
      <c r="I173" s="247"/>
      <c r="J173" s="248"/>
      <c r="K173" s="249"/>
      <c r="L173" s="249"/>
      <c r="M173" s="240"/>
      <c r="N173" s="240"/>
      <c r="O173" s="240"/>
      <c r="P173" s="240"/>
      <c r="Q173" s="240"/>
      <c r="R173" s="240"/>
      <c r="S173" s="240"/>
      <c r="T173" s="240"/>
      <c r="U173" s="241"/>
      <c r="V173" s="241"/>
      <c r="W173" s="241"/>
      <c r="X173" s="241"/>
      <c r="Y173" s="240"/>
      <c r="Z173" s="240"/>
      <c r="AA173" s="241"/>
      <c r="AB173" s="241"/>
      <c r="AC173" s="241"/>
      <c r="AD173" s="241"/>
      <c r="AE173" s="240"/>
      <c r="AF173" s="240"/>
      <c r="AX173" s="633"/>
      <c r="AY173" s="633"/>
    </row>
    <row r="174" spans="1:53" ht="19.5">
      <c r="A174" s="244" t="s">
        <v>6219</v>
      </c>
      <c r="C174" s="45" t="s">
        <v>4097</v>
      </c>
      <c r="D174" s="246" t="s">
        <v>3420</v>
      </c>
      <c r="E174" s="246"/>
      <c r="F174" s="246"/>
      <c r="G174" s="246"/>
      <c r="H174" s="45" t="s">
        <v>3421</v>
      </c>
      <c r="J174" s="45" t="s">
        <v>3422</v>
      </c>
      <c r="K174" s="246"/>
      <c r="L174" s="246"/>
      <c r="AF174" s="254" t="s">
        <v>3423</v>
      </c>
    </row>
    <row r="175" spans="1:53">
      <c r="C175" s="45" t="s">
        <v>2995</v>
      </c>
      <c r="D175" s="191" t="s">
        <v>2740</v>
      </c>
      <c r="E175" s="191" t="s">
        <v>401</v>
      </c>
      <c r="F175" s="46" t="s">
        <v>3071</v>
      </c>
      <c r="G175" s="86" t="s">
        <v>52</v>
      </c>
      <c r="H175" s="250" t="s">
        <v>238</v>
      </c>
      <c r="I175" s="86" t="s">
        <v>52</v>
      </c>
      <c r="J175" s="191" t="s">
        <v>279</v>
      </c>
      <c r="K175" s="246" t="s">
        <v>52</v>
      </c>
      <c r="L175" s="246" t="s">
        <v>52</v>
      </c>
      <c r="M175" s="45" t="s">
        <v>52</v>
      </c>
      <c r="N175" s="45" t="s">
        <v>52</v>
      </c>
      <c r="O175" s="45" t="s">
        <v>52</v>
      </c>
      <c r="P175" s="45" t="s">
        <v>52</v>
      </c>
      <c r="Q175" s="45" t="s">
        <v>52</v>
      </c>
      <c r="R175" s="45" t="s">
        <v>52</v>
      </c>
      <c r="S175" s="45" t="s">
        <v>52</v>
      </c>
      <c r="T175" s="45" t="s">
        <v>52</v>
      </c>
      <c r="U175" s="45" t="s">
        <v>52</v>
      </c>
      <c r="V175" s="45" t="s">
        <v>52</v>
      </c>
      <c r="W175" s="45" t="s">
        <v>52</v>
      </c>
      <c r="X175" s="45" t="s">
        <v>52</v>
      </c>
      <c r="Y175" s="45" t="s">
        <v>52</v>
      </c>
      <c r="Z175" s="45" t="s">
        <v>52</v>
      </c>
      <c r="AA175" s="45" t="s">
        <v>52</v>
      </c>
      <c r="AB175" s="45" t="s">
        <v>52</v>
      </c>
      <c r="AC175" s="45" t="s">
        <v>52</v>
      </c>
      <c r="AD175" s="87" t="s">
        <v>52</v>
      </c>
      <c r="AE175" s="87" t="s">
        <v>52</v>
      </c>
      <c r="AF175" s="45" t="s">
        <v>1137</v>
      </c>
      <c r="AG175" s="45" t="s">
        <v>52</v>
      </c>
      <c r="AH175" s="45" t="s">
        <v>2688</v>
      </c>
      <c r="AI175" s="45" t="s">
        <v>52</v>
      </c>
      <c r="AJ175" s="45" t="s">
        <v>3412</v>
      </c>
      <c r="AK175" s="45" t="s">
        <v>52</v>
      </c>
      <c r="AL175" s="45" t="s">
        <v>836</v>
      </c>
      <c r="AM175" s="45" t="s">
        <v>52</v>
      </c>
      <c r="AN175" s="262" t="s">
        <v>3411</v>
      </c>
      <c r="AO175" s="262" t="s">
        <v>52</v>
      </c>
      <c r="AP175" s="45" t="s">
        <v>845</v>
      </c>
      <c r="AQ175" s="45" t="s">
        <v>52</v>
      </c>
      <c r="AR175" s="45" t="s">
        <v>207</v>
      </c>
      <c r="AS175" s="45" t="s">
        <v>52</v>
      </c>
      <c r="AT175" s="45" t="s">
        <v>3241</v>
      </c>
      <c r="AU175" s="45" t="s">
        <v>107</v>
      </c>
      <c r="AV175" s="45" t="s">
        <v>2161</v>
      </c>
      <c r="AW175" s="45" t="s">
        <v>107</v>
      </c>
      <c r="AX175" s="45" t="s">
        <v>54</v>
      </c>
      <c r="AY175" s="45" t="s">
        <v>52</v>
      </c>
      <c r="AZ175" s="45" t="s">
        <v>852</v>
      </c>
      <c r="BA175" s="45" t="s">
        <v>52</v>
      </c>
    </row>
    <row r="176" spans="1:53">
      <c r="C176" s="256" t="s">
        <v>75</v>
      </c>
      <c r="D176" s="639" t="s">
        <v>6214</v>
      </c>
      <c r="E176" s="639"/>
      <c r="G176" s="246"/>
      <c r="H176" s="190" t="s">
        <v>6219</v>
      </c>
      <c r="I176" s="247"/>
      <c r="J176" s="248" t="s">
        <v>5674</v>
      </c>
      <c r="K176" s="249"/>
      <c r="L176" s="249"/>
      <c r="AF176" s="639" t="s">
        <v>6214</v>
      </c>
      <c r="AG176" s="639"/>
      <c r="AH176" s="639" t="s">
        <v>6214</v>
      </c>
      <c r="AI176" s="639"/>
      <c r="AJ176" s="639" t="s">
        <v>6214</v>
      </c>
      <c r="AK176" s="639"/>
      <c r="AL176" s="639" t="s">
        <v>6214</v>
      </c>
      <c r="AM176" s="639"/>
      <c r="AN176" s="634" t="s">
        <v>5710</v>
      </c>
      <c r="AO176" s="634"/>
      <c r="AP176" s="634" t="s">
        <v>5401</v>
      </c>
      <c r="AQ176" s="634"/>
      <c r="AR176" s="634" t="s">
        <v>5401</v>
      </c>
      <c r="AS176" s="634"/>
      <c r="AT176" s="639" t="s">
        <v>3324</v>
      </c>
      <c r="AU176" s="639"/>
      <c r="AV176" s="639" t="s">
        <v>3429</v>
      </c>
      <c r="AW176" s="639"/>
      <c r="AX176" s="634" t="s">
        <v>5401</v>
      </c>
      <c r="AY176" s="634"/>
      <c r="AZ176" s="634" t="s">
        <v>5401</v>
      </c>
      <c r="BA176" s="634"/>
    </row>
    <row r="177" spans="1:81">
      <c r="C177" s="256"/>
      <c r="D177" s="240"/>
      <c r="E177" s="240"/>
      <c r="G177" s="246"/>
      <c r="H177" s="190"/>
      <c r="I177" s="247"/>
      <c r="J177" s="248"/>
      <c r="K177" s="249"/>
      <c r="L177" s="249"/>
      <c r="M177" s="240"/>
      <c r="N177" s="240"/>
      <c r="O177" s="240"/>
      <c r="P177" s="240"/>
      <c r="Q177" s="240"/>
      <c r="R177" s="240"/>
      <c r="S177" s="240"/>
      <c r="T177" s="240"/>
      <c r="U177" s="241"/>
      <c r="V177" s="241"/>
      <c r="W177" s="241"/>
      <c r="X177" s="241"/>
      <c r="Y177" s="240"/>
      <c r="Z177" s="240"/>
      <c r="AA177" s="241"/>
      <c r="AB177" s="241"/>
      <c r="AC177" s="241"/>
      <c r="AD177" s="241"/>
      <c r="AE177" s="240"/>
      <c r="AF177" s="240"/>
      <c r="AX177" s="633"/>
      <c r="AY177" s="633"/>
    </row>
    <row r="178" spans="1:81" ht="19.5">
      <c r="A178" s="244" t="s">
        <v>9943</v>
      </c>
      <c r="C178" s="45" t="s">
        <v>4097</v>
      </c>
      <c r="D178" s="246" t="s">
        <v>3426</v>
      </c>
      <c r="E178" s="246"/>
      <c r="F178" s="246"/>
      <c r="G178" s="246"/>
      <c r="H178" s="45" t="s">
        <v>3427</v>
      </c>
      <c r="I178" s="253"/>
      <c r="J178" s="45" t="s">
        <v>3428</v>
      </c>
      <c r="K178" s="246"/>
      <c r="L178" s="246"/>
      <c r="AF178" s="254" t="s">
        <v>6220</v>
      </c>
    </row>
    <row r="179" spans="1:81">
      <c r="C179" s="45" t="s">
        <v>2995</v>
      </c>
      <c r="D179" s="191" t="s">
        <v>453</v>
      </c>
      <c r="E179" s="191" t="s">
        <v>756</v>
      </c>
      <c r="F179" s="46" t="s">
        <v>3071</v>
      </c>
      <c r="G179" s="86" t="s">
        <v>52</v>
      </c>
      <c r="H179" s="250" t="s">
        <v>46</v>
      </c>
      <c r="I179" s="86" t="s">
        <v>52</v>
      </c>
      <c r="J179" s="191" t="s">
        <v>48</v>
      </c>
      <c r="K179" s="246" t="s">
        <v>52</v>
      </c>
      <c r="L179" s="246" t="s">
        <v>52</v>
      </c>
      <c r="M179" s="45" t="s">
        <v>52</v>
      </c>
      <c r="N179" s="45" t="s">
        <v>52</v>
      </c>
      <c r="O179" s="45" t="s">
        <v>52</v>
      </c>
      <c r="P179" s="45" t="s">
        <v>52</v>
      </c>
      <c r="Q179" s="45" t="s">
        <v>52</v>
      </c>
      <c r="R179" s="45" t="s">
        <v>52</v>
      </c>
      <c r="S179" s="45" t="s">
        <v>52</v>
      </c>
      <c r="T179" s="45" t="s">
        <v>52</v>
      </c>
      <c r="U179" s="45" t="s">
        <v>52</v>
      </c>
      <c r="V179" s="45" t="s">
        <v>52</v>
      </c>
      <c r="W179" s="45" t="s">
        <v>52</v>
      </c>
      <c r="X179" s="45" t="s">
        <v>52</v>
      </c>
      <c r="Y179" s="45" t="s">
        <v>52</v>
      </c>
      <c r="Z179" s="45" t="s">
        <v>52</v>
      </c>
      <c r="AA179" s="45" t="s">
        <v>52</v>
      </c>
      <c r="AB179" s="45" t="s">
        <v>52</v>
      </c>
      <c r="AC179" s="45" t="s">
        <v>52</v>
      </c>
      <c r="AD179" s="87" t="s">
        <v>52</v>
      </c>
      <c r="AE179" s="87" t="s">
        <v>52</v>
      </c>
      <c r="AF179" s="45" t="s">
        <v>6221</v>
      </c>
      <c r="AG179" s="45" t="s">
        <v>52</v>
      </c>
      <c r="AH179" s="45" t="s">
        <v>3186</v>
      </c>
      <c r="AI179" s="45" t="s">
        <v>52</v>
      </c>
      <c r="AJ179" s="45" t="s">
        <v>2741</v>
      </c>
      <c r="AK179" s="45" t="s">
        <v>52</v>
      </c>
      <c r="AL179" s="45" t="s">
        <v>2371</v>
      </c>
      <c r="AM179" s="45" t="s">
        <v>52</v>
      </c>
      <c r="AN179" s="262" t="s">
        <v>3178</v>
      </c>
      <c r="AO179" s="262" t="s">
        <v>52</v>
      </c>
      <c r="AP179" s="45" t="s">
        <v>845</v>
      </c>
      <c r="AQ179" s="45" t="s">
        <v>52</v>
      </c>
      <c r="AR179" s="45" t="s">
        <v>3195</v>
      </c>
      <c r="AS179" s="45" t="s">
        <v>121</v>
      </c>
      <c r="AT179" s="45" t="s">
        <v>239</v>
      </c>
      <c r="AU179" s="45" t="s">
        <v>52</v>
      </c>
      <c r="AV179" s="45" t="s">
        <v>846</v>
      </c>
      <c r="AW179" s="45" t="s">
        <v>52</v>
      </c>
      <c r="AX179" s="45" t="s">
        <v>3274</v>
      </c>
      <c r="AY179" s="45" t="s">
        <v>107</v>
      </c>
      <c r="AZ179" s="45" t="s">
        <v>852</v>
      </c>
      <c r="BA179" s="45" t="s">
        <v>52</v>
      </c>
    </row>
    <row r="180" spans="1:81">
      <c r="C180" s="256" t="s">
        <v>75</v>
      </c>
      <c r="D180" s="639" t="s">
        <v>3442</v>
      </c>
      <c r="E180" s="639"/>
      <c r="G180" s="246"/>
      <c r="H180" s="190" t="s">
        <v>9943</v>
      </c>
      <c r="I180" s="247"/>
      <c r="J180" s="248" t="s">
        <v>5859</v>
      </c>
      <c r="K180" s="249"/>
      <c r="L180" s="249"/>
      <c r="N180" s="639"/>
      <c r="O180" s="639"/>
      <c r="P180" s="639"/>
      <c r="Q180" s="639"/>
      <c r="R180" s="639"/>
      <c r="S180" s="639"/>
      <c r="AF180" s="639" t="s">
        <v>3442</v>
      </c>
      <c r="AG180" s="639"/>
      <c r="AH180" s="639" t="s">
        <v>3442</v>
      </c>
      <c r="AI180" s="639"/>
      <c r="AJ180" s="639" t="s">
        <v>3442</v>
      </c>
      <c r="AK180" s="639"/>
      <c r="AL180" s="639" t="s">
        <v>3442</v>
      </c>
      <c r="AM180" s="639"/>
      <c r="AN180" s="634" t="s">
        <v>5710</v>
      </c>
      <c r="AO180" s="634"/>
      <c r="AP180" s="634" t="s">
        <v>5401</v>
      </c>
      <c r="AQ180" s="634"/>
      <c r="AR180" s="639" t="s">
        <v>3163</v>
      </c>
      <c r="AS180" s="639"/>
      <c r="AT180" s="634" t="s">
        <v>5401</v>
      </c>
      <c r="AU180" s="634"/>
      <c r="AV180" s="634" t="s">
        <v>5401</v>
      </c>
      <c r="AW180" s="634"/>
      <c r="AX180" s="639" t="s">
        <v>6222</v>
      </c>
      <c r="AY180" s="639"/>
      <c r="AZ180" s="634" t="s">
        <v>5401</v>
      </c>
      <c r="BA180" s="634"/>
    </row>
    <row r="181" spans="1:81">
      <c r="C181" s="256"/>
      <c r="D181" s="240"/>
      <c r="E181" s="240"/>
      <c r="G181" s="246"/>
      <c r="H181" s="190"/>
      <c r="I181" s="247"/>
      <c r="J181" s="248"/>
      <c r="K181" s="249"/>
      <c r="L181" s="249"/>
      <c r="M181" s="240"/>
      <c r="N181" s="240"/>
      <c r="O181" s="240"/>
      <c r="P181" s="240"/>
      <c r="Q181" s="240"/>
      <c r="R181" s="240"/>
      <c r="S181" s="240"/>
      <c r="T181" s="240"/>
      <c r="U181" s="241"/>
      <c r="V181" s="241"/>
      <c r="W181" s="241"/>
      <c r="X181" s="241"/>
      <c r="Y181" s="240"/>
      <c r="Z181" s="240"/>
      <c r="AA181" s="241"/>
      <c r="AB181" s="241"/>
      <c r="AC181" s="241"/>
      <c r="AD181" s="241"/>
      <c r="AE181" s="240"/>
      <c r="AF181" s="240"/>
    </row>
    <row r="182" spans="1:81" ht="19.5">
      <c r="A182" s="244" t="s">
        <v>8113</v>
      </c>
      <c r="C182" s="45" t="s">
        <v>4097</v>
      </c>
      <c r="D182" s="246" t="s">
        <v>6223</v>
      </c>
      <c r="E182" s="246"/>
      <c r="F182" s="246"/>
      <c r="G182" s="246"/>
      <c r="H182" s="246" t="s">
        <v>6224</v>
      </c>
      <c r="I182" s="253"/>
      <c r="J182" s="246" t="s">
        <v>6225</v>
      </c>
      <c r="K182" s="246"/>
      <c r="L182" s="246"/>
      <c r="AF182" s="254" t="s">
        <v>6226</v>
      </c>
    </row>
    <row r="183" spans="1:81" ht="18">
      <c r="A183" s="502" t="s">
        <v>6227</v>
      </c>
      <c r="C183" s="45" t="s">
        <v>2995</v>
      </c>
      <c r="D183" s="191" t="s">
        <v>239</v>
      </c>
      <c r="E183" s="191" t="s">
        <v>343</v>
      </c>
      <c r="F183" s="46" t="s">
        <v>3071</v>
      </c>
      <c r="G183" s="86" t="s">
        <v>52</v>
      </c>
      <c r="H183" s="250" t="s">
        <v>838</v>
      </c>
      <c r="I183" s="86" t="s">
        <v>52</v>
      </c>
      <c r="J183" s="191" t="s">
        <v>944</v>
      </c>
      <c r="K183" s="246" t="s">
        <v>52</v>
      </c>
      <c r="L183" s="246" t="s">
        <v>52</v>
      </c>
      <c r="M183" s="45" t="s">
        <v>52</v>
      </c>
      <c r="N183" s="45" t="s">
        <v>52</v>
      </c>
      <c r="O183" s="45" t="s">
        <v>52</v>
      </c>
      <c r="P183" s="45" t="s">
        <v>52</v>
      </c>
      <c r="Q183" s="45" t="s">
        <v>52</v>
      </c>
      <c r="R183" s="45" t="s">
        <v>52</v>
      </c>
      <c r="S183" s="45" t="s">
        <v>52</v>
      </c>
      <c r="T183" s="45" t="s">
        <v>52</v>
      </c>
      <c r="U183" s="45" t="s">
        <v>52</v>
      </c>
      <c r="V183" s="45" t="s">
        <v>52</v>
      </c>
      <c r="W183" s="45" t="s">
        <v>52</v>
      </c>
      <c r="X183" s="45" t="s">
        <v>52</v>
      </c>
      <c r="Y183" s="45" t="s">
        <v>52</v>
      </c>
      <c r="Z183" s="45" t="s">
        <v>52</v>
      </c>
      <c r="AA183" s="45" t="s">
        <v>52</v>
      </c>
      <c r="AB183" s="45" t="s">
        <v>52</v>
      </c>
      <c r="AC183" s="45" t="s">
        <v>52</v>
      </c>
      <c r="AD183" s="87" t="s">
        <v>52</v>
      </c>
      <c r="AE183" s="87" t="s">
        <v>52</v>
      </c>
      <c r="AF183" s="45" t="s">
        <v>2688</v>
      </c>
      <c r="AG183" s="45" t="s">
        <v>121</v>
      </c>
      <c r="AH183" s="45" t="s">
        <v>3412</v>
      </c>
      <c r="AI183" s="45" t="s">
        <v>121</v>
      </c>
      <c r="AJ183" s="45" t="s">
        <v>836</v>
      </c>
      <c r="AK183" s="45" t="s">
        <v>121</v>
      </c>
      <c r="AL183" s="45" t="s">
        <v>3411</v>
      </c>
      <c r="AM183" s="45" t="s">
        <v>121</v>
      </c>
      <c r="AN183" s="262" t="s">
        <v>6228</v>
      </c>
      <c r="AO183" s="262" t="s">
        <v>121</v>
      </c>
      <c r="AP183" s="45" t="s">
        <v>453</v>
      </c>
      <c r="AQ183" s="45" t="s">
        <v>107</v>
      </c>
      <c r="AR183" s="45" t="s">
        <v>207</v>
      </c>
      <c r="AS183" s="45" t="s">
        <v>52</v>
      </c>
      <c r="AT183" s="45" t="s">
        <v>239</v>
      </c>
      <c r="AU183" s="45" t="s">
        <v>52</v>
      </c>
      <c r="AV183" s="45" t="s">
        <v>846</v>
      </c>
      <c r="AW183" s="45" t="s">
        <v>52</v>
      </c>
      <c r="AX183" s="45" t="s">
        <v>3450</v>
      </c>
      <c r="AY183" s="45" t="s">
        <v>107</v>
      </c>
      <c r="AZ183" s="45" t="s">
        <v>852</v>
      </c>
      <c r="BA183" s="45" t="s">
        <v>52</v>
      </c>
    </row>
    <row r="184" spans="1:81">
      <c r="C184" s="256" t="s">
        <v>75</v>
      </c>
      <c r="D184" s="639" t="s">
        <v>209</v>
      </c>
      <c r="E184" s="639"/>
      <c r="G184" s="246"/>
      <c r="H184" s="190" t="s">
        <v>10450</v>
      </c>
      <c r="I184" s="247"/>
      <c r="J184" s="248" t="s">
        <v>6284</v>
      </c>
      <c r="K184" s="249"/>
      <c r="L184" s="249"/>
      <c r="N184" s="639"/>
      <c r="O184" s="639"/>
      <c r="P184" s="639"/>
      <c r="Q184" s="639"/>
      <c r="R184" s="639"/>
      <c r="S184" s="639"/>
      <c r="AF184" s="660" t="s">
        <v>6227</v>
      </c>
      <c r="AG184" s="660"/>
      <c r="AH184" s="639" t="s">
        <v>6227</v>
      </c>
      <c r="AI184" s="639"/>
      <c r="AJ184" s="639" t="s">
        <v>6227</v>
      </c>
      <c r="AK184" s="639"/>
      <c r="AL184" s="639" t="s">
        <v>6227</v>
      </c>
      <c r="AM184" s="639"/>
      <c r="AN184" s="634" t="s">
        <v>5710</v>
      </c>
      <c r="AO184" s="634"/>
      <c r="AP184" s="639" t="s">
        <v>6229</v>
      </c>
      <c r="AQ184" s="639"/>
      <c r="AR184" s="634" t="s">
        <v>5401</v>
      </c>
      <c r="AS184" s="634"/>
      <c r="AT184" s="634" t="s">
        <v>5401</v>
      </c>
      <c r="AU184" s="634"/>
      <c r="AV184" s="634" t="s">
        <v>5401</v>
      </c>
      <c r="AW184" s="634"/>
      <c r="AX184" s="639" t="s">
        <v>6230</v>
      </c>
      <c r="AY184" s="639"/>
      <c r="AZ184" s="634" t="s">
        <v>5401</v>
      </c>
      <c r="BA184" s="634"/>
    </row>
    <row r="185" spans="1:81">
      <c r="C185" s="256"/>
      <c r="D185" s="240"/>
      <c r="E185" s="240"/>
      <c r="G185" s="246"/>
      <c r="H185" s="190"/>
      <c r="I185" s="247"/>
      <c r="J185" s="248"/>
      <c r="K185" s="249"/>
      <c r="L185" s="249"/>
      <c r="M185" s="240"/>
      <c r="N185" s="240"/>
      <c r="O185" s="240"/>
      <c r="P185" s="240"/>
      <c r="Q185" s="240"/>
      <c r="R185" s="240"/>
      <c r="S185" s="240"/>
      <c r="T185" s="240"/>
      <c r="U185" s="241"/>
      <c r="V185" s="241"/>
      <c r="W185" s="241"/>
      <c r="X185" s="241"/>
      <c r="Y185" s="240"/>
      <c r="Z185" s="240"/>
      <c r="AA185" s="241"/>
      <c r="AB185" s="241"/>
      <c r="AC185" s="241"/>
      <c r="AD185" s="241"/>
      <c r="AE185" s="240"/>
      <c r="AF185" s="240"/>
    </row>
    <row r="186" spans="1:81" ht="19.5">
      <c r="A186" s="244" t="s">
        <v>8304</v>
      </c>
      <c r="C186" s="45" t="s">
        <v>4097</v>
      </c>
      <c r="D186" s="246" t="s">
        <v>6231</v>
      </c>
      <c r="E186" s="246"/>
      <c r="F186" s="246"/>
      <c r="G186" s="246"/>
      <c r="H186" s="246" t="s">
        <v>6232</v>
      </c>
      <c r="I186" s="246"/>
      <c r="J186" s="246" t="s">
        <v>6233</v>
      </c>
      <c r="K186" s="246"/>
      <c r="L186" s="246"/>
      <c r="AF186" s="254" t="s">
        <v>6234</v>
      </c>
    </row>
    <row r="187" spans="1:81">
      <c r="C187" s="45" t="s">
        <v>2995</v>
      </c>
      <c r="D187" s="191" t="s">
        <v>892</v>
      </c>
      <c r="E187" s="191" t="s">
        <v>756</v>
      </c>
      <c r="F187" s="46" t="s">
        <v>3071</v>
      </c>
      <c r="G187" s="86" t="s">
        <v>52</v>
      </c>
      <c r="H187" s="250" t="s">
        <v>55</v>
      </c>
      <c r="I187" s="86" t="s">
        <v>52</v>
      </c>
      <c r="J187" s="191" t="s">
        <v>48</v>
      </c>
      <c r="K187" s="246" t="s">
        <v>52</v>
      </c>
      <c r="L187" s="246" t="s">
        <v>52</v>
      </c>
      <c r="M187" s="45" t="s">
        <v>52</v>
      </c>
      <c r="N187" s="45" t="s">
        <v>52</v>
      </c>
      <c r="O187" s="45" t="s">
        <v>52</v>
      </c>
      <c r="P187" s="45" t="s">
        <v>52</v>
      </c>
      <c r="Q187" s="45" t="s">
        <v>52</v>
      </c>
      <c r="R187" s="45" t="s">
        <v>52</v>
      </c>
      <c r="S187" s="45" t="s">
        <v>52</v>
      </c>
      <c r="T187" s="45" t="s">
        <v>52</v>
      </c>
      <c r="U187" s="45" t="s">
        <v>52</v>
      </c>
      <c r="V187" s="45" t="s">
        <v>52</v>
      </c>
      <c r="W187" s="45" t="s">
        <v>52</v>
      </c>
      <c r="X187" s="45" t="s">
        <v>52</v>
      </c>
      <c r="Y187" s="45" t="s">
        <v>52</v>
      </c>
      <c r="Z187" s="45" t="s">
        <v>52</v>
      </c>
      <c r="AA187" s="45" t="s">
        <v>52</v>
      </c>
      <c r="AB187" s="45" t="s">
        <v>52</v>
      </c>
      <c r="AC187" s="45" t="s">
        <v>52</v>
      </c>
      <c r="AD187" s="87" t="s">
        <v>52</v>
      </c>
      <c r="AE187" s="87" t="s">
        <v>52</v>
      </c>
      <c r="AF187" s="45" t="s">
        <v>1813</v>
      </c>
      <c r="AG187" s="45" t="s">
        <v>52</v>
      </c>
      <c r="AH187" s="45" t="s">
        <v>2740</v>
      </c>
      <c r="AI187" s="45" t="s">
        <v>52</v>
      </c>
      <c r="AJ187" s="45" t="s">
        <v>3450</v>
      </c>
      <c r="AK187" s="45" t="s">
        <v>52</v>
      </c>
      <c r="AL187" s="45" t="s">
        <v>5025</v>
      </c>
      <c r="AM187" s="45" t="s">
        <v>52</v>
      </c>
      <c r="AN187" s="262" t="s">
        <v>2945</v>
      </c>
      <c r="AO187" s="262" t="s">
        <v>52</v>
      </c>
      <c r="AP187" s="45" t="s">
        <v>845</v>
      </c>
      <c r="AQ187" s="45" t="s">
        <v>52</v>
      </c>
      <c r="AR187" s="45" t="s">
        <v>207</v>
      </c>
      <c r="AS187" s="45" t="s">
        <v>52</v>
      </c>
      <c r="AT187" s="45" t="s">
        <v>3241</v>
      </c>
      <c r="AU187" s="45" t="s">
        <v>107</v>
      </c>
      <c r="AV187" s="45" t="s">
        <v>3323</v>
      </c>
      <c r="AW187" s="45" t="s">
        <v>107</v>
      </c>
      <c r="AX187" s="45" t="s">
        <v>3071</v>
      </c>
      <c r="AY187" s="45" t="s">
        <v>107</v>
      </c>
      <c r="AZ187" s="45" t="s">
        <v>852</v>
      </c>
      <c r="BA187" s="45" t="s">
        <v>52</v>
      </c>
    </row>
    <row r="188" spans="1:81">
      <c r="C188" s="256" t="s">
        <v>75</v>
      </c>
      <c r="D188" s="639" t="s">
        <v>5408</v>
      </c>
      <c r="E188" s="639"/>
      <c r="G188" s="246"/>
      <c r="H188" s="190" t="s">
        <v>8304</v>
      </c>
      <c r="I188" s="247"/>
      <c r="J188" s="248" t="s">
        <v>5859</v>
      </c>
      <c r="K188" s="249"/>
      <c r="L188" s="249"/>
      <c r="N188" s="639"/>
      <c r="O188" s="639"/>
      <c r="P188" s="639"/>
      <c r="Q188" s="639"/>
      <c r="R188" s="639"/>
      <c r="S188" s="639"/>
      <c r="AF188" s="639" t="s">
        <v>5408</v>
      </c>
      <c r="AG188" s="639"/>
      <c r="AH188" s="639" t="s">
        <v>5408</v>
      </c>
      <c r="AI188" s="639"/>
      <c r="AJ188" s="639" t="s">
        <v>5408</v>
      </c>
      <c r="AK188" s="639"/>
      <c r="AL188" s="639" t="s">
        <v>5408</v>
      </c>
      <c r="AM188" s="639"/>
      <c r="AN188" s="634" t="s">
        <v>5710</v>
      </c>
      <c r="AO188" s="634"/>
      <c r="AP188" s="634" t="s">
        <v>5401</v>
      </c>
      <c r="AQ188" s="634"/>
      <c r="AR188" s="634" t="s">
        <v>5401</v>
      </c>
      <c r="AS188" s="634"/>
      <c r="AT188" s="639" t="s">
        <v>3324</v>
      </c>
      <c r="AU188" s="639"/>
      <c r="AV188" s="639" t="s">
        <v>3324</v>
      </c>
      <c r="AW188" s="639"/>
      <c r="AX188" s="639" t="s">
        <v>6235</v>
      </c>
      <c r="AY188" s="639"/>
      <c r="AZ188" s="634" t="s">
        <v>5401</v>
      </c>
      <c r="BA188" s="634"/>
    </row>
    <row r="189" spans="1:81">
      <c r="C189" s="256"/>
      <c r="D189" s="240"/>
      <c r="E189" s="240"/>
      <c r="G189" s="246"/>
      <c r="H189" s="190"/>
      <c r="I189" s="247"/>
      <c r="J189" s="248"/>
      <c r="K189" s="249"/>
      <c r="L189" s="249"/>
      <c r="M189" s="240"/>
      <c r="N189" s="240"/>
      <c r="O189" s="240"/>
      <c r="P189" s="240"/>
      <c r="Q189" s="240"/>
      <c r="R189" s="240"/>
      <c r="S189" s="240"/>
      <c r="T189" s="240"/>
      <c r="U189" s="241"/>
      <c r="V189" s="241"/>
      <c r="W189" s="241"/>
      <c r="X189" s="241"/>
      <c r="Y189" s="240"/>
      <c r="Z189" s="240"/>
      <c r="AA189" s="241"/>
      <c r="AB189" s="241"/>
      <c r="AC189" s="241"/>
      <c r="AD189" s="241"/>
      <c r="AE189" s="240"/>
      <c r="AF189" s="240"/>
    </row>
    <row r="190" spans="1:81" ht="19.5">
      <c r="A190" s="260" t="s">
        <v>6241</v>
      </c>
      <c r="C190" s="45" t="s">
        <v>4097</v>
      </c>
      <c r="D190" s="246" t="s">
        <v>6237</v>
      </c>
      <c r="E190" s="246"/>
      <c r="F190" s="246"/>
      <c r="G190" s="246"/>
      <c r="H190" s="45" t="s">
        <v>6238</v>
      </c>
      <c r="I190" s="253"/>
      <c r="J190" s="45" t="s">
        <v>6239</v>
      </c>
      <c r="K190" s="246"/>
      <c r="L190" s="246"/>
      <c r="AF190" s="254" t="s">
        <v>6240</v>
      </c>
      <c r="BB190" s="245"/>
      <c r="BC190" s="245"/>
      <c r="BD190" s="245"/>
      <c r="BE190" s="245"/>
      <c r="BF190" s="245"/>
      <c r="BG190" s="245"/>
      <c r="BH190" s="245"/>
      <c r="BI190" s="245"/>
      <c r="BJ190" s="245"/>
      <c r="BK190" s="245"/>
      <c r="BL190" s="245"/>
      <c r="BM190" s="245"/>
      <c r="BN190" s="245"/>
      <c r="BO190" s="245"/>
      <c r="BP190" s="245"/>
      <c r="BQ190" s="245"/>
      <c r="BR190" s="245"/>
      <c r="BS190" s="245"/>
      <c r="BT190" s="245"/>
      <c r="BU190" s="245"/>
      <c r="BV190" s="245"/>
      <c r="BW190" s="245"/>
      <c r="BX190" s="245"/>
      <c r="BY190" s="245"/>
      <c r="BZ190" s="245"/>
      <c r="CA190" s="245"/>
      <c r="CB190" s="245"/>
      <c r="CC190" s="245"/>
    </row>
    <row r="191" spans="1:81">
      <c r="A191" s="87" t="s">
        <v>6236</v>
      </c>
      <c r="C191" s="45" t="s">
        <v>2995</v>
      </c>
      <c r="D191" s="191" t="s">
        <v>2850</v>
      </c>
      <c r="E191" s="191" t="s">
        <v>861</v>
      </c>
      <c r="F191" s="46" t="s">
        <v>3071</v>
      </c>
      <c r="G191" s="86" t="s">
        <v>52</v>
      </c>
      <c r="H191" s="250" t="s">
        <v>881</v>
      </c>
      <c r="I191" s="86" t="s">
        <v>52</v>
      </c>
      <c r="J191" s="191" t="s">
        <v>54</v>
      </c>
      <c r="K191" s="246" t="s">
        <v>52</v>
      </c>
      <c r="L191" s="246" t="s">
        <v>52</v>
      </c>
      <c r="M191" s="45" t="s">
        <v>52</v>
      </c>
      <c r="N191" s="45" t="s">
        <v>52</v>
      </c>
      <c r="O191" s="45" t="s">
        <v>52</v>
      </c>
      <c r="P191" s="45" t="s">
        <v>52</v>
      </c>
      <c r="Q191" s="45" t="s">
        <v>52</v>
      </c>
      <c r="R191" s="45" t="s">
        <v>52</v>
      </c>
      <c r="S191" s="45" t="s">
        <v>52</v>
      </c>
      <c r="T191" s="45" t="s">
        <v>52</v>
      </c>
      <c r="U191" s="45" t="s">
        <v>52</v>
      </c>
      <c r="V191" s="45" t="s">
        <v>52</v>
      </c>
      <c r="W191" s="45" t="s">
        <v>52</v>
      </c>
      <c r="X191" s="45" t="s">
        <v>52</v>
      </c>
      <c r="Y191" s="45" t="s">
        <v>52</v>
      </c>
      <c r="Z191" s="45" t="s">
        <v>52</v>
      </c>
      <c r="AA191" s="45" t="s">
        <v>52</v>
      </c>
      <c r="AB191" s="45" t="s">
        <v>52</v>
      </c>
      <c r="AC191" s="45" t="s">
        <v>52</v>
      </c>
      <c r="AD191" s="87" t="s">
        <v>52</v>
      </c>
      <c r="AE191" s="87" t="s">
        <v>52</v>
      </c>
      <c r="AF191" s="45" t="s">
        <v>345</v>
      </c>
      <c r="AG191" s="45" t="s">
        <v>52</v>
      </c>
      <c r="AH191" s="45" t="s">
        <v>886</v>
      </c>
      <c r="AI191" s="45" t="s">
        <v>52</v>
      </c>
      <c r="AJ191" s="45" t="s">
        <v>891</v>
      </c>
      <c r="AK191" s="45" t="s">
        <v>52</v>
      </c>
      <c r="AL191" s="45" t="s">
        <v>892</v>
      </c>
      <c r="AM191" s="45" t="s">
        <v>52</v>
      </c>
      <c r="AN191" s="255" t="s">
        <v>893</v>
      </c>
      <c r="AO191" s="255" t="s">
        <v>52</v>
      </c>
      <c r="AP191" s="45" t="s">
        <v>845</v>
      </c>
      <c r="AQ191" s="45" t="s">
        <v>52</v>
      </c>
      <c r="AR191" s="45" t="s">
        <v>123</v>
      </c>
      <c r="AS191" s="45" t="s">
        <v>107</v>
      </c>
      <c r="AT191" s="45" t="s">
        <v>239</v>
      </c>
      <c r="AU191" s="45" t="s">
        <v>52</v>
      </c>
      <c r="AV191" s="45" t="s">
        <v>846</v>
      </c>
      <c r="AW191" s="45" t="s">
        <v>52</v>
      </c>
      <c r="AX191" s="45" t="s">
        <v>54</v>
      </c>
      <c r="AY191" s="45" t="s">
        <v>52</v>
      </c>
      <c r="AZ191" s="45" t="s">
        <v>852</v>
      </c>
      <c r="BA191" s="45" t="s">
        <v>52</v>
      </c>
      <c r="BB191" s="245"/>
      <c r="BC191" s="245"/>
      <c r="BD191" s="245"/>
      <c r="BE191" s="245"/>
      <c r="BF191" s="245"/>
      <c r="BG191" s="245"/>
      <c r="BH191" s="245"/>
      <c r="BI191" s="245"/>
      <c r="BJ191" s="245"/>
      <c r="BK191" s="245"/>
      <c r="BL191" s="245"/>
      <c r="BM191" s="245"/>
      <c r="BN191" s="245"/>
      <c r="BO191" s="245"/>
      <c r="BP191" s="245"/>
      <c r="BQ191" s="245"/>
      <c r="BR191" s="245"/>
      <c r="BS191" s="245"/>
      <c r="BT191" s="245"/>
      <c r="BU191" s="245"/>
      <c r="BV191" s="245"/>
      <c r="BW191" s="245"/>
      <c r="BX191" s="245"/>
      <c r="BY191" s="245"/>
      <c r="BZ191" s="245"/>
      <c r="CA191" s="245"/>
      <c r="CB191" s="245"/>
      <c r="CC191" s="245"/>
    </row>
    <row r="192" spans="1:81">
      <c r="C192" s="256" t="s">
        <v>75</v>
      </c>
      <c r="D192" s="639" t="s">
        <v>209</v>
      </c>
      <c r="E192" s="639"/>
      <c r="G192" s="246"/>
      <c r="H192" s="190" t="s">
        <v>5296</v>
      </c>
      <c r="I192" s="247"/>
      <c r="J192" s="248" t="s">
        <v>5854</v>
      </c>
      <c r="K192" s="249"/>
      <c r="L192" s="249"/>
      <c r="AF192" s="639" t="s">
        <v>3131</v>
      </c>
      <c r="AG192" s="639"/>
      <c r="AH192" s="639" t="s">
        <v>3131</v>
      </c>
      <c r="AI192" s="639"/>
      <c r="AJ192" s="639" t="s">
        <v>3131</v>
      </c>
      <c r="AK192" s="639"/>
      <c r="AL192" s="639" t="s">
        <v>3131</v>
      </c>
      <c r="AM192" s="639"/>
      <c r="AN192" s="634" t="s">
        <v>5710</v>
      </c>
      <c r="AO192" s="634"/>
      <c r="AP192" s="634" t="s">
        <v>5401</v>
      </c>
      <c r="AQ192" s="634"/>
      <c r="AR192" s="639" t="s">
        <v>5909</v>
      </c>
      <c r="AS192" s="639"/>
      <c r="AT192" s="634" t="s">
        <v>5401</v>
      </c>
      <c r="AU192" s="634"/>
      <c r="AV192" s="634" t="s">
        <v>5401</v>
      </c>
      <c r="AW192" s="634"/>
      <c r="AX192" s="634" t="s">
        <v>5401</v>
      </c>
      <c r="AY192" s="634"/>
      <c r="AZ192" s="634" t="s">
        <v>5401</v>
      </c>
      <c r="BA192" s="634"/>
      <c r="BB192" s="245"/>
      <c r="BC192" s="245"/>
      <c r="BD192" s="245"/>
      <c r="BE192" s="245"/>
      <c r="BF192" s="245"/>
      <c r="BG192" s="245"/>
      <c r="BH192" s="245"/>
      <c r="BI192" s="245"/>
      <c r="BJ192" s="245"/>
      <c r="BK192" s="245"/>
      <c r="BL192" s="257"/>
      <c r="BM192" s="257"/>
      <c r="BN192" s="257"/>
      <c r="BO192" s="257"/>
      <c r="BP192" s="257"/>
      <c r="BQ192" s="257"/>
      <c r="BR192" s="245"/>
      <c r="BS192" s="245"/>
      <c r="BT192" s="245"/>
      <c r="BU192" s="245"/>
      <c r="BV192" s="245"/>
      <c r="BW192" s="245"/>
      <c r="BX192" s="245"/>
      <c r="BY192" s="245"/>
      <c r="BZ192" s="245"/>
      <c r="CA192" s="245"/>
      <c r="CB192" s="245"/>
      <c r="CC192" s="245"/>
    </row>
    <row r="193" spans="1:81">
      <c r="C193" s="256"/>
      <c r="D193" s="240"/>
      <c r="E193" s="240"/>
      <c r="G193" s="246"/>
      <c r="H193" s="190"/>
      <c r="I193" s="247"/>
      <c r="J193" s="248"/>
      <c r="K193" s="249"/>
      <c r="L193" s="249"/>
      <c r="N193" s="240"/>
      <c r="O193" s="240"/>
      <c r="P193" s="240"/>
      <c r="Q193" s="240"/>
      <c r="R193" s="240"/>
      <c r="S193" s="240"/>
      <c r="AF193" s="240"/>
      <c r="AG193" s="240"/>
      <c r="AH193" s="240"/>
      <c r="AI193" s="240"/>
      <c r="AJ193" s="240"/>
      <c r="AK193" s="240"/>
      <c r="AL193" s="240"/>
      <c r="AM193" s="240"/>
      <c r="AN193" s="241"/>
      <c r="AO193" s="241"/>
      <c r="AP193" s="240"/>
      <c r="AQ193" s="240"/>
      <c r="AR193" s="241"/>
      <c r="AS193" s="241"/>
      <c r="AT193" s="241"/>
      <c r="AU193" s="241"/>
      <c r="AV193" s="240"/>
      <c r="AW193" s="240"/>
      <c r="AX193" s="240"/>
      <c r="AY193" s="240"/>
      <c r="AZ193" s="241"/>
      <c r="BA193" s="241"/>
      <c r="BB193" s="245"/>
      <c r="BC193" s="245"/>
      <c r="BD193" s="245"/>
      <c r="BE193" s="245"/>
      <c r="BF193" s="245"/>
      <c r="BG193" s="245"/>
      <c r="BH193" s="245"/>
      <c r="BI193" s="245"/>
      <c r="BJ193" s="245"/>
      <c r="BK193" s="245"/>
      <c r="BL193" s="257"/>
      <c r="BM193" s="257"/>
      <c r="BN193" s="257"/>
      <c r="BO193" s="257"/>
      <c r="BP193" s="257"/>
      <c r="BQ193" s="257"/>
      <c r="BR193" s="245"/>
      <c r="BS193" s="245"/>
      <c r="BT193" s="245"/>
      <c r="BU193" s="245"/>
      <c r="BV193" s="245"/>
      <c r="BW193" s="245"/>
      <c r="BX193" s="245"/>
      <c r="BY193" s="245"/>
      <c r="BZ193" s="245"/>
      <c r="CA193" s="245"/>
      <c r="CB193" s="245"/>
      <c r="CC193" s="245"/>
    </row>
    <row r="194" spans="1:81" ht="19.5">
      <c r="A194" s="260" t="s">
        <v>6242</v>
      </c>
      <c r="C194" s="45" t="s">
        <v>4097</v>
      </c>
      <c r="D194" s="246" t="s">
        <v>6243</v>
      </c>
      <c r="E194" s="246"/>
      <c r="F194" s="246"/>
      <c r="G194" s="246"/>
      <c r="H194" s="45" t="s">
        <v>6244</v>
      </c>
      <c r="I194" s="253"/>
      <c r="J194" s="45" t="s">
        <v>6245</v>
      </c>
      <c r="K194" s="246"/>
      <c r="L194" s="246"/>
      <c r="AF194" s="254" t="s">
        <v>6246</v>
      </c>
      <c r="BB194" s="245"/>
      <c r="BC194" s="245"/>
      <c r="BD194" s="245"/>
      <c r="BE194" s="245"/>
      <c r="BF194" s="245"/>
      <c r="BG194" s="245"/>
      <c r="BH194" s="245"/>
      <c r="BI194" s="245"/>
      <c r="BJ194" s="245"/>
      <c r="BK194" s="245"/>
      <c r="BL194" s="245"/>
      <c r="BM194" s="245"/>
      <c r="BN194" s="245"/>
      <c r="BO194" s="245"/>
      <c r="BP194" s="245"/>
      <c r="BQ194" s="245"/>
      <c r="BR194" s="245"/>
      <c r="BS194" s="245"/>
      <c r="BT194" s="245"/>
      <c r="BU194" s="245"/>
      <c r="BV194" s="245"/>
      <c r="BW194" s="245"/>
      <c r="BX194" s="245"/>
      <c r="BY194" s="245"/>
      <c r="BZ194" s="245"/>
      <c r="CA194" s="245"/>
      <c r="CB194" s="245"/>
      <c r="CC194" s="245"/>
    </row>
    <row r="195" spans="1:81">
      <c r="A195" s="87" t="s">
        <v>6236</v>
      </c>
      <c r="C195" s="45" t="s">
        <v>2995</v>
      </c>
      <c r="D195" s="191" t="s">
        <v>2850</v>
      </c>
      <c r="E195" s="191" t="s">
        <v>861</v>
      </c>
      <c r="F195" s="46" t="s">
        <v>3071</v>
      </c>
      <c r="G195" s="86" t="s">
        <v>52</v>
      </c>
      <c r="H195" s="250" t="s">
        <v>881</v>
      </c>
      <c r="I195" s="86" t="s">
        <v>52</v>
      </c>
      <c r="J195" s="191" t="s">
        <v>54</v>
      </c>
      <c r="K195" s="246" t="s">
        <v>52</v>
      </c>
      <c r="L195" s="246" t="s">
        <v>52</v>
      </c>
      <c r="M195" s="45" t="s">
        <v>52</v>
      </c>
      <c r="N195" s="45" t="s">
        <v>52</v>
      </c>
      <c r="O195" s="45" t="s">
        <v>52</v>
      </c>
      <c r="P195" s="45" t="s">
        <v>52</v>
      </c>
      <c r="Q195" s="45" t="s">
        <v>52</v>
      </c>
      <c r="R195" s="45" t="s">
        <v>52</v>
      </c>
      <c r="S195" s="45" t="s">
        <v>52</v>
      </c>
      <c r="T195" s="45" t="s">
        <v>52</v>
      </c>
      <c r="U195" s="45" t="s">
        <v>52</v>
      </c>
      <c r="V195" s="45" t="s">
        <v>52</v>
      </c>
      <c r="W195" s="45" t="s">
        <v>52</v>
      </c>
      <c r="X195" s="45" t="s">
        <v>52</v>
      </c>
      <c r="Y195" s="45" t="s">
        <v>52</v>
      </c>
      <c r="Z195" s="45" t="s">
        <v>52</v>
      </c>
      <c r="AA195" s="45" t="s">
        <v>52</v>
      </c>
      <c r="AB195" s="45" t="s">
        <v>52</v>
      </c>
      <c r="AC195" s="45" t="s">
        <v>52</v>
      </c>
      <c r="AD195" s="87" t="s">
        <v>52</v>
      </c>
      <c r="AE195" s="87" t="s">
        <v>52</v>
      </c>
      <c r="AF195" s="45" t="s">
        <v>345</v>
      </c>
      <c r="AG195" s="45" t="s">
        <v>52</v>
      </c>
      <c r="AH195" s="45" t="s">
        <v>886</v>
      </c>
      <c r="AI195" s="45" t="s">
        <v>52</v>
      </c>
      <c r="AJ195" s="45" t="s">
        <v>891</v>
      </c>
      <c r="AK195" s="45" t="s">
        <v>52</v>
      </c>
      <c r="AL195" s="45" t="s">
        <v>892</v>
      </c>
      <c r="AM195" s="45" t="s">
        <v>52</v>
      </c>
      <c r="AN195" s="255" t="s">
        <v>893</v>
      </c>
      <c r="AO195" s="255" t="s">
        <v>52</v>
      </c>
      <c r="AP195" s="45" t="s">
        <v>845</v>
      </c>
      <c r="AQ195" s="45" t="s">
        <v>52</v>
      </c>
      <c r="AR195" s="45" t="s">
        <v>123</v>
      </c>
      <c r="AS195" s="45" t="s">
        <v>107</v>
      </c>
      <c r="AT195" s="45" t="s">
        <v>239</v>
      </c>
      <c r="AU195" s="45" t="s">
        <v>52</v>
      </c>
      <c r="AV195" s="45" t="s">
        <v>846</v>
      </c>
      <c r="AW195" s="45" t="s">
        <v>52</v>
      </c>
      <c r="AX195" s="45" t="s">
        <v>54</v>
      </c>
      <c r="AY195" s="45" t="s">
        <v>52</v>
      </c>
      <c r="AZ195" s="45" t="s">
        <v>852</v>
      </c>
      <c r="BA195" s="45" t="s">
        <v>52</v>
      </c>
      <c r="BB195" s="245"/>
      <c r="BC195" s="245"/>
      <c r="BD195" s="245"/>
      <c r="BE195" s="245"/>
      <c r="BF195" s="245"/>
      <c r="BG195" s="245"/>
      <c r="BH195" s="245"/>
      <c r="BI195" s="245"/>
      <c r="BJ195" s="245"/>
      <c r="BK195" s="245"/>
      <c r="BL195" s="245"/>
      <c r="BM195" s="245"/>
      <c r="BN195" s="245"/>
      <c r="BO195" s="245"/>
      <c r="BP195" s="245"/>
      <c r="BQ195" s="245"/>
      <c r="BR195" s="245"/>
      <c r="BS195" s="245"/>
      <c r="BT195" s="245"/>
      <c r="BU195" s="245"/>
      <c r="BV195" s="245"/>
      <c r="BW195" s="245"/>
      <c r="BX195" s="245"/>
      <c r="BY195" s="245"/>
      <c r="BZ195" s="245"/>
      <c r="CA195" s="245"/>
      <c r="CB195" s="245"/>
      <c r="CC195" s="245"/>
    </row>
    <row r="196" spans="1:81">
      <c r="C196" s="256" t="s">
        <v>75</v>
      </c>
      <c r="D196" s="639" t="s">
        <v>209</v>
      </c>
      <c r="E196" s="639"/>
      <c r="G196" s="246"/>
      <c r="H196" s="190" t="s">
        <v>5296</v>
      </c>
      <c r="I196" s="247"/>
      <c r="J196" s="248" t="s">
        <v>5854</v>
      </c>
      <c r="K196" s="249"/>
      <c r="L196" s="249"/>
      <c r="AF196" s="639" t="s">
        <v>3131</v>
      </c>
      <c r="AG196" s="639"/>
      <c r="AH196" s="639" t="s">
        <v>3131</v>
      </c>
      <c r="AI196" s="639"/>
      <c r="AJ196" s="639" t="s">
        <v>3131</v>
      </c>
      <c r="AK196" s="639"/>
      <c r="AL196" s="639" t="s">
        <v>3131</v>
      </c>
      <c r="AM196" s="639"/>
      <c r="AN196" s="634" t="s">
        <v>5710</v>
      </c>
      <c r="AO196" s="634"/>
      <c r="AP196" s="634" t="s">
        <v>5401</v>
      </c>
      <c r="AQ196" s="634"/>
      <c r="AR196" s="639" t="s">
        <v>5909</v>
      </c>
      <c r="AS196" s="639"/>
      <c r="AT196" s="634" t="s">
        <v>5401</v>
      </c>
      <c r="AU196" s="634"/>
      <c r="AV196" s="634" t="s">
        <v>5401</v>
      </c>
      <c r="AW196" s="634"/>
      <c r="AX196" s="634" t="s">
        <v>5401</v>
      </c>
      <c r="AY196" s="634"/>
      <c r="AZ196" s="634" t="s">
        <v>5401</v>
      </c>
      <c r="BA196" s="634"/>
      <c r="BB196" s="245"/>
      <c r="BC196" s="245"/>
      <c r="BD196" s="245"/>
      <c r="BE196" s="245"/>
      <c r="BF196" s="245"/>
      <c r="BG196" s="245"/>
      <c r="BH196" s="245"/>
      <c r="BI196" s="245"/>
      <c r="BJ196" s="245"/>
      <c r="BK196" s="245"/>
      <c r="BL196" s="257"/>
      <c r="BM196" s="257"/>
      <c r="BN196" s="257"/>
      <c r="BO196" s="257"/>
      <c r="BP196" s="257"/>
      <c r="BQ196" s="257"/>
      <c r="BR196" s="245"/>
      <c r="BS196" s="245"/>
      <c r="BT196" s="245"/>
      <c r="BU196" s="245"/>
      <c r="BV196" s="245"/>
      <c r="BW196" s="245"/>
      <c r="BX196" s="245"/>
      <c r="BY196" s="245"/>
      <c r="BZ196" s="245"/>
      <c r="CA196" s="245"/>
      <c r="CB196" s="245"/>
      <c r="CC196" s="245"/>
    </row>
    <row r="197" spans="1:81">
      <c r="C197" s="256"/>
      <c r="D197" s="240"/>
      <c r="E197" s="240"/>
      <c r="G197" s="246"/>
      <c r="H197" s="190"/>
      <c r="I197" s="247"/>
      <c r="J197" s="248"/>
      <c r="K197" s="249"/>
      <c r="L197" s="249"/>
      <c r="N197" s="240"/>
      <c r="O197" s="240"/>
      <c r="P197" s="240"/>
      <c r="Q197" s="240"/>
      <c r="R197" s="240"/>
      <c r="S197" s="240"/>
      <c r="AF197" s="240"/>
      <c r="AG197" s="240"/>
      <c r="AH197" s="240"/>
      <c r="AI197" s="240"/>
      <c r="AJ197" s="240"/>
      <c r="AK197" s="240"/>
      <c r="AL197" s="240"/>
      <c r="AM197" s="240"/>
      <c r="AN197" s="241"/>
      <c r="AO197" s="241"/>
      <c r="AP197" s="240"/>
      <c r="AQ197" s="240"/>
      <c r="AR197" s="241"/>
      <c r="AS197" s="241"/>
      <c r="AT197" s="241"/>
      <c r="AU197" s="241"/>
      <c r="AV197" s="240"/>
      <c r="AW197" s="240"/>
      <c r="AX197" s="240"/>
      <c r="AY197" s="240"/>
      <c r="AZ197" s="241"/>
      <c r="BA197" s="241"/>
      <c r="BB197" s="245"/>
      <c r="BC197" s="245"/>
      <c r="BD197" s="245"/>
      <c r="BE197" s="245"/>
      <c r="BF197" s="245"/>
      <c r="BG197" s="245"/>
      <c r="BH197" s="245"/>
      <c r="BI197" s="245"/>
      <c r="BJ197" s="245"/>
      <c r="BK197" s="245"/>
      <c r="BL197" s="257"/>
      <c r="BM197" s="257"/>
      <c r="BN197" s="257"/>
      <c r="BO197" s="257"/>
      <c r="BP197" s="257"/>
      <c r="BQ197" s="257"/>
      <c r="BR197" s="245"/>
      <c r="BS197" s="245"/>
      <c r="BT197" s="245"/>
      <c r="BU197" s="245"/>
      <c r="BV197" s="245"/>
      <c r="BW197" s="245"/>
      <c r="BX197" s="245"/>
      <c r="BY197" s="245"/>
      <c r="BZ197" s="245"/>
      <c r="CA197" s="245"/>
      <c r="CB197" s="245"/>
      <c r="CC197" s="245"/>
    </row>
    <row r="198" spans="1:81" ht="19.5">
      <c r="A198" s="260" t="s">
        <v>6247</v>
      </c>
      <c r="C198" s="45" t="s">
        <v>4097</v>
      </c>
      <c r="D198" s="246" t="s">
        <v>6249</v>
      </c>
      <c r="E198" s="246"/>
      <c r="F198" s="246"/>
      <c r="G198" s="246"/>
      <c r="H198" s="45" t="s">
        <v>6250</v>
      </c>
      <c r="I198" s="253"/>
      <c r="J198" s="45" t="s">
        <v>6251</v>
      </c>
      <c r="K198" s="246"/>
      <c r="L198" s="246"/>
      <c r="AF198" s="254" t="s">
        <v>10449</v>
      </c>
      <c r="BB198" s="245"/>
      <c r="BC198" s="245"/>
      <c r="BD198" s="245"/>
      <c r="BE198" s="245"/>
      <c r="BF198" s="245"/>
      <c r="BG198" s="245"/>
      <c r="BH198" s="245"/>
      <c r="BI198" s="245"/>
      <c r="BJ198" s="245"/>
      <c r="BK198" s="245"/>
      <c r="BL198" s="245"/>
      <c r="BM198" s="245"/>
      <c r="BN198" s="245"/>
      <c r="BO198" s="245"/>
      <c r="BP198" s="245"/>
      <c r="BQ198" s="245"/>
      <c r="BR198" s="245"/>
      <c r="BS198" s="245"/>
      <c r="BT198" s="245"/>
      <c r="BU198" s="245"/>
      <c r="BV198" s="245"/>
      <c r="BW198" s="245"/>
      <c r="BX198" s="245"/>
      <c r="BY198" s="245"/>
      <c r="BZ198" s="245"/>
      <c r="CA198" s="245"/>
      <c r="CB198" s="245"/>
      <c r="CC198" s="245"/>
    </row>
    <row r="199" spans="1:81">
      <c r="A199" s="87" t="s">
        <v>6248</v>
      </c>
      <c r="C199" s="45" t="s">
        <v>2995</v>
      </c>
      <c r="D199" s="191" t="s">
        <v>2850</v>
      </c>
      <c r="E199" s="191" t="s">
        <v>861</v>
      </c>
      <c r="F199" s="46" t="s">
        <v>3071</v>
      </c>
      <c r="G199" s="86" t="s">
        <v>52</v>
      </c>
      <c r="H199" s="250" t="s">
        <v>678</v>
      </c>
      <c r="I199" s="86" t="s">
        <v>52</v>
      </c>
      <c r="J199" s="191" t="s">
        <v>54</v>
      </c>
      <c r="K199" s="246" t="s">
        <v>52</v>
      </c>
      <c r="L199" s="246" t="s">
        <v>52</v>
      </c>
      <c r="M199" s="45" t="s">
        <v>52</v>
      </c>
      <c r="N199" s="45" t="s">
        <v>52</v>
      </c>
      <c r="O199" s="45" t="s">
        <v>52</v>
      </c>
      <c r="P199" s="45" t="s">
        <v>52</v>
      </c>
      <c r="Q199" s="45" t="s">
        <v>52</v>
      </c>
      <c r="R199" s="45" t="s">
        <v>52</v>
      </c>
      <c r="S199" s="45" t="s">
        <v>52</v>
      </c>
      <c r="T199" s="45" t="s">
        <v>52</v>
      </c>
      <c r="U199" s="45" t="s">
        <v>52</v>
      </c>
      <c r="V199" s="45" t="s">
        <v>52</v>
      </c>
      <c r="W199" s="45" t="s">
        <v>52</v>
      </c>
      <c r="X199" s="45" t="s">
        <v>52</v>
      </c>
      <c r="Y199" s="45" t="s">
        <v>52</v>
      </c>
      <c r="Z199" s="45" t="s">
        <v>52</v>
      </c>
      <c r="AA199" s="45" t="s">
        <v>52</v>
      </c>
      <c r="AB199" s="45" t="s">
        <v>52</v>
      </c>
      <c r="AC199" s="45" t="s">
        <v>52</v>
      </c>
      <c r="AD199" s="87" t="s">
        <v>52</v>
      </c>
      <c r="AE199" s="87" t="s">
        <v>52</v>
      </c>
      <c r="AF199" s="45" t="s">
        <v>345</v>
      </c>
      <c r="AG199" s="45" t="s">
        <v>52</v>
      </c>
      <c r="AH199" s="45" t="s">
        <v>886</v>
      </c>
      <c r="AI199" s="45" t="s">
        <v>52</v>
      </c>
      <c r="AJ199" s="45" t="s">
        <v>891</v>
      </c>
      <c r="AK199" s="45" t="s">
        <v>52</v>
      </c>
      <c r="AL199" s="45" t="s">
        <v>892</v>
      </c>
      <c r="AM199" s="45" t="s">
        <v>52</v>
      </c>
      <c r="AN199" s="255" t="s">
        <v>893</v>
      </c>
      <c r="AO199" s="255" t="s">
        <v>52</v>
      </c>
      <c r="AP199" s="45" t="s">
        <v>845</v>
      </c>
      <c r="AQ199" s="45" t="s">
        <v>52</v>
      </c>
      <c r="AR199" s="45" t="s">
        <v>123</v>
      </c>
      <c r="AS199" s="45" t="s">
        <v>107</v>
      </c>
      <c r="AT199" s="45" t="s">
        <v>239</v>
      </c>
      <c r="AU199" s="45" t="s">
        <v>52</v>
      </c>
      <c r="AV199" s="45" t="s">
        <v>846</v>
      </c>
      <c r="AW199" s="45" t="s">
        <v>52</v>
      </c>
      <c r="AX199" s="45" t="s">
        <v>54</v>
      </c>
      <c r="AY199" s="45" t="s">
        <v>52</v>
      </c>
      <c r="AZ199" s="45" t="s">
        <v>852</v>
      </c>
      <c r="BA199" s="45" t="s">
        <v>52</v>
      </c>
      <c r="BB199" s="245"/>
      <c r="BC199" s="245"/>
      <c r="BD199" s="245"/>
      <c r="BE199" s="245"/>
      <c r="BF199" s="245"/>
      <c r="BG199" s="245"/>
      <c r="BH199" s="245"/>
      <c r="BI199" s="245"/>
      <c r="BJ199" s="245"/>
      <c r="BK199" s="245"/>
      <c r="BL199" s="245"/>
      <c r="BM199" s="245"/>
      <c r="BN199" s="245"/>
      <c r="BO199" s="245"/>
      <c r="BP199" s="245"/>
      <c r="BQ199" s="245"/>
      <c r="BR199" s="245"/>
      <c r="BS199" s="245"/>
      <c r="BT199" s="245"/>
      <c r="BU199" s="245"/>
      <c r="BV199" s="245"/>
      <c r="BW199" s="245"/>
      <c r="BX199" s="245"/>
      <c r="BY199" s="245"/>
      <c r="BZ199" s="245"/>
      <c r="CA199" s="245"/>
      <c r="CB199" s="245"/>
      <c r="CC199" s="245"/>
    </row>
    <row r="200" spans="1:81">
      <c r="C200" s="256" t="s">
        <v>75</v>
      </c>
      <c r="D200" s="639" t="s">
        <v>209</v>
      </c>
      <c r="E200" s="639"/>
      <c r="G200" s="246"/>
      <c r="H200" s="190" t="s">
        <v>5296</v>
      </c>
      <c r="I200" s="247"/>
      <c r="J200" s="248" t="s">
        <v>5854</v>
      </c>
      <c r="K200" s="249"/>
      <c r="L200" s="249"/>
      <c r="AF200" s="639" t="s">
        <v>3131</v>
      </c>
      <c r="AG200" s="639"/>
      <c r="AH200" s="639" t="s">
        <v>3131</v>
      </c>
      <c r="AI200" s="639"/>
      <c r="AJ200" s="639" t="s">
        <v>3131</v>
      </c>
      <c r="AK200" s="639"/>
      <c r="AL200" s="639" t="s">
        <v>3131</v>
      </c>
      <c r="AM200" s="639"/>
      <c r="AN200" s="634" t="s">
        <v>5710</v>
      </c>
      <c r="AO200" s="634"/>
      <c r="AP200" s="634" t="s">
        <v>5401</v>
      </c>
      <c r="AQ200" s="634"/>
      <c r="AR200" s="639" t="s">
        <v>5909</v>
      </c>
      <c r="AS200" s="639"/>
      <c r="AT200" s="634" t="s">
        <v>5401</v>
      </c>
      <c r="AU200" s="634"/>
      <c r="AV200" s="634" t="s">
        <v>5401</v>
      </c>
      <c r="AW200" s="634"/>
      <c r="AX200" s="634" t="s">
        <v>5401</v>
      </c>
      <c r="AY200" s="634"/>
      <c r="AZ200" s="634" t="s">
        <v>5401</v>
      </c>
      <c r="BA200" s="634"/>
      <c r="BB200" s="245"/>
      <c r="BC200" s="245"/>
      <c r="BD200" s="245"/>
      <c r="BE200" s="245"/>
      <c r="BF200" s="245"/>
      <c r="BG200" s="245"/>
      <c r="BH200" s="245"/>
      <c r="BI200" s="245"/>
      <c r="BJ200" s="245"/>
      <c r="BK200" s="245"/>
      <c r="BL200" s="257"/>
      <c r="BM200" s="257"/>
      <c r="BN200" s="257"/>
      <c r="BO200" s="257"/>
      <c r="BP200" s="257"/>
      <c r="BQ200" s="257"/>
      <c r="BR200" s="245"/>
      <c r="BS200" s="245"/>
      <c r="BT200" s="245"/>
      <c r="BU200" s="245"/>
      <c r="BV200" s="245"/>
      <c r="BW200" s="245"/>
      <c r="BX200" s="245"/>
      <c r="BY200" s="245"/>
      <c r="BZ200" s="245"/>
      <c r="CA200" s="245"/>
      <c r="CB200" s="245"/>
      <c r="CC200" s="245"/>
    </row>
    <row r="201" spans="1:81">
      <c r="C201" s="256"/>
      <c r="D201" s="240"/>
      <c r="E201" s="240"/>
      <c r="G201" s="246"/>
      <c r="H201" s="190"/>
      <c r="I201" s="247"/>
      <c r="J201" s="248"/>
      <c r="K201" s="249"/>
      <c r="L201" s="249"/>
      <c r="N201" s="240"/>
      <c r="O201" s="240"/>
      <c r="P201" s="240"/>
      <c r="Q201" s="240"/>
      <c r="R201" s="240"/>
      <c r="S201" s="240"/>
      <c r="AF201" s="240"/>
      <c r="AG201" s="240"/>
      <c r="AH201" s="240"/>
      <c r="AI201" s="240"/>
      <c r="AJ201" s="240"/>
      <c r="AK201" s="240"/>
      <c r="AL201" s="240"/>
      <c r="AM201" s="240"/>
      <c r="AN201" s="241"/>
      <c r="AO201" s="241"/>
      <c r="AP201" s="240"/>
      <c r="AQ201" s="240"/>
      <c r="AR201" s="241"/>
      <c r="AS201" s="241"/>
      <c r="AT201" s="241"/>
      <c r="AU201" s="241"/>
      <c r="AV201" s="240"/>
      <c r="AW201" s="240"/>
      <c r="AX201" s="240"/>
      <c r="AY201" s="240"/>
      <c r="AZ201" s="241"/>
      <c r="BA201" s="241"/>
      <c r="BB201" s="245"/>
      <c r="BC201" s="245"/>
      <c r="BD201" s="245"/>
      <c r="BE201" s="245"/>
      <c r="BF201" s="245"/>
      <c r="BG201" s="245"/>
      <c r="BH201" s="245"/>
      <c r="BI201" s="245"/>
      <c r="BJ201" s="245"/>
      <c r="BK201" s="245"/>
      <c r="BL201" s="257"/>
      <c r="BM201" s="257"/>
      <c r="BN201" s="257"/>
      <c r="BO201" s="257"/>
      <c r="BP201" s="257"/>
      <c r="BQ201" s="257"/>
      <c r="BR201" s="245"/>
      <c r="BS201" s="245"/>
      <c r="BT201" s="245"/>
      <c r="BU201" s="245"/>
      <c r="BV201" s="245"/>
      <c r="BW201" s="245"/>
      <c r="BX201" s="245"/>
      <c r="BY201" s="245"/>
      <c r="BZ201" s="245"/>
      <c r="CA201" s="245"/>
      <c r="CB201" s="245"/>
      <c r="CC201" s="245"/>
    </row>
    <row r="202" spans="1:81" ht="19.5">
      <c r="A202" s="244" t="s">
        <v>6572</v>
      </c>
      <c r="C202" s="45" t="s">
        <v>4097</v>
      </c>
      <c r="D202" s="246" t="s">
        <v>6256</v>
      </c>
      <c r="E202" s="246"/>
      <c r="F202" s="246"/>
      <c r="G202" s="246"/>
      <c r="H202" s="246" t="s">
        <v>6259</v>
      </c>
      <c r="I202" s="253"/>
      <c r="J202" s="246" t="s">
        <v>6260</v>
      </c>
      <c r="K202" s="246"/>
      <c r="L202" s="246"/>
      <c r="AF202" s="254" t="s">
        <v>4458</v>
      </c>
    </row>
    <row r="203" spans="1:81">
      <c r="A203" s="45" t="s">
        <v>6257</v>
      </c>
      <c r="C203" s="45" t="s">
        <v>2995</v>
      </c>
      <c r="D203" s="191" t="s">
        <v>1348</v>
      </c>
      <c r="E203" s="191" t="s">
        <v>343</v>
      </c>
      <c r="F203" s="46" t="s">
        <v>3071</v>
      </c>
      <c r="G203" s="86" t="s">
        <v>52</v>
      </c>
      <c r="H203" s="250" t="s">
        <v>6258</v>
      </c>
      <c r="I203" s="86" t="s">
        <v>52</v>
      </c>
      <c r="J203" s="191" t="s">
        <v>2524</v>
      </c>
      <c r="K203" s="246" t="s">
        <v>52</v>
      </c>
      <c r="L203" s="246" t="s">
        <v>52</v>
      </c>
      <c r="M203" s="45" t="s">
        <v>52</v>
      </c>
      <c r="N203" s="45" t="s">
        <v>52</v>
      </c>
      <c r="O203" s="45" t="s">
        <v>52</v>
      </c>
      <c r="P203" s="45" t="s">
        <v>52</v>
      </c>
      <c r="Q203" s="45" t="s">
        <v>52</v>
      </c>
      <c r="R203" s="45" t="s">
        <v>52</v>
      </c>
      <c r="S203" s="45" t="s">
        <v>52</v>
      </c>
      <c r="T203" s="45" t="s">
        <v>52</v>
      </c>
      <c r="U203" s="45" t="s">
        <v>52</v>
      </c>
      <c r="V203" s="45" t="s">
        <v>52</v>
      </c>
      <c r="W203" s="45" t="s">
        <v>52</v>
      </c>
      <c r="X203" s="45" t="s">
        <v>52</v>
      </c>
      <c r="Y203" s="45" t="s">
        <v>52</v>
      </c>
      <c r="Z203" s="45" t="s">
        <v>52</v>
      </c>
      <c r="AA203" s="45" t="s">
        <v>52</v>
      </c>
      <c r="AB203" s="45" t="s">
        <v>52</v>
      </c>
      <c r="AC203" s="45" t="s">
        <v>52</v>
      </c>
      <c r="AD203" s="87" t="s">
        <v>52</v>
      </c>
      <c r="AE203" s="87" t="s">
        <v>52</v>
      </c>
      <c r="AF203" s="45" t="s">
        <v>2264</v>
      </c>
      <c r="AG203" s="45" t="s">
        <v>121</v>
      </c>
      <c r="AH203" s="45" t="s">
        <v>397</v>
      </c>
      <c r="AI203" s="45" t="s">
        <v>121</v>
      </c>
      <c r="AJ203" s="45" t="s">
        <v>196</v>
      </c>
      <c r="AK203" s="45" t="s">
        <v>121</v>
      </c>
      <c r="AL203" s="45" t="s">
        <v>3240</v>
      </c>
      <c r="AM203" s="45" t="s">
        <v>121</v>
      </c>
      <c r="AN203" s="262" t="s">
        <v>1129</v>
      </c>
      <c r="AO203" s="262" t="s">
        <v>121</v>
      </c>
      <c r="AP203" s="45" t="s">
        <v>845</v>
      </c>
      <c r="AQ203" s="45" t="s">
        <v>52</v>
      </c>
      <c r="AR203" s="45" t="s">
        <v>207</v>
      </c>
      <c r="AS203" s="45" t="s">
        <v>52</v>
      </c>
      <c r="AT203" s="45" t="s">
        <v>3600</v>
      </c>
      <c r="AU203" s="45" t="s">
        <v>107</v>
      </c>
      <c r="AV203" s="45" t="s">
        <v>333</v>
      </c>
      <c r="AW203" s="45" t="s">
        <v>107</v>
      </c>
      <c r="AX203" s="45" t="s">
        <v>2632</v>
      </c>
      <c r="AY203" s="45" t="s">
        <v>107</v>
      </c>
      <c r="AZ203" s="45" t="s">
        <v>852</v>
      </c>
      <c r="BA203" s="45" t="s">
        <v>52</v>
      </c>
    </row>
    <row r="204" spans="1:81">
      <c r="C204" s="256" t="s">
        <v>75</v>
      </c>
      <c r="D204" s="639" t="s">
        <v>4457</v>
      </c>
      <c r="E204" s="639"/>
      <c r="G204" s="246"/>
      <c r="H204" s="190" t="s">
        <v>6573</v>
      </c>
      <c r="I204" s="247"/>
      <c r="J204" s="248" t="s">
        <v>5859</v>
      </c>
      <c r="K204" s="249"/>
      <c r="L204" s="249"/>
      <c r="N204" s="639"/>
      <c r="O204" s="639"/>
      <c r="P204" s="639"/>
      <c r="Q204" s="639"/>
      <c r="R204" s="639"/>
      <c r="S204" s="639"/>
      <c r="AF204" s="639" t="s">
        <v>6261</v>
      </c>
      <c r="AG204" s="639"/>
      <c r="AH204" s="639" t="s">
        <v>6261</v>
      </c>
      <c r="AI204" s="639"/>
      <c r="AJ204" s="639" t="s">
        <v>6261</v>
      </c>
      <c r="AK204" s="639"/>
      <c r="AL204" s="639" t="s">
        <v>6261</v>
      </c>
      <c r="AM204" s="639"/>
      <c r="AN204" s="634" t="s">
        <v>5710</v>
      </c>
      <c r="AO204" s="634"/>
      <c r="AP204" s="634" t="s">
        <v>5401</v>
      </c>
      <c r="AQ204" s="634"/>
      <c r="AR204" s="634" t="s">
        <v>5401</v>
      </c>
      <c r="AS204" s="634"/>
      <c r="AT204" s="643" t="s">
        <v>3599</v>
      </c>
      <c r="AU204" s="643"/>
      <c r="AV204" s="643" t="s">
        <v>3599</v>
      </c>
      <c r="AW204" s="643"/>
      <c r="AX204" s="639" t="s">
        <v>6222</v>
      </c>
      <c r="AY204" s="639"/>
      <c r="AZ204" s="634" t="s">
        <v>5401</v>
      </c>
      <c r="BA204" s="634"/>
    </row>
    <row r="205" spans="1:81">
      <c r="C205" s="256"/>
      <c r="D205" s="240"/>
      <c r="E205" s="240"/>
      <c r="G205" s="246"/>
      <c r="H205" s="190"/>
      <c r="I205" s="247"/>
      <c r="J205" s="248"/>
      <c r="K205" s="249"/>
      <c r="L205" s="249"/>
      <c r="M205" s="240"/>
      <c r="N205" s="240"/>
      <c r="O205" s="240"/>
      <c r="P205" s="240"/>
      <c r="Q205" s="240"/>
      <c r="R205" s="240"/>
      <c r="S205" s="240"/>
      <c r="T205" s="240"/>
      <c r="U205" s="241"/>
      <c r="V205" s="241"/>
      <c r="W205" s="241"/>
      <c r="X205" s="241"/>
      <c r="Y205" s="240"/>
      <c r="Z205" s="240"/>
      <c r="AA205" s="241"/>
      <c r="AB205" s="241"/>
      <c r="AC205" s="241"/>
      <c r="AD205" s="241"/>
      <c r="AE205" s="240"/>
      <c r="AF205" s="240"/>
    </row>
    <row r="206" spans="1:81" ht="19.5">
      <c r="A206" s="244" t="s">
        <v>8109</v>
      </c>
      <c r="C206" s="45" t="s">
        <v>4097</v>
      </c>
      <c r="D206" s="246" t="s">
        <v>4459</v>
      </c>
      <c r="E206" s="246"/>
      <c r="F206" s="246"/>
      <c r="G206" s="246"/>
      <c r="H206" s="246" t="s">
        <v>4460</v>
      </c>
      <c r="I206" s="246"/>
      <c r="J206" s="246" t="s">
        <v>4461</v>
      </c>
      <c r="K206" s="246"/>
      <c r="L206" s="246"/>
      <c r="AF206" s="254" t="s">
        <v>6262</v>
      </c>
    </row>
    <row r="207" spans="1:81">
      <c r="C207" s="45" t="s">
        <v>2995</v>
      </c>
      <c r="D207" s="191" t="s">
        <v>453</v>
      </c>
      <c r="E207" s="191" t="s">
        <v>756</v>
      </c>
      <c r="F207" s="46" t="s">
        <v>3071</v>
      </c>
      <c r="G207" s="86" t="s">
        <v>52</v>
      </c>
      <c r="H207" s="250" t="s">
        <v>57</v>
      </c>
      <c r="I207" s="86" t="s">
        <v>52</v>
      </c>
      <c r="J207" s="191" t="s">
        <v>48</v>
      </c>
      <c r="K207" s="246" t="s">
        <v>52</v>
      </c>
      <c r="L207" s="246" t="s">
        <v>52</v>
      </c>
      <c r="M207" s="45" t="s">
        <v>52</v>
      </c>
      <c r="N207" s="45" t="s">
        <v>52</v>
      </c>
      <c r="O207" s="45" t="s">
        <v>52</v>
      </c>
      <c r="P207" s="45" t="s">
        <v>52</v>
      </c>
      <c r="Q207" s="45" t="s">
        <v>52</v>
      </c>
      <c r="R207" s="45" t="s">
        <v>52</v>
      </c>
      <c r="S207" s="45" t="s">
        <v>52</v>
      </c>
      <c r="T207" s="45" t="s">
        <v>52</v>
      </c>
      <c r="U207" s="45" t="s">
        <v>52</v>
      </c>
      <c r="V207" s="45" t="s">
        <v>52</v>
      </c>
      <c r="W207" s="45" t="s">
        <v>52</v>
      </c>
      <c r="X207" s="45" t="s">
        <v>52</v>
      </c>
      <c r="Y207" s="45" t="s">
        <v>52</v>
      </c>
      <c r="Z207" s="45" t="s">
        <v>52</v>
      </c>
      <c r="AA207" s="45" t="s">
        <v>52</v>
      </c>
      <c r="AB207" s="45" t="s">
        <v>52</v>
      </c>
      <c r="AC207" s="45" t="s">
        <v>52</v>
      </c>
      <c r="AD207" s="87" t="s">
        <v>52</v>
      </c>
      <c r="AE207" s="87" t="s">
        <v>52</v>
      </c>
      <c r="AF207" s="45" t="s">
        <v>1293</v>
      </c>
      <c r="AG207" s="45" t="s">
        <v>52</v>
      </c>
      <c r="AH207" s="45" t="s">
        <v>3186</v>
      </c>
      <c r="AI207" s="45" t="s">
        <v>52</v>
      </c>
      <c r="AJ207" s="45" t="s">
        <v>2741</v>
      </c>
      <c r="AK207" s="45" t="s">
        <v>52</v>
      </c>
      <c r="AL207" s="45" t="s">
        <v>2371</v>
      </c>
      <c r="AM207" s="45" t="s">
        <v>52</v>
      </c>
      <c r="AN207" s="262" t="s">
        <v>3178</v>
      </c>
      <c r="AO207" s="262" t="s">
        <v>52</v>
      </c>
      <c r="AP207" s="45" t="s">
        <v>845</v>
      </c>
      <c r="AQ207" s="45" t="s">
        <v>52</v>
      </c>
      <c r="AR207" s="45" t="s">
        <v>207</v>
      </c>
      <c r="AS207" s="45" t="s">
        <v>52</v>
      </c>
      <c r="AT207" s="45" t="s">
        <v>2997</v>
      </c>
      <c r="AU207" s="45" t="s">
        <v>107</v>
      </c>
      <c r="AV207" s="45" t="s">
        <v>846</v>
      </c>
      <c r="AW207" s="45" t="s">
        <v>52</v>
      </c>
      <c r="AX207" s="45" t="s">
        <v>3071</v>
      </c>
      <c r="AY207" s="45" t="s">
        <v>107</v>
      </c>
      <c r="AZ207" s="45" t="s">
        <v>852</v>
      </c>
      <c r="BA207" s="45" t="s">
        <v>52</v>
      </c>
    </row>
    <row r="208" spans="1:81">
      <c r="C208" s="256" t="s">
        <v>75</v>
      </c>
      <c r="D208" s="639" t="s">
        <v>3442</v>
      </c>
      <c r="E208" s="639"/>
      <c r="G208" s="246"/>
      <c r="H208" s="190" t="s">
        <v>8109</v>
      </c>
      <c r="I208" s="247"/>
      <c r="J208" s="248" t="s">
        <v>6592</v>
      </c>
      <c r="K208" s="249"/>
      <c r="L208" s="249"/>
      <c r="N208" s="639"/>
      <c r="O208" s="639"/>
      <c r="P208" s="639"/>
      <c r="Q208" s="639"/>
      <c r="R208" s="639"/>
      <c r="S208" s="639"/>
      <c r="AF208" s="639" t="s">
        <v>3442</v>
      </c>
      <c r="AG208" s="639"/>
      <c r="AH208" s="639" t="s">
        <v>3442</v>
      </c>
      <c r="AI208" s="639"/>
      <c r="AJ208" s="639" t="s">
        <v>3442</v>
      </c>
      <c r="AK208" s="639"/>
      <c r="AL208" s="639" t="s">
        <v>3442</v>
      </c>
      <c r="AM208" s="639"/>
      <c r="AN208" s="634" t="s">
        <v>5710</v>
      </c>
      <c r="AO208" s="634"/>
      <c r="AP208" s="634" t="s">
        <v>5401</v>
      </c>
      <c r="AQ208" s="634"/>
      <c r="AR208" s="634" t="s">
        <v>5401</v>
      </c>
      <c r="AS208" s="634"/>
      <c r="AT208" s="639" t="s">
        <v>3598</v>
      </c>
      <c r="AU208" s="639"/>
      <c r="AV208" s="634" t="s">
        <v>5401</v>
      </c>
      <c r="AW208" s="634"/>
      <c r="AX208" s="639" t="s">
        <v>6235</v>
      </c>
      <c r="AY208" s="639"/>
      <c r="AZ208" s="634" t="s">
        <v>5401</v>
      </c>
      <c r="BA208" s="634"/>
    </row>
    <row r="209" spans="1:53">
      <c r="C209" s="256"/>
      <c r="D209" s="240"/>
      <c r="E209" s="240"/>
      <c r="G209" s="246"/>
      <c r="H209" s="190"/>
      <c r="I209" s="247"/>
      <c r="J209" s="248"/>
      <c r="K209" s="249"/>
      <c r="L209" s="249"/>
      <c r="M209" s="240"/>
      <c r="N209" s="240"/>
      <c r="O209" s="240"/>
      <c r="P209" s="240"/>
      <c r="Q209" s="240"/>
      <c r="R209" s="240"/>
      <c r="S209" s="240"/>
      <c r="T209" s="240"/>
      <c r="U209" s="241"/>
      <c r="V209" s="241"/>
      <c r="W209" s="241"/>
      <c r="X209" s="241"/>
      <c r="Y209" s="240"/>
      <c r="Z209" s="240"/>
      <c r="AA209" s="241"/>
      <c r="AB209" s="241"/>
      <c r="AC209" s="241"/>
      <c r="AD209" s="241"/>
      <c r="AE209" s="240"/>
      <c r="AF209" s="240"/>
    </row>
    <row r="210" spans="1:53" ht="19.5">
      <c r="A210" s="244" t="s">
        <v>8113</v>
      </c>
      <c r="C210" s="45" t="s">
        <v>4097</v>
      </c>
      <c r="D210" s="246" t="s">
        <v>6281</v>
      </c>
      <c r="E210" s="246"/>
      <c r="F210" s="246"/>
      <c r="G210" s="246"/>
      <c r="H210" s="246" t="s">
        <v>6282</v>
      </c>
      <c r="I210" s="253"/>
      <c r="J210" s="246" t="s">
        <v>6283</v>
      </c>
      <c r="K210" s="246"/>
      <c r="L210" s="246"/>
      <c r="AF210" s="254" t="s">
        <v>3430</v>
      </c>
    </row>
    <row r="211" spans="1:53">
      <c r="C211" s="45" t="s">
        <v>2995</v>
      </c>
      <c r="D211" s="191" t="s">
        <v>344</v>
      </c>
      <c r="E211" s="191" t="s">
        <v>401</v>
      </c>
      <c r="F211" s="46" t="s">
        <v>3071</v>
      </c>
      <c r="G211" s="86" t="s">
        <v>52</v>
      </c>
      <c r="H211" s="250" t="s">
        <v>838</v>
      </c>
      <c r="I211" s="86" t="s">
        <v>52</v>
      </c>
      <c r="J211" s="191" t="s">
        <v>48</v>
      </c>
      <c r="K211" s="246" t="s">
        <v>52</v>
      </c>
      <c r="L211" s="246" t="s">
        <v>52</v>
      </c>
      <c r="M211" s="45" t="s">
        <v>52</v>
      </c>
      <c r="N211" s="45" t="s">
        <v>52</v>
      </c>
      <c r="O211" s="45" t="s">
        <v>52</v>
      </c>
      <c r="P211" s="45" t="s">
        <v>52</v>
      </c>
      <c r="Q211" s="45" t="s">
        <v>52</v>
      </c>
      <c r="R211" s="45" t="s">
        <v>52</v>
      </c>
      <c r="S211" s="45" t="s">
        <v>52</v>
      </c>
      <c r="T211" s="45" t="s">
        <v>52</v>
      </c>
      <c r="U211" s="45" t="s">
        <v>52</v>
      </c>
      <c r="V211" s="45" t="s">
        <v>52</v>
      </c>
      <c r="W211" s="45" t="s">
        <v>52</v>
      </c>
      <c r="X211" s="45" t="s">
        <v>52</v>
      </c>
      <c r="Y211" s="45" t="s">
        <v>52</v>
      </c>
      <c r="Z211" s="45" t="s">
        <v>52</v>
      </c>
      <c r="AA211" s="45" t="s">
        <v>52</v>
      </c>
      <c r="AB211" s="45" t="s">
        <v>52</v>
      </c>
      <c r="AC211" s="45" t="s">
        <v>52</v>
      </c>
      <c r="AD211" s="87" t="s">
        <v>52</v>
      </c>
      <c r="AE211" s="87" t="s">
        <v>52</v>
      </c>
      <c r="AF211" s="45" t="s">
        <v>56</v>
      </c>
      <c r="AG211" s="45" t="s">
        <v>52</v>
      </c>
      <c r="AH211" s="45" t="s">
        <v>55</v>
      </c>
      <c r="AI211" s="45" t="s">
        <v>52</v>
      </c>
      <c r="AJ211" s="45" t="s">
        <v>57</v>
      </c>
      <c r="AK211" s="45" t="s">
        <v>52</v>
      </c>
      <c r="AL211" s="45" t="s">
        <v>2010</v>
      </c>
      <c r="AM211" s="45" t="s">
        <v>52</v>
      </c>
      <c r="AN211" s="262" t="s">
        <v>763</v>
      </c>
      <c r="AO211" s="262" t="s">
        <v>52</v>
      </c>
      <c r="AP211" s="45" t="s">
        <v>845</v>
      </c>
      <c r="AQ211" s="45" t="s">
        <v>52</v>
      </c>
      <c r="AR211" s="45" t="s">
        <v>3195</v>
      </c>
      <c r="AS211" s="45" t="s">
        <v>121</v>
      </c>
      <c r="AT211" s="45" t="s">
        <v>241</v>
      </c>
      <c r="AU211" s="45" t="s">
        <v>107</v>
      </c>
      <c r="AV211" s="45" t="s">
        <v>846</v>
      </c>
      <c r="AW211" s="45" t="s">
        <v>52</v>
      </c>
      <c r="AX211" s="45" t="s">
        <v>277</v>
      </c>
      <c r="AY211" s="45" t="s">
        <v>107</v>
      </c>
      <c r="AZ211" s="45" t="s">
        <v>852</v>
      </c>
      <c r="BA211" s="45" t="s">
        <v>52</v>
      </c>
    </row>
    <row r="212" spans="1:53">
      <c r="C212" s="256" t="s">
        <v>75</v>
      </c>
      <c r="D212" s="639" t="s">
        <v>3434</v>
      </c>
      <c r="E212" s="639"/>
      <c r="G212" s="246"/>
      <c r="H212" s="190" t="s">
        <v>8113</v>
      </c>
      <c r="I212" s="247"/>
      <c r="J212" s="248" t="s">
        <v>5859</v>
      </c>
      <c r="K212" s="249"/>
      <c r="L212" s="249"/>
      <c r="N212" s="639"/>
      <c r="O212" s="639"/>
      <c r="P212" s="639"/>
      <c r="Q212" s="639"/>
      <c r="R212" s="639"/>
      <c r="S212" s="639"/>
      <c r="AF212" s="639" t="s">
        <v>3434</v>
      </c>
      <c r="AG212" s="639"/>
      <c r="AH212" s="639" t="s">
        <v>3434</v>
      </c>
      <c r="AI212" s="639"/>
      <c r="AJ212" s="639" t="s">
        <v>3434</v>
      </c>
      <c r="AK212" s="639"/>
      <c r="AL212" s="639" t="s">
        <v>3434</v>
      </c>
      <c r="AM212" s="639"/>
      <c r="AN212" s="634" t="s">
        <v>5710</v>
      </c>
      <c r="AO212" s="634"/>
      <c r="AP212" s="634" t="s">
        <v>5401</v>
      </c>
      <c r="AQ212" s="634"/>
      <c r="AR212" s="639" t="s">
        <v>3163</v>
      </c>
      <c r="AS212" s="639"/>
      <c r="AT212" s="639" t="s">
        <v>3435</v>
      </c>
      <c r="AU212" s="639"/>
      <c r="AV212" s="634" t="s">
        <v>5401</v>
      </c>
      <c r="AW212" s="634"/>
      <c r="AX212" s="639" t="s">
        <v>6285</v>
      </c>
      <c r="AY212" s="639"/>
      <c r="AZ212" s="634" t="s">
        <v>5401</v>
      </c>
      <c r="BA212" s="634"/>
    </row>
    <row r="213" spans="1:53">
      <c r="C213" s="256"/>
      <c r="D213" s="240"/>
      <c r="E213" s="240"/>
      <c r="G213" s="246"/>
      <c r="H213" s="190"/>
      <c r="I213" s="247"/>
      <c r="J213" s="248"/>
      <c r="K213" s="249"/>
      <c r="L213" s="249"/>
      <c r="M213" s="240"/>
      <c r="N213" s="240"/>
      <c r="O213" s="240"/>
      <c r="P213" s="240"/>
      <c r="Q213" s="240"/>
      <c r="R213" s="240"/>
      <c r="S213" s="240"/>
      <c r="T213" s="240"/>
      <c r="U213" s="241"/>
      <c r="V213" s="241"/>
      <c r="W213" s="241"/>
      <c r="X213" s="241"/>
      <c r="Y213" s="240"/>
      <c r="Z213" s="240"/>
      <c r="AA213" s="241"/>
      <c r="AB213" s="241"/>
      <c r="AC213" s="241"/>
      <c r="AD213" s="241"/>
      <c r="AE213" s="240"/>
      <c r="AF213" s="240"/>
    </row>
    <row r="214" spans="1:53" ht="19.5">
      <c r="A214" s="244" t="s">
        <v>8119</v>
      </c>
      <c r="C214" s="45" t="s">
        <v>4097</v>
      </c>
      <c r="D214" s="246" t="s">
        <v>3431</v>
      </c>
      <c r="E214" s="246"/>
      <c r="F214" s="246"/>
      <c r="G214" s="246"/>
      <c r="H214" s="246" t="s">
        <v>3432</v>
      </c>
      <c r="I214" s="246"/>
      <c r="J214" s="246" t="s">
        <v>3433</v>
      </c>
      <c r="K214" s="246"/>
      <c r="L214" s="246"/>
      <c r="AF214" s="254" t="s">
        <v>6286</v>
      </c>
    </row>
    <row r="215" spans="1:53">
      <c r="C215" s="45" t="s">
        <v>2995</v>
      </c>
      <c r="D215" s="191" t="s">
        <v>892</v>
      </c>
      <c r="E215" s="191" t="s">
        <v>756</v>
      </c>
      <c r="F215" s="46" t="s">
        <v>3071</v>
      </c>
      <c r="G215" s="86" t="s">
        <v>52</v>
      </c>
      <c r="H215" s="250" t="s">
        <v>2010</v>
      </c>
      <c r="I215" s="86" t="s">
        <v>52</v>
      </c>
      <c r="J215" s="191" t="s">
        <v>48</v>
      </c>
      <c r="K215" s="246" t="s">
        <v>52</v>
      </c>
      <c r="L215" s="246" t="s">
        <v>52</v>
      </c>
      <c r="M215" s="45" t="s">
        <v>52</v>
      </c>
      <c r="N215" s="45" t="s">
        <v>52</v>
      </c>
      <c r="O215" s="45" t="s">
        <v>52</v>
      </c>
      <c r="P215" s="45" t="s">
        <v>52</v>
      </c>
      <c r="Q215" s="45" t="s">
        <v>52</v>
      </c>
      <c r="R215" s="45" t="s">
        <v>52</v>
      </c>
      <c r="S215" s="45" t="s">
        <v>52</v>
      </c>
      <c r="T215" s="45" t="s">
        <v>52</v>
      </c>
      <c r="U215" s="45" t="s">
        <v>52</v>
      </c>
      <c r="V215" s="45" t="s">
        <v>52</v>
      </c>
      <c r="W215" s="45" t="s">
        <v>52</v>
      </c>
      <c r="X215" s="45" t="s">
        <v>52</v>
      </c>
      <c r="Y215" s="45" t="s">
        <v>52</v>
      </c>
      <c r="Z215" s="45" t="s">
        <v>52</v>
      </c>
      <c r="AA215" s="45" t="s">
        <v>52</v>
      </c>
      <c r="AB215" s="45" t="s">
        <v>52</v>
      </c>
      <c r="AC215" s="45" t="s">
        <v>52</v>
      </c>
      <c r="AD215" s="87" t="s">
        <v>52</v>
      </c>
      <c r="AE215" s="87" t="s">
        <v>52</v>
      </c>
      <c r="AF215" s="45" t="s">
        <v>1813</v>
      </c>
      <c r="AG215" s="45" t="s">
        <v>52</v>
      </c>
      <c r="AH215" s="45" t="s">
        <v>2740</v>
      </c>
      <c r="AI215" s="45" t="s">
        <v>52</v>
      </c>
      <c r="AJ215" s="45" t="s">
        <v>3450</v>
      </c>
      <c r="AK215" s="45" t="s">
        <v>52</v>
      </c>
      <c r="AL215" s="45" t="s">
        <v>5025</v>
      </c>
      <c r="AM215" s="45" t="s">
        <v>52</v>
      </c>
      <c r="AN215" s="262" t="s">
        <v>2945</v>
      </c>
      <c r="AO215" s="262" t="s">
        <v>52</v>
      </c>
      <c r="AP215" s="45" t="s">
        <v>845</v>
      </c>
      <c r="AQ215" s="45" t="s">
        <v>52</v>
      </c>
      <c r="AR215" s="45" t="s">
        <v>207</v>
      </c>
      <c r="AS215" s="45" t="s">
        <v>52</v>
      </c>
      <c r="AT215" s="45" t="s">
        <v>241</v>
      </c>
      <c r="AU215" s="45" t="s">
        <v>107</v>
      </c>
      <c r="AV215" s="45" t="s">
        <v>946</v>
      </c>
      <c r="AW215" s="45" t="s">
        <v>107</v>
      </c>
      <c r="AX215" s="45" t="s">
        <v>3071</v>
      </c>
      <c r="AY215" s="45" t="s">
        <v>107</v>
      </c>
      <c r="AZ215" s="45" t="s">
        <v>852</v>
      </c>
      <c r="BA215" s="45" t="s">
        <v>52</v>
      </c>
    </row>
    <row r="216" spans="1:53">
      <c r="C216" s="256" t="s">
        <v>75</v>
      </c>
      <c r="D216" s="639" t="s">
        <v>6061</v>
      </c>
      <c r="E216" s="639"/>
      <c r="G216" s="246"/>
      <c r="H216" s="190" t="s">
        <v>8119</v>
      </c>
      <c r="I216" s="247"/>
      <c r="J216" s="248" t="s">
        <v>5859</v>
      </c>
      <c r="K216" s="249"/>
      <c r="L216" s="249"/>
      <c r="N216" s="639"/>
      <c r="O216" s="639"/>
      <c r="P216" s="639"/>
      <c r="Q216" s="639"/>
      <c r="R216" s="639"/>
      <c r="S216" s="639"/>
      <c r="AF216" s="639" t="s">
        <v>6061</v>
      </c>
      <c r="AG216" s="639"/>
      <c r="AH216" s="639" t="s">
        <v>6061</v>
      </c>
      <c r="AI216" s="639"/>
      <c r="AJ216" s="639" t="s">
        <v>6061</v>
      </c>
      <c r="AK216" s="639"/>
      <c r="AL216" s="639" t="s">
        <v>6061</v>
      </c>
      <c r="AM216" s="639"/>
      <c r="AN216" s="634" t="s">
        <v>5710</v>
      </c>
      <c r="AO216" s="634"/>
      <c r="AP216" s="634" t="s">
        <v>5401</v>
      </c>
      <c r="AQ216" s="634"/>
      <c r="AR216" s="634" t="s">
        <v>5401</v>
      </c>
      <c r="AS216" s="634"/>
      <c r="AT216" s="639" t="s">
        <v>3435</v>
      </c>
      <c r="AU216" s="639"/>
      <c r="AV216" s="639" t="s">
        <v>3435</v>
      </c>
      <c r="AW216" s="639"/>
      <c r="AX216" s="639" t="s">
        <v>6235</v>
      </c>
      <c r="AY216" s="639"/>
      <c r="AZ216" s="634" t="s">
        <v>5401</v>
      </c>
      <c r="BA216" s="634"/>
    </row>
    <row r="217" spans="1:53">
      <c r="C217" s="256"/>
      <c r="D217" s="240"/>
      <c r="E217" s="240"/>
      <c r="G217" s="246"/>
      <c r="H217" s="190"/>
      <c r="I217" s="247"/>
      <c r="J217" s="248"/>
      <c r="K217" s="249"/>
      <c r="L217" s="249"/>
      <c r="M217" s="240"/>
      <c r="N217" s="240"/>
      <c r="O217" s="240"/>
      <c r="P217" s="240"/>
      <c r="Q217" s="240"/>
      <c r="R217" s="240"/>
      <c r="S217" s="240"/>
      <c r="T217" s="240"/>
      <c r="U217" s="241"/>
      <c r="V217" s="241"/>
      <c r="W217" s="241"/>
      <c r="X217" s="241"/>
      <c r="Y217" s="240"/>
      <c r="Z217" s="240"/>
      <c r="AA217" s="241"/>
      <c r="AB217" s="241"/>
      <c r="AC217" s="241"/>
      <c r="AD217" s="241"/>
      <c r="AE217" s="240"/>
      <c r="AF217" s="240"/>
    </row>
    <row r="218" spans="1:53" ht="19.5">
      <c r="A218" s="252" t="s">
        <v>5622</v>
      </c>
      <c r="C218" s="45" t="s">
        <v>4097</v>
      </c>
      <c r="D218" s="246" t="s">
        <v>6288</v>
      </c>
      <c r="E218" s="246"/>
      <c r="F218" s="246"/>
      <c r="G218" s="246"/>
      <c r="H218" s="45" t="s">
        <v>6289</v>
      </c>
      <c r="I218" s="253"/>
      <c r="J218" s="45" t="s">
        <v>6290</v>
      </c>
      <c r="K218" s="246"/>
      <c r="L218" s="246"/>
      <c r="AF218" s="254" t="s">
        <v>6291</v>
      </c>
    </row>
    <row r="219" spans="1:53">
      <c r="C219" s="45" t="s">
        <v>2995</v>
      </c>
      <c r="D219" s="191" t="s">
        <v>344</v>
      </c>
      <c r="E219" s="191" t="s">
        <v>861</v>
      </c>
      <c r="F219" s="46" t="s">
        <v>3071</v>
      </c>
      <c r="G219" s="86" t="s">
        <v>52</v>
      </c>
      <c r="H219" s="250" t="s">
        <v>853</v>
      </c>
      <c r="I219" s="86" t="s">
        <v>52</v>
      </c>
      <c r="J219" s="191" t="s">
        <v>886</v>
      </c>
      <c r="K219" s="246" t="s">
        <v>52</v>
      </c>
      <c r="L219" s="246" t="s">
        <v>52</v>
      </c>
      <c r="M219" s="45" t="s">
        <v>52</v>
      </c>
      <c r="N219" s="45" t="s">
        <v>52</v>
      </c>
      <c r="O219" s="45" t="s">
        <v>52</v>
      </c>
      <c r="P219" s="45" t="s">
        <v>52</v>
      </c>
      <c r="Q219" s="45" t="s">
        <v>52</v>
      </c>
      <c r="R219" s="45" t="s">
        <v>52</v>
      </c>
      <c r="S219" s="45" t="s">
        <v>52</v>
      </c>
      <c r="T219" s="45" t="s">
        <v>52</v>
      </c>
      <c r="U219" s="45" t="s">
        <v>52</v>
      </c>
      <c r="V219" s="45" t="s">
        <v>52</v>
      </c>
      <c r="W219" s="45" t="s">
        <v>52</v>
      </c>
      <c r="X219" s="45" t="s">
        <v>52</v>
      </c>
      <c r="Y219" s="45" t="s">
        <v>52</v>
      </c>
      <c r="Z219" s="45" t="s">
        <v>52</v>
      </c>
      <c r="AA219" s="45" t="s">
        <v>52</v>
      </c>
      <c r="AB219" s="45" t="s">
        <v>52</v>
      </c>
      <c r="AC219" s="45" t="s">
        <v>52</v>
      </c>
      <c r="AD219" s="87" t="s">
        <v>52</v>
      </c>
      <c r="AE219" s="87" t="s">
        <v>52</v>
      </c>
      <c r="AF219" s="45" t="s">
        <v>199</v>
      </c>
      <c r="AG219" s="45" t="s">
        <v>52</v>
      </c>
      <c r="AH219" s="45" t="s">
        <v>46</v>
      </c>
      <c r="AI219" s="45" t="s">
        <v>52</v>
      </c>
      <c r="AJ219" s="45" t="s">
        <v>273</v>
      </c>
      <c r="AK219" s="45" t="s">
        <v>52</v>
      </c>
      <c r="AL219" s="45" t="s">
        <v>124</v>
      </c>
      <c r="AM219" s="45" t="s">
        <v>52</v>
      </c>
      <c r="AN219" s="262" t="s">
        <v>92</v>
      </c>
      <c r="AO219" s="262" t="s">
        <v>52</v>
      </c>
      <c r="AP219" s="45" t="s">
        <v>845</v>
      </c>
      <c r="AQ219" s="45" t="s">
        <v>52</v>
      </c>
      <c r="AR219" s="45" t="s">
        <v>207</v>
      </c>
      <c r="AS219" s="45" t="s">
        <v>52</v>
      </c>
      <c r="AT219" s="45" t="s">
        <v>62</v>
      </c>
      <c r="AU219" s="45" t="s">
        <v>107</v>
      </c>
      <c r="AV219" s="45" t="s">
        <v>846</v>
      </c>
      <c r="AW219" s="45" t="s">
        <v>52</v>
      </c>
      <c r="AX219" s="45" t="s">
        <v>2632</v>
      </c>
      <c r="AY219" s="45" t="s">
        <v>107</v>
      </c>
      <c r="AZ219" s="45" t="s">
        <v>852</v>
      </c>
      <c r="BA219" s="45" t="s">
        <v>52</v>
      </c>
    </row>
    <row r="220" spans="1:53" ht="17.25">
      <c r="C220" s="256" t="s">
        <v>75</v>
      </c>
      <c r="D220" s="652" t="s">
        <v>9331</v>
      </c>
      <c r="E220" s="652"/>
      <c r="F220" s="652"/>
      <c r="G220" s="246"/>
      <c r="H220" s="190" t="s">
        <v>5622</v>
      </c>
      <c r="I220" s="247"/>
      <c r="J220" s="248" t="s">
        <v>5674</v>
      </c>
      <c r="K220" s="249"/>
      <c r="L220" s="249"/>
      <c r="AF220" s="639" t="s">
        <v>5602</v>
      </c>
      <c r="AG220" s="639"/>
      <c r="AH220" s="639" t="s">
        <v>5602</v>
      </c>
      <c r="AI220" s="639"/>
      <c r="AJ220" s="639" t="s">
        <v>5602</v>
      </c>
      <c r="AK220" s="639"/>
      <c r="AL220" s="639" t="s">
        <v>5602</v>
      </c>
      <c r="AM220" s="639"/>
      <c r="AN220" s="634" t="s">
        <v>5710</v>
      </c>
      <c r="AO220" s="634"/>
      <c r="AP220" s="634" t="s">
        <v>5401</v>
      </c>
      <c r="AQ220" s="634"/>
      <c r="AR220" s="634" t="s">
        <v>5401</v>
      </c>
      <c r="AS220" s="634"/>
      <c r="AT220" s="639" t="s">
        <v>3895</v>
      </c>
      <c r="AU220" s="639"/>
      <c r="AV220" s="634" t="s">
        <v>5401</v>
      </c>
      <c r="AW220" s="634"/>
      <c r="AX220" s="639" t="s">
        <v>3929</v>
      </c>
      <c r="AY220" s="639"/>
      <c r="AZ220" s="634" t="s">
        <v>5401</v>
      </c>
      <c r="BA220" s="634"/>
    </row>
    <row r="221" spans="1:53">
      <c r="C221" s="256"/>
      <c r="D221" s="240"/>
      <c r="E221" s="240"/>
      <c r="G221" s="246"/>
      <c r="H221" s="190"/>
      <c r="I221" s="247"/>
      <c r="J221" s="248"/>
      <c r="K221" s="249"/>
      <c r="L221" s="249"/>
      <c r="N221" s="240"/>
      <c r="O221" s="240"/>
      <c r="P221" s="240"/>
      <c r="Q221" s="240"/>
      <c r="R221" s="240"/>
      <c r="S221" s="240"/>
      <c r="AF221" s="240"/>
      <c r="AG221" s="240"/>
      <c r="AH221" s="240"/>
      <c r="AI221" s="240"/>
      <c r="AJ221" s="240"/>
      <c r="AK221" s="240"/>
      <c r="AL221" s="240"/>
      <c r="AM221" s="240"/>
      <c r="AN221" s="241"/>
      <c r="AO221" s="241"/>
      <c r="AP221" s="241"/>
      <c r="AQ221" s="241"/>
      <c r="AR221" s="241"/>
      <c r="AS221" s="241"/>
      <c r="AT221" s="240"/>
      <c r="AU221" s="240"/>
      <c r="AV221" s="241"/>
      <c r="AW221" s="241"/>
      <c r="AX221" s="240"/>
      <c r="AY221" s="240"/>
      <c r="AZ221" s="241"/>
      <c r="BA221" s="241"/>
    </row>
    <row r="222" spans="1:53" ht="19.5">
      <c r="A222" s="244" t="s">
        <v>6292</v>
      </c>
      <c r="C222" s="45" t="s">
        <v>4097</v>
      </c>
      <c r="D222" s="246" t="s">
        <v>6293</v>
      </c>
      <c r="E222" s="246"/>
      <c r="F222" s="246"/>
      <c r="G222" s="246"/>
      <c r="H222" s="45" t="s">
        <v>6294</v>
      </c>
      <c r="I222" s="253"/>
      <c r="J222" s="45" t="s">
        <v>6295</v>
      </c>
      <c r="K222" s="246"/>
      <c r="L222" s="246"/>
      <c r="AF222" s="254" t="s">
        <v>3436</v>
      </c>
    </row>
    <row r="223" spans="1:53">
      <c r="C223" s="45" t="s">
        <v>2995</v>
      </c>
      <c r="D223" s="191" t="s">
        <v>3125</v>
      </c>
      <c r="E223" s="191" t="s">
        <v>756</v>
      </c>
      <c r="F223" s="46" t="s">
        <v>3071</v>
      </c>
      <c r="G223" s="86" t="s">
        <v>52</v>
      </c>
      <c r="H223" s="250" t="s">
        <v>124</v>
      </c>
      <c r="I223" s="86" t="s">
        <v>52</v>
      </c>
      <c r="J223" s="191" t="s">
        <v>48</v>
      </c>
      <c r="K223" s="246" t="s">
        <v>52</v>
      </c>
      <c r="L223" s="246" t="s">
        <v>52</v>
      </c>
      <c r="M223" s="45" t="s">
        <v>52</v>
      </c>
      <c r="N223" s="45" t="s">
        <v>52</v>
      </c>
      <c r="O223" s="45" t="s">
        <v>52</v>
      </c>
      <c r="P223" s="45" t="s">
        <v>52</v>
      </c>
      <c r="Q223" s="45" t="s">
        <v>52</v>
      </c>
      <c r="R223" s="45" t="s">
        <v>52</v>
      </c>
      <c r="S223" s="45" t="s">
        <v>52</v>
      </c>
      <c r="T223" s="45" t="s">
        <v>52</v>
      </c>
      <c r="U223" s="45" t="s">
        <v>52</v>
      </c>
      <c r="V223" s="45" t="s">
        <v>52</v>
      </c>
      <c r="W223" s="45" t="s">
        <v>52</v>
      </c>
      <c r="X223" s="45" t="s">
        <v>52</v>
      </c>
      <c r="Y223" s="45" t="s">
        <v>52</v>
      </c>
      <c r="Z223" s="45" t="s">
        <v>52</v>
      </c>
      <c r="AA223" s="45" t="s">
        <v>52</v>
      </c>
      <c r="AB223" s="45" t="s">
        <v>52</v>
      </c>
      <c r="AC223" s="45" t="s">
        <v>52</v>
      </c>
      <c r="AD223" s="87" t="s">
        <v>52</v>
      </c>
      <c r="AE223" s="87" t="s">
        <v>52</v>
      </c>
      <c r="AF223" s="45" t="s">
        <v>1129</v>
      </c>
      <c r="AG223" s="45" t="s">
        <v>52</v>
      </c>
      <c r="AH223" s="45" t="s">
        <v>3321</v>
      </c>
      <c r="AI223" s="45" t="s">
        <v>52</v>
      </c>
      <c r="AJ223" s="45" t="s">
        <v>2514</v>
      </c>
      <c r="AK223" s="45" t="s">
        <v>52</v>
      </c>
      <c r="AL223" s="45" t="s">
        <v>3018</v>
      </c>
      <c r="AM223" s="45" t="s">
        <v>52</v>
      </c>
      <c r="AN223" s="262" t="s">
        <v>329</v>
      </c>
      <c r="AO223" s="262" t="s">
        <v>52</v>
      </c>
      <c r="AP223" s="45" t="s">
        <v>845</v>
      </c>
      <c r="AQ223" s="45" t="s">
        <v>52</v>
      </c>
      <c r="AR223" s="45" t="s">
        <v>6074</v>
      </c>
      <c r="AS223" s="45" t="s">
        <v>107</v>
      </c>
      <c r="AT223" s="45" t="s">
        <v>239</v>
      </c>
      <c r="AU223" s="45" t="s">
        <v>52</v>
      </c>
      <c r="AV223" s="45" t="s">
        <v>846</v>
      </c>
      <c r="AW223" s="45" t="s">
        <v>52</v>
      </c>
      <c r="AX223" s="45" t="s">
        <v>3274</v>
      </c>
      <c r="AY223" s="45" t="s">
        <v>107</v>
      </c>
      <c r="AZ223" s="45" t="s">
        <v>852</v>
      </c>
      <c r="BA223" s="45" t="s">
        <v>52</v>
      </c>
    </row>
    <row r="224" spans="1:53">
      <c r="C224" s="256" t="s">
        <v>75</v>
      </c>
      <c r="D224" s="639" t="s">
        <v>3440</v>
      </c>
      <c r="E224" s="639"/>
      <c r="G224" s="246"/>
      <c r="H224" s="190" t="s">
        <v>10451</v>
      </c>
      <c r="I224" s="247"/>
      <c r="J224" s="248" t="s">
        <v>5859</v>
      </c>
      <c r="K224" s="249"/>
      <c r="L224" s="249"/>
      <c r="N224" s="639"/>
      <c r="O224" s="639"/>
      <c r="P224" s="639"/>
      <c r="Q224" s="639"/>
      <c r="R224" s="639"/>
      <c r="S224" s="639"/>
      <c r="AF224" s="639" t="s">
        <v>3440</v>
      </c>
      <c r="AG224" s="639"/>
      <c r="AH224" s="639" t="s">
        <v>6088</v>
      </c>
      <c r="AI224" s="639"/>
      <c r="AJ224" s="639" t="s">
        <v>6088</v>
      </c>
      <c r="AK224" s="639"/>
      <c r="AL224" s="639" t="s">
        <v>5412</v>
      </c>
      <c r="AM224" s="639"/>
      <c r="AN224" s="634" t="s">
        <v>5710</v>
      </c>
      <c r="AO224" s="634"/>
      <c r="AP224" s="634" t="s">
        <v>5401</v>
      </c>
      <c r="AQ224" s="634"/>
      <c r="AR224" s="639" t="s">
        <v>3058</v>
      </c>
      <c r="AS224" s="639"/>
      <c r="AT224" s="634" t="s">
        <v>5401</v>
      </c>
      <c r="AU224" s="634"/>
      <c r="AV224" s="634" t="s">
        <v>5401</v>
      </c>
      <c r="AW224" s="634"/>
      <c r="AX224" s="639" t="s">
        <v>6222</v>
      </c>
      <c r="AY224" s="639"/>
      <c r="AZ224" s="634" t="s">
        <v>5401</v>
      </c>
      <c r="BA224" s="634"/>
    </row>
    <row r="225" spans="1:53">
      <c r="C225" s="256"/>
      <c r="D225" s="240"/>
      <c r="E225" s="240"/>
      <c r="G225" s="246"/>
      <c r="H225" s="190"/>
      <c r="I225" s="247"/>
      <c r="J225" s="248"/>
      <c r="K225" s="249"/>
      <c r="L225" s="249"/>
      <c r="M225" s="240"/>
      <c r="N225" s="240"/>
      <c r="O225" s="240"/>
      <c r="P225" s="240"/>
      <c r="Q225" s="240"/>
      <c r="R225" s="240"/>
      <c r="S225" s="240"/>
      <c r="T225" s="240"/>
      <c r="U225" s="241"/>
      <c r="V225" s="241"/>
      <c r="W225" s="241"/>
      <c r="X225" s="241"/>
      <c r="Y225" s="240"/>
      <c r="Z225" s="240"/>
      <c r="AA225" s="241"/>
      <c r="AB225" s="241"/>
      <c r="AC225" s="241"/>
      <c r="AD225" s="241"/>
      <c r="AE225" s="240"/>
      <c r="AF225" s="240"/>
    </row>
    <row r="226" spans="1:53" ht="19.5">
      <c r="A226" s="244" t="s">
        <v>10451</v>
      </c>
      <c r="C226" s="45" t="s">
        <v>4097</v>
      </c>
      <c r="D226" s="246" t="s">
        <v>3437</v>
      </c>
      <c r="E226" s="246"/>
      <c r="F226" s="246"/>
      <c r="G226" s="246"/>
      <c r="H226" s="45" t="s">
        <v>3438</v>
      </c>
      <c r="I226" s="253"/>
      <c r="J226" s="45" t="s">
        <v>3439</v>
      </c>
      <c r="K226" s="246"/>
      <c r="L226" s="246"/>
      <c r="AF226" s="254" t="s">
        <v>3441</v>
      </c>
    </row>
    <row r="227" spans="1:53">
      <c r="C227" s="45" t="s">
        <v>2995</v>
      </c>
      <c r="D227" s="191" t="s">
        <v>453</v>
      </c>
      <c r="E227" s="191" t="s">
        <v>756</v>
      </c>
      <c r="F227" s="46" t="s">
        <v>3071</v>
      </c>
      <c r="G227" s="86" t="s">
        <v>52</v>
      </c>
      <c r="H227" s="250" t="s">
        <v>124</v>
      </c>
      <c r="I227" s="86" t="s">
        <v>52</v>
      </c>
      <c r="J227" s="191" t="s">
        <v>48</v>
      </c>
      <c r="K227" s="246" t="s">
        <v>52</v>
      </c>
      <c r="L227" s="246" t="s">
        <v>52</v>
      </c>
      <c r="M227" s="45" t="s">
        <v>52</v>
      </c>
      <c r="N227" s="45" t="s">
        <v>52</v>
      </c>
      <c r="O227" s="45" t="s">
        <v>52</v>
      </c>
      <c r="P227" s="45" t="s">
        <v>52</v>
      </c>
      <c r="Q227" s="45" t="s">
        <v>52</v>
      </c>
      <c r="R227" s="45" t="s">
        <v>52</v>
      </c>
      <c r="S227" s="45" t="s">
        <v>52</v>
      </c>
      <c r="T227" s="45" t="s">
        <v>52</v>
      </c>
      <c r="U227" s="45" t="s">
        <v>52</v>
      </c>
      <c r="V227" s="45" t="s">
        <v>52</v>
      </c>
      <c r="W227" s="45" t="s">
        <v>52</v>
      </c>
      <c r="X227" s="45" t="s">
        <v>52</v>
      </c>
      <c r="Y227" s="45" t="s">
        <v>52</v>
      </c>
      <c r="Z227" s="45" t="s">
        <v>52</v>
      </c>
      <c r="AA227" s="45" t="s">
        <v>52</v>
      </c>
      <c r="AB227" s="45" t="s">
        <v>52</v>
      </c>
      <c r="AC227" s="45" t="s">
        <v>52</v>
      </c>
      <c r="AD227" s="87" t="s">
        <v>52</v>
      </c>
      <c r="AE227" s="87" t="s">
        <v>52</v>
      </c>
      <c r="AF227" s="45" t="s">
        <v>1293</v>
      </c>
      <c r="AG227" s="45" t="s">
        <v>52</v>
      </c>
      <c r="AH227" s="45" t="s">
        <v>3321</v>
      </c>
      <c r="AI227" s="45" t="s">
        <v>52</v>
      </c>
      <c r="AJ227" s="45" t="s">
        <v>2514</v>
      </c>
      <c r="AK227" s="45" t="s">
        <v>52</v>
      </c>
      <c r="AL227" s="45" t="s">
        <v>1348</v>
      </c>
      <c r="AM227" s="45" t="s">
        <v>52</v>
      </c>
      <c r="AN227" s="262" t="s">
        <v>2946</v>
      </c>
      <c r="AO227" s="262" t="s">
        <v>52</v>
      </c>
      <c r="AP227" s="45" t="s">
        <v>845</v>
      </c>
      <c r="AQ227" s="45" t="s">
        <v>52</v>
      </c>
      <c r="AR227" s="45" t="s">
        <v>1032</v>
      </c>
      <c r="AS227" s="45" t="s">
        <v>121</v>
      </c>
      <c r="AT227" s="45" t="s">
        <v>239</v>
      </c>
      <c r="AU227" s="45" t="s">
        <v>52</v>
      </c>
      <c r="AV227" s="45" t="s">
        <v>846</v>
      </c>
      <c r="AW227" s="45" t="s">
        <v>52</v>
      </c>
      <c r="AX227" s="45" t="s">
        <v>3274</v>
      </c>
      <c r="AY227" s="45" t="s">
        <v>107</v>
      </c>
      <c r="AZ227" s="45" t="s">
        <v>852</v>
      </c>
      <c r="BA227" s="45" t="s">
        <v>52</v>
      </c>
    </row>
    <row r="228" spans="1:53">
      <c r="C228" s="256" t="s">
        <v>75</v>
      </c>
      <c r="D228" s="639" t="s">
        <v>3442</v>
      </c>
      <c r="E228" s="639"/>
      <c r="G228" s="246"/>
      <c r="H228" s="190" t="s">
        <v>10451</v>
      </c>
      <c r="I228" s="247"/>
      <c r="J228" s="248" t="s">
        <v>5859</v>
      </c>
      <c r="K228" s="249"/>
      <c r="L228" s="249"/>
      <c r="N228" s="639"/>
      <c r="O228" s="639"/>
      <c r="P228" s="639"/>
      <c r="Q228" s="639"/>
      <c r="R228" s="639"/>
      <c r="S228" s="639"/>
      <c r="AF228" s="639" t="s">
        <v>3442</v>
      </c>
      <c r="AG228" s="639"/>
      <c r="AH228" s="639" t="s">
        <v>6088</v>
      </c>
      <c r="AI228" s="639"/>
      <c r="AJ228" s="639" t="s">
        <v>6088</v>
      </c>
      <c r="AK228" s="639"/>
      <c r="AL228" s="639" t="s">
        <v>6088</v>
      </c>
      <c r="AM228" s="639"/>
      <c r="AN228" s="634" t="s">
        <v>5710</v>
      </c>
      <c r="AO228" s="634"/>
      <c r="AP228" s="634" t="s">
        <v>5401</v>
      </c>
      <c r="AQ228" s="634"/>
      <c r="AR228" s="639" t="s">
        <v>3164</v>
      </c>
      <c r="AS228" s="639"/>
      <c r="AT228" s="634" t="s">
        <v>5401</v>
      </c>
      <c r="AU228" s="634"/>
      <c r="AV228" s="634" t="s">
        <v>5401</v>
      </c>
      <c r="AW228" s="634"/>
      <c r="AX228" s="639" t="s">
        <v>6222</v>
      </c>
      <c r="AY228" s="639"/>
      <c r="AZ228" s="634" t="s">
        <v>5401</v>
      </c>
      <c r="BA228" s="634"/>
    </row>
    <row r="229" spans="1:53">
      <c r="C229" s="256"/>
      <c r="D229" s="240"/>
      <c r="E229" s="240"/>
      <c r="G229" s="246"/>
      <c r="H229" s="190"/>
      <c r="I229" s="247"/>
      <c r="J229" s="248"/>
      <c r="K229" s="249"/>
      <c r="L229" s="249"/>
      <c r="M229" s="240"/>
      <c r="N229" s="240"/>
      <c r="O229" s="240"/>
      <c r="P229" s="240"/>
      <c r="Q229" s="240"/>
      <c r="R229" s="240"/>
      <c r="S229" s="240"/>
      <c r="T229" s="240"/>
      <c r="U229" s="241"/>
      <c r="V229" s="241"/>
      <c r="W229" s="241"/>
      <c r="X229" s="241"/>
      <c r="Y229" s="240"/>
      <c r="Z229" s="240"/>
      <c r="AA229" s="241"/>
      <c r="AB229" s="241"/>
      <c r="AC229" s="241"/>
      <c r="AD229" s="241"/>
      <c r="AE229" s="240"/>
      <c r="AF229" s="240"/>
    </row>
    <row r="230" spans="1:53" ht="19.5">
      <c r="A230" s="244" t="s">
        <v>6297</v>
      </c>
      <c r="C230" s="45" t="s">
        <v>4097</v>
      </c>
      <c r="D230" s="246" t="s">
        <v>11007</v>
      </c>
      <c r="E230" s="246"/>
      <c r="F230" s="246"/>
      <c r="G230" s="246"/>
      <c r="H230" s="246" t="s">
        <v>3443</v>
      </c>
      <c r="I230" s="253"/>
      <c r="J230" s="246" t="s">
        <v>3444</v>
      </c>
      <c r="K230" s="246"/>
      <c r="L230" s="246"/>
      <c r="AF230" s="254" t="s">
        <v>6298</v>
      </c>
    </row>
    <row r="231" spans="1:53">
      <c r="A231" s="45" t="s">
        <v>5624</v>
      </c>
      <c r="C231" s="45" t="s">
        <v>2995</v>
      </c>
      <c r="D231" s="637" t="s">
        <v>11006</v>
      </c>
      <c r="E231" s="637"/>
      <c r="F231" s="637"/>
      <c r="G231" s="86" t="s">
        <v>52</v>
      </c>
      <c r="H231" s="250" t="s">
        <v>2263</v>
      </c>
      <c r="I231" s="86" t="s">
        <v>52</v>
      </c>
      <c r="J231" s="191" t="s">
        <v>944</v>
      </c>
      <c r="K231" s="246" t="s">
        <v>52</v>
      </c>
      <c r="L231" s="246" t="s">
        <v>52</v>
      </c>
      <c r="M231" s="45" t="s">
        <v>52</v>
      </c>
      <c r="N231" s="45" t="s">
        <v>52</v>
      </c>
      <c r="O231" s="45" t="s">
        <v>52</v>
      </c>
      <c r="P231" s="45" t="s">
        <v>52</v>
      </c>
      <c r="Q231" s="45" t="s">
        <v>52</v>
      </c>
      <c r="R231" s="45" t="s">
        <v>52</v>
      </c>
      <c r="S231" s="45" t="s">
        <v>52</v>
      </c>
      <c r="T231" s="45" t="s">
        <v>52</v>
      </c>
      <c r="U231" s="45" t="s">
        <v>52</v>
      </c>
      <c r="V231" s="45" t="s">
        <v>52</v>
      </c>
      <c r="W231" s="45" t="s">
        <v>52</v>
      </c>
      <c r="X231" s="45" t="s">
        <v>52</v>
      </c>
      <c r="Y231" s="45" t="s">
        <v>52</v>
      </c>
      <c r="Z231" s="45" t="s">
        <v>52</v>
      </c>
      <c r="AA231" s="45" t="s">
        <v>52</v>
      </c>
      <c r="AB231" s="45" t="s">
        <v>52</v>
      </c>
      <c r="AC231" s="45" t="s">
        <v>52</v>
      </c>
      <c r="AD231" s="87" t="s">
        <v>52</v>
      </c>
      <c r="AE231" s="87" t="s">
        <v>52</v>
      </c>
      <c r="AF231" s="45" t="s">
        <v>830</v>
      </c>
      <c r="AG231" s="45" t="s">
        <v>121</v>
      </c>
      <c r="AH231" s="45" t="s">
        <v>3412</v>
      </c>
      <c r="AI231" s="45" t="s">
        <v>121</v>
      </c>
      <c r="AJ231" s="45" t="s">
        <v>836</v>
      </c>
      <c r="AK231" s="45" t="s">
        <v>121</v>
      </c>
      <c r="AL231" s="45" t="s">
        <v>3289</v>
      </c>
      <c r="AM231" s="45" t="s">
        <v>121</v>
      </c>
      <c r="AN231" s="262" t="s">
        <v>334</v>
      </c>
      <c r="AO231" s="262" t="s">
        <v>121</v>
      </c>
      <c r="AP231" s="45" t="s">
        <v>48</v>
      </c>
      <c r="AQ231" s="45" t="s">
        <v>107</v>
      </c>
      <c r="AR231" s="45" t="s">
        <v>207</v>
      </c>
      <c r="AS231" s="45" t="s">
        <v>52</v>
      </c>
      <c r="AT231" s="45" t="s">
        <v>239</v>
      </c>
      <c r="AU231" s="45" t="s">
        <v>52</v>
      </c>
      <c r="AV231" s="45" t="s">
        <v>846</v>
      </c>
      <c r="AW231" s="45" t="s">
        <v>52</v>
      </c>
      <c r="AX231" s="45" t="s">
        <v>3450</v>
      </c>
      <c r="AY231" s="45" t="s">
        <v>107</v>
      </c>
      <c r="AZ231" s="45" t="s">
        <v>852</v>
      </c>
      <c r="BA231" s="45" t="s">
        <v>52</v>
      </c>
    </row>
    <row r="232" spans="1:53">
      <c r="A232" s="45" t="s">
        <v>8678</v>
      </c>
      <c r="C232" s="256" t="s">
        <v>75</v>
      </c>
      <c r="D232" s="639" t="s">
        <v>6296</v>
      </c>
      <c r="E232" s="639"/>
      <c r="G232" s="246"/>
      <c r="H232" s="190" t="s">
        <v>5345</v>
      </c>
      <c r="I232" s="247"/>
      <c r="J232" s="248" t="s">
        <v>6284</v>
      </c>
      <c r="K232" s="249"/>
      <c r="L232" s="249"/>
      <c r="N232" s="639"/>
      <c r="O232" s="639"/>
      <c r="P232" s="639"/>
      <c r="Q232" s="639"/>
      <c r="R232" s="639"/>
      <c r="S232" s="639"/>
      <c r="AF232" s="639" t="s">
        <v>6296</v>
      </c>
      <c r="AG232" s="639"/>
      <c r="AH232" s="639" t="s">
        <v>6227</v>
      </c>
      <c r="AI232" s="639"/>
      <c r="AJ232" s="639" t="s">
        <v>6227</v>
      </c>
      <c r="AK232" s="639"/>
      <c r="AL232" s="639" t="s">
        <v>6296</v>
      </c>
      <c r="AM232" s="639"/>
      <c r="AN232" s="634" t="s">
        <v>5710</v>
      </c>
      <c r="AO232" s="634"/>
      <c r="AP232" s="639" t="s">
        <v>3220</v>
      </c>
      <c r="AQ232" s="639"/>
      <c r="AR232" s="634" t="s">
        <v>5401</v>
      </c>
      <c r="AS232" s="634"/>
      <c r="AT232" s="634" t="s">
        <v>5401</v>
      </c>
      <c r="AU232" s="634"/>
      <c r="AV232" s="634" t="s">
        <v>5401</v>
      </c>
      <c r="AW232" s="634"/>
      <c r="AX232" s="639" t="s">
        <v>6230</v>
      </c>
      <c r="AY232" s="639"/>
      <c r="AZ232" s="634" t="s">
        <v>5401</v>
      </c>
      <c r="BA232" s="634"/>
    </row>
    <row r="233" spans="1:53">
      <c r="C233" s="256"/>
      <c r="D233" s="240"/>
      <c r="E233" s="240"/>
      <c r="G233" s="246"/>
      <c r="H233" s="190"/>
      <c r="I233" s="247"/>
      <c r="J233" s="248"/>
      <c r="K233" s="249"/>
      <c r="L233" s="249"/>
      <c r="M233" s="240"/>
      <c r="N233" s="240"/>
      <c r="O233" s="240"/>
      <c r="P233" s="240"/>
      <c r="Q233" s="240"/>
      <c r="R233" s="240"/>
      <c r="S233" s="240"/>
      <c r="T233" s="240"/>
      <c r="U233" s="241"/>
      <c r="V233" s="241"/>
      <c r="W233" s="241"/>
      <c r="X233" s="241"/>
      <c r="Y233" s="240"/>
      <c r="Z233" s="240"/>
      <c r="AA233" s="241"/>
      <c r="AB233" s="241"/>
      <c r="AC233" s="241"/>
      <c r="AD233" s="241"/>
      <c r="AE233" s="240"/>
      <c r="AF233" s="240"/>
    </row>
    <row r="234" spans="1:53" ht="19.5">
      <c r="A234" s="244" t="s">
        <v>8471</v>
      </c>
      <c r="C234" s="45" t="s">
        <v>4097</v>
      </c>
      <c r="D234" s="246" t="s">
        <v>6326</v>
      </c>
      <c r="E234" s="246"/>
      <c r="F234" s="246"/>
      <c r="G234" s="246"/>
      <c r="H234" s="246" t="s">
        <v>6328</v>
      </c>
      <c r="I234" s="246"/>
      <c r="J234" s="246" t="s">
        <v>6329</v>
      </c>
      <c r="K234" s="246"/>
      <c r="L234" s="246"/>
      <c r="AF234" s="254" t="s">
        <v>3451</v>
      </c>
    </row>
    <row r="235" spans="1:53">
      <c r="A235" s="45" t="s">
        <v>6327</v>
      </c>
      <c r="C235" s="45" t="s">
        <v>2995</v>
      </c>
      <c r="D235" s="191" t="s">
        <v>1348</v>
      </c>
      <c r="E235" s="191" t="s">
        <v>861</v>
      </c>
      <c r="F235" s="46" t="s">
        <v>3071</v>
      </c>
      <c r="G235" s="86" t="s">
        <v>52</v>
      </c>
      <c r="H235" s="250" t="s">
        <v>2161</v>
      </c>
      <c r="I235" s="86" t="s">
        <v>52</v>
      </c>
      <c r="J235" s="191" t="s">
        <v>48</v>
      </c>
      <c r="K235" s="246" t="s">
        <v>52</v>
      </c>
      <c r="L235" s="246" t="s">
        <v>52</v>
      </c>
      <c r="M235" s="45" t="s">
        <v>52</v>
      </c>
      <c r="N235" s="45" t="s">
        <v>52</v>
      </c>
      <c r="O235" s="45" t="s">
        <v>52</v>
      </c>
      <c r="P235" s="45" t="s">
        <v>52</v>
      </c>
      <c r="Q235" s="45" t="s">
        <v>52</v>
      </c>
      <c r="R235" s="45" t="s">
        <v>52</v>
      </c>
      <c r="S235" s="45" t="s">
        <v>52</v>
      </c>
      <c r="T235" s="45" t="s">
        <v>52</v>
      </c>
      <c r="U235" s="45" t="s">
        <v>52</v>
      </c>
      <c r="V235" s="45" t="s">
        <v>52</v>
      </c>
      <c r="W235" s="45" t="s">
        <v>52</v>
      </c>
      <c r="X235" s="45" t="s">
        <v>52</v>
      </c>
      <c r="Y235" s="45" t="s">
        <v>52</v>
      </c>
      <c r="Z235" s="45" t="s">
        <v>52</v>
      </c>
      <c r="AA235" s="45" t="s">
        <v>52</v>
      </c>
      <c r="AB235" s="45" t="s">
        <v>52</v>
      </c>
      <c r="AC235" s="45" t="s">
        <v>52</v>
      </c>
      <c r="AD235" s="87" t="s">
        <v>52</v>
      </c>
      <c r="AE235" s="87" t="s">
        <v>52</v>
      </c>
      <c r="AF235" s="45" t="s">
        <v>95</v>
      </c>
      <c r="AG235" s="45" t="s">
        <v>52</v>
      </c>
      <c r="AH235" s="45" t="s">
        <v>198</v>
      </c>
      <c r="AI235" s="45" t="s">
        <v>52</v>
      </c>
      <c r="AJ235" s="45" t="s">
        <v>200</v>
      </c>
      <c r="AK235" s="45" t="s">
        <v>52</v>
      </c>
      <c r="AL235" s="45" t="s">
        <v>280</v>
      </c>
      <c r="AM235" s="45" t="s">
        <v>52</v>
      </c>
      <c r="AN235" s="262" t="s">
        <v>1341</v>
      </c>
      <c r="AO235" s="262" t="s">
        <v>52</v>
      </c>
      <c r="AP235" s="45" t="s">
        <v>399</v>
      </c>
      <c r="AQ235" s="45" t="s">
        <v>107</v>
      </c>
      <c r="AR235" s="45" t="s">
        <v>3195</v>
      </c>
      <c r="AS235" s="45" t="s">
        <v>121</v>
      </c>
      <c r="AT235" s="45" t="s">
        <v>239</v>
      </c>
      <c r="AU235" s="45" t="s">
        <v>52</v>
      </c>
      <c r="AV235" s="45" t="s">
        <v>846</v>
      </c>
      <c r="AW235" s="45" t="s">
        <v>52</v>
      </c>
      <c r="AX235" s="45" t="s">
        <v>3450</v>
      </c>
      <c r="AY235" s="45" t="s">
        <v>107</v>
      </c>
      <c r="AZ235" s="45" t="s">
        <v>852</v>
      </c>
      <c r="BA235" s="45" t="s">
        <v>52</v>
      </c>
    </row>
    <row r="236" spans="1:53">
      <c r="C236" s="256" t="s">
        <v>75</v>
      </c>
      <c r="D236" s="639" t="s">
        <v>3449</v>
      </c>
      <c r="E236" s="639"/>
      <c r="G236" s="246"/>
      <c r="H236" s="190" t="s">
        <v>8471</v>
      </c>
      <c r="I236" s="247"/>
      <c r="J236" s="248" t="s">
        <v>5859</v>
      </c>
      <c r="K236" s="249"/>
      <c r="L236" s="249"/>
      <c r="N236" s="639"/>
      <c r="O236" s="639"/>
      <c r="P236" s="639"/>
      <c r="Q236" s="639"/>
      <c r="R236" s="639"/>
      <c r="S236" s="639"/>
      <c r="AF236" s="639" t="s">
        <v>6313</v>
      </c>
      <c r="AG236" s="639"/>
      <c r="AH236" s="639" t="s">
        <v>6313</v>
      </c>
      <c r="AI236" s="639"/>
      <c r="AJ236" s="639" t="s">
        <v>6313</v>
      </c>
      <c r="AK236" s="639"/>
      <c r="AL236" s="639" t="s">
        <v>6313</v>
      </c>
      <c r="AM236" s="639"/>
      <c r="AN236" s="634" t="s">
        <v>5710</v>
      </c>
      <c r="AO236" s="634"/>
      <c r="AP236" s="639" t="s">
        <v>3203</v>
      </c>
      <c r="AQ236" s="639"/>
      <c r="AR236" s="639" t="s">
        <v>4517</v>
      </c>
      <c r="AS236" s="639"/>
      <c r="AT236" s="634" t="s">
        <v>5401</v>
      </c>
      <c r="AU236" s="634"/>
      <c r="AV236" s="634" t="s">
        <v>5401</v>
      </c>
      <c r="AW236" s="634"/>
      <c r="AX236" s="639" t="s">
        <v>6230</v>
      </c>
      <c r="AY236" s="639"/>
      <c r="AZ236" s="634" t="s">
        <v>5401</v>
      </c>
      <c r="BA236" s="634"/>
    </row>
    <row r="237" spans="1:53">
      <c r="C237" s="256"/>
      <c r="D237" s="240"/>
      <c r="E237" s="240"/>
      <c r="G237" s="246"/>
      <c r="H237" s="190"/>
      <c r="I237" s="247"/>
      <c r="J237" s="248"/>
      <c r="K237" s="249"/>
      <c r="L237" s="249"/>
      <c r="M237" s="240"/>
      <c r="N237" s="240"/>
      <c r="O237" s="240"/>
      <c r="P237" s="240"/>
      <c r="Q237" s="240"/>
      <c r="R237" s="240"/>
      <c r="S237" s="240"/>
      <c r="T237" s="240"/>
      <c r="U237" s="241"/>
      <c r="V237" s="241"/>
      <c r="W237" s="241"/>
      <c r="X237" s="241"/>
      <c r="Y237" s="240"/>
      <c r="Z237" s="240"/>
      <c r="AA237" s="241"/>
      <c r="AB237" s="241"/>
      <c r="AC237" s="241"/>
      <c r="AD237" s="241"/>
      <c r="AE237" s="240"/>
      <c r="AF237" s="240"/>
    </row>
    <row r="238" spans="1:53" ht="19.5">
      <c r="A238" s="244" t="s">
        <v>8477</v>
      </c>
      <c r="C238" s="45" t="s">
        <v>4097</v>
      </c>
      <c r="D238" s="246" t="s">
        <v>3452</v>
      </c>
      <c r="E238" s="246"/>
      <c r="F238" s="246"/>
      <c r="G238" s="246"/>
      <c r="H238" s="246" t="s">
        <v>3453</v>
      </c>
      <c r="I238" s="246"/>
      <c r="J238" s="246" t="s">
        <v>3454</v>
      </c>
      <c r="K238" s="246"/>
      <c r="L238" s="246"/>
      <c r="AF238" s="254" t="s">
        <v>3455</v>
      </c>
    </row>
    <row r="239" spans="1:53">
      <c r="C239" s="45" t="s">
        <v>2995</v>
      </c>
      <c r="D239" s="191" t="s">
        <v>2687</v>
      </c>
      <c r="E239" s="191" t="s">
        <v>861</v>
      </c>
      <c r="F239" s="46" t="s">
        <v>3071</v>
      </c>
      <c r="G239" s="86" t="s">
        <v>52</v>
      </c>
      <c r="H239" s="250" t="s">
        <v>763</v>
      </c>
      <c r="I239" s="86" t="s">
        <v>52</v>
      </c>
      <c r="J239" s="191" t="s">
        <v>48</v>
      </c>
      <c r="K239" s="246" t="s">
        <v>52</v>
      </c>
      <c r="L239" s="246" t="s">
        <v>52</v>
      </c>
      <c r="M239" s="45" t="s">
        <v>52</v>
      </c>
      <c r="N239" s="45" t="s">
        <v>52</v>
      </c>
      <c r="O239" s="45" t="s">
        <v>52</v>
      </c>
      <c r="P239" s="45" t="s">
        <v>52</v>
      </c>
      <c r="Q239" s="45" t="s">
        <v>52</v>
      </c>
      <c r="R239" s="45" t="s">
        <v>52</v>
      </c>
      <c r="S239" s="45" t="s">
        <v>52</v>
      </c>
      <c r="T239" s="45" t="s">
        <v>52</v>
      </c>
      <c r="U239" s="45" t="s">
        <v>52</v>
      </c>
      <c r="V239" s="45" t="s">
        <v>52</v>
      </c>
      <c r="W239" s="45" t="s">
        <v>52</v>
      </c>
      <c r="X239" s="45" t="s">
        <v>52</v>
      </c>
      <c r="Y239" s="45" t="s">
        <v>52</v>
      </c>
      <c r="Z239" s="45" t="s">
        <v>52</v>
      </c>
      <c r="AA239" s="45" t="s">
        <v>52</v>
      </c>
      <c r="AB239" s="45" t="s">
        <v>52</v>
      </c>
      <c r="AC239" s="45" t="s">
        <v>52</v>
      </c>
      <c r="AD239" s="87" t="s">
        <v>52</v>
      </c>
      <c r="AE239" s="87" t="s">
        <v>52</v>
      </c>
      <c r="AF239" s="45" t="s">
        <v>271</v>
      </c>
      <c r="AG239" s="45" t="s">
        <v>52</v>
      </c>
      <c r="AH239" s="45" t="s">
        <v>198</v>
      </c>
      <c r="AI239" s="45" t="s">
        <v>52</v>
      </c>
      <c r="AJ239" s="45" t="s">
        <v>200</v>
      </c>
      <c r="AK239" s="45" t="s">
        <v>52</v>
      </c>
      <c r="AL239" s="45" t="s">
        <v>2010</v>
      </c>
      <c r="AM239" s="45" t="s">
        <v>52</v>
      </c>
      <c r="AN239" s="262" t="s">
        <v>763</v>
      </c>
      <c r="AO239" s="262" t="s">
        <v>52</v>
      </c>
      <c r="AP239" s="45" t="s">
        <v>845</v>
      </c>
      <c r="AQ239" s="45" t="s">
        <v>52</v>
      </c>
      <c r="AR239" s="45" t="s">
        <v>207</v>
      </c>
      <c r="AS239" s="45" t="s">
        <v>52</v>
      </c>
      <c r="AT239" s="45" t="s">
        <v>241</v>
      </c>
      <c r="AU239" s="45" t="s">
        <v>107</v>
      </c>
      <c r="AV239" s="45" t="s">
        <v>2417</v>
      </c>
      <c r="AW239" s="45" t="s">
        <v>107</v>
      </c>
      <c r="AX239" s="45" t="s">
        <v>1813</v>
      </c>
      <c r="AY239" s="45" t="s">
        <v>107</v>
      </c>
      <c r="AZ239" s="45" t="s">
        <v>852</v>
      </c>
      <c r="BA239" s="45" t="s">
        <v>52</v>
      </c>
    </row>
    <row r="240" spans="1:53">
      <c r="C240" s="256" t="s">
        <v>75</v>
      </c>
      <c r="D240" s="639" t="s">
        <v>3466</v>
      </c>
      <c r="E240" s="639"/>
      <c r="G240" s="246"/>
      <c r="H240" s="190" t="s">
        <v>8477</v>
      </c>
      <c r="I240" s="247"/>
      <c r="J240" s="248" t="s">
        <v>5859</v>
      </c>
      <c r="K240" s="249"/>
      <c r="L240" s="249"/>
      <c r="N240" s="639"/>
      <c r="O240" s="639"/>
      <c r="P240" s="639"/>
      <c r="Q240" s="639"/>
      <c r="R240" s="639"/>
      <c r="S240" s="639"/>
      <c r="AF240" s="639" t="s">
        <v>3466</v>
      </c>
      <c r="AG240" s="639"/>
      <c r="AH240" s="639" t="s">
        <v>6313</v>
      </c>
      <c r="AI240" s="639"/>
      <c r="AJ240" s="639" t="s">
        <v>6313</v>
      </c>
      <c r="AK240" s="639"/>
      <c r="AL240" s="639" t="s">
        <v>3434</v>
      </c>
      <c r="AM240" s="639"/>
      <c r="AN240" s="634" t="s">
        <v>5710</v>
      </c>
      <c r="AO240" s="634"/>
      <c r="AP240" s="634" t="s">
        <v>5401</v>
      </c>
      <c r="AQ240" s="634"/>
      <c r="AR240" s="634" t="s">
        <v>5401</v>
      </c>
      <c r="AS240" s="634"/>
      <c r="AT240" s="639" t="s">
        <v>3435</v>
      </c>
      <c r="AU240" s="639"/>
      <c r="AV240" s="639" t="s">
        <v>3256</v>
      </c>
      <c r="AW240" s="639"/>
      <c r="AX240" s="639" t="s">
        <v>6330</v>
      </c>
      <c r="AY240" s="639"/>
      <c r="AZ240" s="634" t="s">
        <v>5401</v>
      </c>
      <c r="BA240" s="634"/>
    </row>
    <row r="241" spans="1:53">
      <c r="C241" s="256"/>
      <c r="D241" s="240"/>
      <c r="E241" s="240"/>
      <c r="G241" s="246"/>
      <c r="H241" s="190"/>
      <c r="I241" s="247"/>
      <c r="J241" s="248"/>
      <c r="K241" s="249"/>
      <c r="L241" s="249"/>
      <c r="M241" s="240"/>
      <c r="N241" s="240"/>
      <c r="O241" s="240"/>
      <c r="P241" s="240"/>
      <c r="Q241" s="240"/>
      <c r="R241" s="240"/>
      <c r="S241" s="240"/>
      <c r="T241" s="240"/>
      <c r="U241" s="241"/>
      <c r="V241" s="241"/>
      <c r="W241" s="241"/>
      <c r="X241" s="241"/>
      <c r="Y241" s="240"/>
      <c r="Z241" s="240"/>
      <c r="AA241" s="241"/>
      <c r="AB241" s="241"/>
      <c r="AC241" s="241"/>
      <c r="AD241" s="241"/>
      <c r="AE241" s="240"/>
      <c r="AF241" s="240"/>
    </row>
    <row r="242" spans="1:53" ht="19.5">
      <c r="A242" s="244" t="s">
        <v>10461</v>
      </c>
      <c r="C242" s="45" t="s">
        <v>4097</v>
      </c>
      <c r="D242" s="246" t="s">
        <v>3463</v>
      </c>
      <c r="E242" s="246"/>
      <c r="F242" s="246"/>
      <c r="G242" s="246"/>
      <c r="H242" s="45" t="s">
        <v>3464</v>
      </c>
      <c r="I242" s="253"/>
      <c r="J242" s="45" t="s">
        <v>3465</v>
      </c>
      <c r="K242" s="246"/>
      <c r="L242" s="246"/>
      <c r="AF242" s="254" t="s">
        <v>3456</v>
      </c>
    </row>
    <row r="243" spans="1:53">
      <c r="C243" s="45" t="s">
        <v>2995</v>
      </c>
      <c r="D243" s="191" t="s">
        <v>62</v>
      </c>
      <c r="E243" s="191" t="s">
        <v>756</v>
      </c>
      <c r="F243" s="46" t="s">
        <v>3071</v>
      </c>
      <c r="G243" s="86" t="s">
        <v>52</v>
      </c>
      <c r="H243" s="250" t="s">
        <v>92</v>
      </c>
      <c r="I243" s="86" t="s">
        <v>52</v>
      </c>
      <c r="J243" s="191" t="s">
        <v>48</v>
      </c>
      <c r="K243" s="246" t="s">
        <v>52</v>
      </c>
      <c r="L243" s="246" t="s">
        <v>52</v>
      </c>
      <c r="M243" s="45" t="s">
        <v>52</v>
      </c>
      <c r="N243" s="45" t="s">
        <v>52</v>
      </c>
      <c r="O243" s="45" t="s">
        <v>52</v>
      </c>
      <c r="P243" s="45" t="s">
        <v>52</v>
      </c>
      <c r="Q243" s="45" t="s">
        <v>52</v>
      </c>
      <c r="R243" s="45" t="s">
        <v>52</v>
      </c>
      <c r="S243" s="45" t="s">
        <v>52</v>
      </c>
      <c r="T243" s="45" t="s">
        <v>52</v>
      </c>
      <c r="U243" s="45" t="s">
        <v>52</v>
      </c>
      <c r="V243" s="45" t="s">
        <v>52</v>
      </c>
      <c r="W243" s="45" t="s">
        <v>52</v>
      </c>
      <c r="X243" s="45" t="s">
        <v>52</v>
      </c>
      <c r="Y243" s="45" t="s">
        <v>52</v>
      </c>
      <c r="Z243" s="45" t="s">
        <v>52</v>
      </c>
      <c r="AA243" s="45" t="s">
        <v>52</v>
      </c>
      <c r="AB243" s="45" t="s">
        <v>52</v>
      </c>
      <c r="AC243" s="45" t="s">
        <v>52</v>
      </c>
      <c r="AD243" s="87" t="s">
        <v>52</v>
      </c>
      <c r="AE243" s="87" t="s">
        <v>52</v>
      </c>
      <c r="AF243" s="45" t="s">
        <v>342</v>
      </c>
      <c r="AG243" s="45" t="s">
        <v>52</v>
      </c>
      <c r="AH243" s="45" t="s">
        <v>55</v>
      </c>
      <c r="AI243" s="45" t="s">
        <v>52</v>
      </c>
      <c r="AJ243" s="45" t="s">
        <v>57</v>
      </c>
      <c r="AK243" s="45" t="s">
        <v>52</v>
      </c>
      <c r="AL243" s="45" t="s">
        <v>1030</v>
      </c>
      <c r="AM243" s="45" t="s">
        <v>52</v>
      </c>
      <c r="AN243" s="262" t="s">
        <v>2011</v>
      </c>
      <c r="AO243" s="262" t="s">
        <v>52</v>
      </c>
      <c r="AP243" s="45" t="s">
        <v>54</v>
      </c>
      <c r="AQ243" s="45" t="s">
        <v>107</v>
      </c>
      <c r="AR243" s="45" t="s">
        <v>891</v>
      </c>
      <c r="AS243" s="45" t="s">
        <v>107</v>
      </c>
      <c r="AT243" s="45" t="s">
        <v>239</v>
      </c>
      <c r="AU243" s="45" t="s">
        <v>52</v>
      </c>
      <c r="AV243" s="45" t="s">
        <v>846</v>
      </c>
      <c r="AW243" s="45" t="s">
        <v>52</v>
      </c>
      <c r="AX243" s="45" t="s">
        <v>1813</v>
      </c>
      <c r="AY243" s="45" t="s">
        <v>107</v>
      </c>
      <c r="AZ243" s="45" t="s">
        <v>852</v>
      </c>
      <c r="BA243" s="45" t="s">
        <v>52</v>
      </c>
    </row>
    <row r="244" spans="1:53">
      <c r="C244" s="256" t="s">
        <v>75</v>
      </c>
      <c r="D244" s="639" t="s">
        <v>3460</v>
      </c>
      <c r="E244" s="639"/>
      <c r="G244" s="246"/>
      <c r="H244" s="190" t="s">
        <v>10461</v>
      </c>
      <c r="I244" s="247"/>
      <c r="J244" s="248" t="s">
        <v>5859</v>
      </c>
      <c r="K244" s="249"/>
      <c r="L244" s="249"/>
      <c r="N244" s="639"/>
      <c r="O244" s="639"/>
      <c r="P244" s="639"/>
      <c r="Q244" s="639"/>
      <c r="R244" s="639"/>
      <c r="S244" s="639"/>
      <c r="AF244" s="639" t="s">
        <v>3460</v>
      </c>
      <c r="AG244" s="639"/>
      <c r="AH244" s="639" t="s">
        <v>3434</v>
      </c>
      <c r="AI244" s="639"/>
      <c r="AJ244" s="639" t="s">
        <v>3434</v>
      </c>
      <c r="AK244" s="639"/>
      <c r="AL244" s="639" t="s">
        <v>3461</v>
      </c>
      <c r="AM244" s="639"/>
      <c r="AN244" s="634" t="s">
        <v>5710</v>
      </c>
      <c r="AO244" s="634"/>
      <c r="AP244" s="639" t="s">
        <v>3058</v>
      </c>
      <c r="AQ244" s="639"/>
      <c r="AR244" s="639" t="s">
        <v>3462</v>
      </c>
      <c r="AS244" s="639"/>
      <c r="AT244" s="634" t="s">
        <v>5401</v>
      </c>
      <c r="AU244" s="634"/>
      <c r="AV244" s="634" t="s">
        <v>5401</v>
      </c>
      <c r="AW244" s="634"/>
      <c r="AX244" s="639" t="s">
        <v>6330</v>
      </c>
      <c r="AY244" s="639"/>
      <c r="AZ244" s="634" t="s">
        <v>5401</v>
      </c>
      <c r="BA244" s="634"/>
    </row>
    <row r="245" spans="1:53">
      <c r="C245" s="256"/>
      <c r="D245" s="240"/>
      <c r="E245" s="240"/>
      <c r="G245" s="246"/>
      <c r="H245" s="190"/>
      <c r="I245" s="247"/>
      <c r="J245" s="248"/>
      <c r="K245" s="249"/>
      <c r="L245" s="249"/>
      <c r="M245" s="240"/>
      <c r="N245" s="240"/>
      <c r="O245" s="240"/>
      <c r="P245" s="240"/>
      <c r="Q245" s="240"/>
      <c r="R245" s="240"/>
      <c r="S245" s="240"/>
      <c r="T245" s="240"/>
      <c r="U245" s="241"/>
      <c r="V245" s="241"/>
      <c r="W245" s="241"/>
      <c r="X245" s="241"/>
      <c r="Y245" s="240"/>
      <c r="Z245" s="240"/>
      <c r="AA245" s="241"/>
      <c r="AB245" s="241"/>
      <c r="AC245" s="241"/>
      <c r="AD245" s="241"/>
      <c r="AE245" s="240"/>
      <c r="AF245" s="240"/>
    </row>
    <row r="246" spans="1:53" ht="19.5">
      <c r="A246" s="244" t="s">
        <v>10852</v>
      </c>
      <c r="C246" s="45" t="s">
        <v>4097</v>
      </c>
      <c r="D246" s="246" t="s">
        <v>3457</v>
      </c>
      <c r="E246" s="246"/>
      <c r="F246" s="246"/>
      <c r="G246" s="246"/>
      <c r="H246" s="246" t="s">
        <v>3458</v>
      </c>
      <c r="I246" s="246"/>
      <c r="J246" s="246" t="s">
        <v>3459</v>
      </c>
      <c r="K246" s="246"/>
      <c r="L246" s="246"/>
      <c r="AF246" s="254" t="s">
        <v>6332</v>
      </c>
    </row>
    <row r="247" spans="1:53">
      <c r="C247" s="45" t="s">
        <v>2995</v>
      </c>
      <c r="D247" s="191" t="s">
        <v>62</v>
      </c>
      <c r="E247" s="191" t="s">
        <v>756</v>
      </c>
      <c r="F247" s="46" t="s">
        <v>3071</v>
      </c>
      <c r="G247" s="86" t="s">
        <v>52</v>
      </c>
      <c r="H247" s="250" t="s">
        <v>92</v>
      </c>
      <c r="I247" s="86" t="s">
        <v>52</v>
      </c>
      <c r="J247" s="191" t="s">
        <v>48</v>
      </c>
      <c r="K247" s="246" t="s">
        <v>52</v>
      </c>
      <c r="L247" s="246" t="s">
        <v>52</v>
      </c>
      <c r="M247" s="45" t="s">
        <v>52</v>
      </c>
      <c r="N247" s="45" t="s">
        <v>52</v>
      </c>
      <c r="O247" s="45" t="s">
        <v>52</v>
      </c>
      <c r="P247" s="45" t="s">
        <v>52</v>
      </c>
      <c r="Q247" s="45" t="s">
        <v>52</v>
      </c>
      <c r="R247" s="45" t="s">
        <v>52</v>
      </c>
      <c r="S247" s="45" t="s">
        <v>52</v>
      </c>
      <c r="T247" s="45" t="s">
        <v>52</v>
      </c>
      <c r="U247" s="45" t="s">
        <v>52</v>
      </c>
      <c r="V247" s="45" t="s">
        <v>52</v>
      </c>
      <c r="W247" s="45" t="s">
        <v>52</v>
      </c>
      <c r="X247" s="45" t="s">
        <v>52</v>
      </c>
      <c r="Y247" s="45" t="s">
        <v>52</v>
      </c>
      <c r="Z247" s="45" t="s">
        <v>52</v>
      </c>
      <c r="AA247" s="45" t="s">
        <v>52</v>
      </c>
      <c r="AB247" s="45" t="s">
        <v>52</v>
      </c>
      <c r="AC247" s="45" t="s">
        <v>52</v>
      </c>
      <c r="AD247" s="87" t="s">
        <v>52</v>
      </c>
      <c r="AE247" s="87" t="s">
        <v>52</v>
      </c>
      <c r="AF247" s="45" t="s">
        <v>342</v>
      </c>
      <c r="AG247" s="45" t="s">
        <v>52</v>
      </c>
      <c r="AH247" s="45" t="s">
        <v>55</v>
      </c>
      <c r="AI247" s="45" t="s">
        <v>52</v>
      </c>
      <c r="AJ247" s="45" t="s">
        <v>57</v>
      </c>
      <c r="AK247" s="45" t="s">
        <v>52</v>
      </c>
      <c r="AL247" s="45" t="s">
        <v>1030</v>
      </c>
      <c r="AM247" s="45" t="s">
        <v>52</v>
      </c>
      <c r="AN247" s="262" t="s">
        <v>2011</v>
      </c>
      <c r="AO247" s="262" t="s">
        <v>52</v>
      </c>
      <c r="AP247" s="45" t="s">
        <v>2930</v>
      </c>
      <c r="AQ247" s="45" t="s">
        <v>121</v>
      </c>
      <c r="AR247" s="45" t="s">
        <v>342</v>
      </c>
      <c r="AS247" s="45" t="s">
        <v>121</v>
      </c>
      <c r="AT247" s="45" t="s">
        <v>239</v>
      </c>
      <c r="AU247" s="45" t="s">
        <v>52</v>
      </c>
      <c r="AV247" s="45" t="s">
        <v>846</v>
      </c>
      <c r="AW247" s="45" t="s">
        <v>52</v>
      </c>
      <c r="AX247" s="45" t="s">
        <v>3450</v>
      </c>
      <c r="AY247" s="45" t="s">
        <v>107</v>
      </c>
      <c r="AZ247" s="45" t="s">
        <v>852</v>
      </c>
      <c r="BA247" s="45" t="s">
        <v>52</v>
      </c>
    </row>
    <row r="248" spans="1:53">
      <c r="C248" s="256" t="s">
        <v>75</v>
      </c>
      <c r="D248" s="639" t="s">
        <v>3460</v>
      </c>
      <c r="E248" s="639"/>
      <c r="G248" s="246"/>
      <c r="H248" s="190" t="s">
        <v>10462</v>
      </c>
      <c r="I248" s="247"/>
      <c r="J248" s="248" t="s">
        <v>5859</v>
      </c>
      <c r="K248" s="249"/>
      <c r="L248" s="249"/>
      <c r="N248" s="639"/>
      <c r="O248" s="639"/>
      <c r="P248" s="639"/>
      <c r="Q248" s="639"/>
      <c r="R248" s="639"/>
      <c r="S248" s="639"/>
      <c r="AF248" s="639" t="s">
        <v>3460</v>
      </c>
      <c r="AG248" s="639"/>
      <c r="AH248" s="639" t="s">
        <v>3434</v>
      </c>
      <c r="AI248" s="639"/>
      <c r="AJ248" s="639" t="s">
        <v>3434</v>
      </c>
      <c r="AK248" s="639"/>
      <c r="AL248" s="639" t="s">
        <v>3461</v>
      </c>
      <c r="AM248" s="639"/>
      <c r="AN248" s="634" t="s">
        <v>5710</v>
      </c>
      <c r="AO248" s="634"/>
      <c r="AP248" s="639" t="s">
        <v>3163</v>
      </c>
      <c r="AQ248" s="639"/>
      <c r="AR248" s="639" t="s">
        <v>3162</v>
      </c>
      <c r="AS248" s="639"/>
      <c r="AT248" s="634" t="s">
        <v>5401</v>
      </c>
      <c r="AU248" s="634"/>
      <c r="AV248" s="634" t="s">
        <v>5401</v>
      </c>
      <c r="AW248" s="634"/>
      <c r="AX248" s="639" t="s">
        <v>6230</v>
      </c>
      <c r="AY248" s="639"/>
      <c r="AZ248" s="634" t="s">
        <v>5401</v>
      </c>
      <c r="BA248" s="634"/>
    </row>
    <row r="249" spans="1:53">
      <c r="C249" s="256"/>
      <c r="D249" s="240"/>
      <c r="E249" s="240"/>
      <c r="G249" s="246"/>
      <c r="H249" s="190"/>
      <c r="I249" s="247"/>
      <c r="J249" s="248"/>
      <c r="K249" s="249"/>
      <c r="L249" s="249"/>
      <c r="M249" s="240"/>
      <c r="N249" s="240"/>
      <c r="O249" s="240"/>
      <c r="P249" s="240"/>
      <c r="Q249" s="240"/>
      <c r="R249" s="240"/>
      <c r="S249" s="240"/>
      <c r="T249" s="240"/>
      <c r="U249" s="241"/>
      <c r="V249" s="241"/>
      <c r="W249" s="241"/>
      <c r="X249" s="241"/>
      <c r="Y249" s="240"/>
      <c r="Z249" s="240"/>
      <c r="AA249" s="241"/>
      <c r="AB249" s="241"/>
      <c r="AC249" s="241"/>
      <c r="AD249" s="241"/>
      <c r="AE249" s="240"/>
      <c r="AF249" s="240"/>
    </row>
    <row r="250" spans="1:53" ht="19.5">
      <c r="A250" s="244" t="s">
        <v>6331</v>
      </c>
      <c r="C250" s="45" t="s">
        <v>4097</v>
      </c>
      <c r="D250" s="246" t="s">
        <v>6333</v>
      </c>
      <c r="E250" s="246"/>
      <c r="F250" s="246"/>
      <c r="G250" s="246"/>
      <c r="H250" s="246" t="s">
        <v>6334</v>
      </c>
      <c r="I250" s="246"/>
      <c r="J250" s="246" t="s">
        <v>6335</v>
      </c>
      <c r="K250" s="246"/>
      <c r="L250" s="246"/>
      <c r="AF250" s="254" t="s">
        <v>3468</v>
      </c>
    </row>
    <row r="251" spans="1:53">
      <c r="C251" s="45" t="s">
        <v>2995</v>
      </c>
      <c r="D251" s="191" t="s">
        <v>1348</v>
      </c>
      <c r="E251" s="191" t="s">
        <v>861</v>
      </c>
      <c r="F251" s="46" t="s">
        <v>3071</v>
      </c>
      <c r="G251" s="86" t="s">
        <v>52</v>
      </c>
      <c r="H251" s="250" t="s">
        <v>1431</v>
      </c>
      <c r="I251" s="86" t="s">
        <v>52</v>
      </c>
      <c r="J251" s="191" t="s">
        <v>48</v>
      </c>
      <c r="K251" s="246" t="s">
        <v>52</v>
      </c>
      <c r="L251" s="246" t="s">
        <v>52</v>
      </c>
      <c r="M251" s="45" t="s">
        <v>52</v>
      </c>
      <c r="N251" s="45" t="s">
        <v>52</v>
      </c>
      <c r="O251" s="45" t="s">
        <v>52</v>
      </c>
      <c r="P251" s="45" t="s">
        <v>52</v>
      </c>
      <c r="Q251" s="45" t="s">
        <v>52</v>
      </c>
      <c r="R251" s="45" t="s">
        <v>52</v>
      </c>
      <c r="S251" s="45" t="s">
        <v>52</v>
      </c>
      <c r="T251" s="45" t="s">
        <v>52</v>
      </c>
      <c r="U251" s="45" t="s">
        <v>52</v>
      </c>
      <c r="V251" s="45" t="s">
        <v>52</v>
      </c>
      <c r="W251" s="45" t="s">
        <v>52</v>
      </c>
      <c r="X251" s="45" t="s">
        <v>52</v>
      </c>
      <c r="Y251" s="45" t="s">
        <v>52</v>
      </c>
      <c r="Z251" s="45" t="s">
        <v>52</v>
      </c>
      <c r="AA251" s="45" t="s">
        <v>52</v>
      </c>
      <c r="AB251" s="45" t="s">
        <v>52</v>
      </c>
      <c r="AC251" s="45" t="s">
        <v>52</v>
      </c>
      <c r="AD251" s="87" t="s">
        <v>52</v>
      </c>
      <c r="AE251" s="87" t="s">
        <v>52</v>
      </c>
      <c r="AF251" s="45" t="s">
        <v>95</v>
      </c>
      <c r="AG251" s="45" t="s">
        <v>52</v>
      </c>
      <c r="AH251" s="45" t="s">
        <v>198</v>
      </c>
      <c r="AI251" s="45" t="s">
        <v>52</v>
      </c>
      <c r="AJ251" s="45" t="s">
        <v>200</v>
      </c>
      <c r="AK251" s="45" t="s">
        <v>52</v>
      </c>
      <c r="AL251" s="45" t="s">
        <v>280</v>
      </c>
      <c r="AM251" s="45" t="s">
        <v>52</v>
      </c>
      <c r="AN251" s="262" t="s">
        <v>1341</v>
      </c>
      <c r="AO251" s="262" t="s">
        <v>52</v>
      </c>
      <c r="AP251" s="45" t="s">
        <v>2930</v>
      </c>
      <c r="AQ251" s="45" t="s">
        <v>121</v>
      </c>
      <c r="AR251" s="45" t="s">
        <v>1032</v>
      </c>
      <c r="AS251" s="45" t="s">
        <v>121</v>
      </c>
      <c r="AT251" s="45" t="s">
        <v>241</v>
      </c>
      <c r="AU251" s="45" t="s">
        <v>107</v>
      </c>
      <c r="AV251" s="45" t="s">
        <v>3323</v>
      </c>
      <c r="AW251" s="45" t="s">
        <v>107</v>
      </c>
      <c r="AX251" s="45" t="s">
        <v>3450</v>
      </c>
      <c r="AY251" s="45" t="s">
        <v>107</v>
      </c>
      <c r="AZ251" s="45" t="s">
        <v>852</v>
      </c>
      <c r="BA251" s="45" t="s">
        <v>52</v>
      </c>
    </row>
    <row r="252" spans="1:53">
      <c r="C252" s="256" t="s">
        <v>75</v>
      </c>
      <c r="D252" s="639" t="s">
        <v>3449</v>
      </c>
      <c r="E252" s="639"/>
      <c r="G252" s="246"/>
      <c r="H252" s="190" t="s">
        <v>6331</v>
      </c>
      <c r="I252" s="247"/>
      <c r="J252" s="248" t="s">
        <v>5859</v>
      </c>
      <c r="K252" s="249"/>
      <c r="L252" s="249"/>
      <c r="N252" s="639"/>
      <c r="O252" s="639"/>
      <c r="P252" s="639"/>
      <c r="Q252" s="639"/>
      <c r="R252" s="639"/>
      <c r="S252" s="639"/>
      <c r="AF252" s="639" t="s">
        <v>6313</v>
      </c>
      <c r="AG252" s="639"/>
      <c r="AH252" s="639" t="s">
        <v>6313</v>
      </c>
      <c r="AI252" s="639"/>
      <c r="AJ252" s="639" t="s">
        <v>6313</v>
      </c>
      <c r="AK252" s="639"/>
      <c r="AL252" s="639" t="s">
        <v>6313</v>
      </c>
      <c r="AM252" s="639"/>
      <c r="AN252" s="634" t="s">
        <v>5710</v>
      </c>
      <c r="AO252" s="634"/>
      <c r="AP252" s="639" t="s">
        <v>3163</v>
      </c>
      <c r="AQ252" s="639"/>
      <c r="AR252" s="639" t="s">
        <v>3164</v>
      </c>
      <c r="AS252" s="639"/>
      <c r="AT252" s="639" t="s">
        <v>3435</v>
      </c>
      <c r="AU252" s="639"/>
      <c r="AV252" s="639" t="s">
        <v>3324</v>
      </c>
      <c r="AW252" s="639"/>
      <c r="AX252" s="639" t="s">
        <v>6230</v>
      </c>
      <c r="AY252" s="639"/>
      <c r="AZ252" s="634" t="s">
        <v>5401</v>
      </c>
      <c r="BA252" s="634"/>
    </row>
    <row r="253" spans="1:53">
      <c r="C253" s="256"/>
      <c r="D253" s="240"/>
      <c r="E253" s="240"/>
      <c r="G253" s="246"/>
      <c r="H253" s="190"/>
      <c r="I253" s="247"/>
      <c r="J253" s="248"/>
      <c r="K253" s="249"/>
      <c r="L253" s="249"/>
      <c r="M253" s="240"/>
      <c r="N253" s="240"/>
      <c r="O253" s="240"/>
      <c r="P253" s="240"/>
      <c r="Q253" s="240"/>
      <c r="R253" s="240"/>
      <c r="S253" s="240"/>
      <c r="T253" s="240"/>
      <c r="U253" s="241"/>
      <c r="V253" s="241"/>
      <c r="W253" s="241"/>
      <c r="X253" s="241"/>
      <c r="Y253" s="240"/>
      <c r="Z253" s="240"/>
      <c r="AA253" s="241"/>
      <c r="AB253" s="241"/>
      <c r="AC253" s="241"/>
      <c r="AD253" s="241"/>
      <c r="AE253" s="240"/>
      <c r="AF253" s="240"/>
    </row>
    <row r="254" spans="1:53" ht="19.5">
      <c r="A254" s="252" t="s">
        <v>5628</v>
      </c>
      <c r="C254" s="45" t="s">
        <v>4097</v>
      </c>
      <c r="D254" s="246" t="s">
        <v>3469</v>
      </c>
      <c r="E254" s="246"/>
      <c r="F254" s="246"/>
      <c r="G254" s="246"/>
      <c r="H254" s="45" t="s">
        <v>3470</v>
      </c>
      <c r="I254" s="253"/>
      <c r="J254" s="45" t="s">
        <v>3471</v>
      </c>
      <c r="K254" s="246"/>
      <c r="L254" s="246"/>
      <c r="AF254" s="254" t="s">
        <v>6337</v>
      </c>
    </row>
    <row r="255" spans="1:53">
      <c r="C255" s="45" t="s">
        <v>2995</v>
      </c>
      <c r="D255" s="191" t="s">
        <v>3125</v>
      </c>
      <c r="E255" s="191" t="s">
        <v>862</v>
      </c>
      <c r="F255" s="46" t="s">
        <v>3071</v>
      </c>
      <c r="G255" s="86" t="s">
        <v>52</v>
      </c>
      <c r="H255" s="250" t="s">
        <v>757</v>
      </c>
      <c r="I255" s="86" t="s">
        <v>52</v>
      </c>
      <c r="J255" s="191" t="s">
        <v>123</v>
      </c>
      <c r="K255" s="246" t="s">
        <v>52</v>
      </c>
      <c r="L255" s="246" t="s">
        <v>52</v>
      </c>
      <c r="M255" s="45" t="s">
        <v>52</v>
      </c>
      <c r="N255" s="45" t="s">
        <v>52</v>
      </c>
      <c r="O255" s="45" t="s">
        <v>52</v>
      </c>
      <c r="P255" s="45" t="s">
        <v>52</v>
      </c>
      <c r="Q255" s="45" t="s">
        <v>52</v>
      </c>
      <c r="R255" s="45" t="s">
        <v>52</v>
      </c>
      <c r="S255" s="45" t="s">
        <v>52</v>
      </c>
      <c r="T255" s="45" t="s">
        <v>52</v>
      </c>
      <c r="U255" s="45" t="s">
        <v>52</v>
      </c>
      <c r="V255" s="45" t="s">
        <v>52</v>
      </c>
      <c r="W255" s="45" t="s">
        <v>52</v>
      </c>
      <c r="X255" s="45" t="s">
        <v>52</v>
      </c>
      <c r="Y255" s="45" t="s">
        <v>52</v>
      </c>
      <c r="Z255" s="45" t="s">
        <v>52</v>
      </c>
      <c r="AA255" s="45" t="s">
        <v>52</v>
      </c>
      <c r="AB255" s="45" t="s">
        <v>52</v>
      </c>
      <c r="AC255" s="45" t="s">
        <v>52</v>
      </c>
      <c r="AD255" s="87" t="s">
        <v>52</v>
      </c>
      <c r="AE255" s="87" t="s">
        <v>52</v>
      </c>
      <c r="AF255" s="45" t="s">
        <v>838</v>
      </c>
      <c r="AG255" s="45" t="s">
        <v>121</v>
      </c>
      <c r="AH255" s="45" t="s">
        <v>2161</v>
      </c>
      <c r="AI255" s="45" t="s">
        <v>121</v>
      </c>
      <c r="AJ255" s="45" t="s">
        <v>1431</v>
      </c>
      <c r="AK255" s="45" t="s">
        <v>121</v>
      </c>
      <c r="AL255" s="45" t="s">
        <v>92</v>
      </c>
      <c r="AM255" s="45" t="s">
        <v>121</v>
      </c>
      <c r="AN255" s="262" t="s">
        <v>453</v>
      </c>
      <c r="AO255" s="262" t="s">
        <v>121</v>
      </c>
      <c r="AP255" s="45" t="s">
        <v>845</v>
      </c>
      <c r="AQ255" s="45" t="s">
        <v>52</v>
      </c>
      <c r="AR255" s="45" t="s">
        <v>207</v>
      </c>
      <c r="AS255" s="45" t="s">
        <v>52</v>
      </c>
      <c r="AT255" s="45" t="s">
        <v>239</v>
      </c>
      <c r="AU255" s="45" t="s">
        <v>52</v>
      </c>
      <c r="AV255" s="45" t="s">
        <v>846</v>
      </c>
      <c r="AW255" s="45" t="s">
        <v>52</v>
      </c>
      <c r="AX255" s="45" t="s">
        <v>3189</v>
      </c>
      <c r="AY255" s="45" t="s">
        <v>107</v>
      </c>
      <c r="AZ255" s="45" t="s">
        <v>852</v>
      </c>
      <c r="BA255" s="45" t="s">
        <v>52</v>
      </c>
    </row>
    <row r="256" spans="1:53">
      <c r="C256" s="256" t="s">
        <v>75</v>
      </c>
      <c r="D256" s="639" t="s">
        <v>6336</v>
      </c>
      <c r="E256" s="639"/>
      <c r="G256" s="246"/>
      <c r="H256" s="190" t="s">
        <v>5628</v>
      </c>
      <c r="I256" s="247"/>
      <c r="J256" s="248" t="s">
        <v>5854</v>
      </c>
      <c r="K256" s="249"/>
      <c r="L256" s="249"/>
      <c r="N256" s="639"/>
      <c r="O256" s="639"/>
      <c r="P256" s="639"/>
      <c r="Q256" s="639"/>
      <c r="R256" s="639"/>
      <c r="S256" s="639"/>
      <c r="AF256" s="639" t="s">
        <v>5419</v>
      </c>
      <c r="AG256" s="639"/>
      <c r="AH256" s="639" t="s">
        <v>5419</v>
      </c>
      <c r="AI256" s="639"/>
      <c r="AJ256" s="639" t="s">
        <v>5419</v>
      </c>
      <c r="AK256" s="639"/>
      <c r="AL256" s="639" t="s">
        <v>5124</v>
      </c>
      <c r="AM256" s="639"/>
      <c r="AN256" s="634" t="s">
        <v>5710</v>
      </c>
      <c r="AO256" s="634"/>
      <c r="AP256" s="634" t="s">
        <v>5401</v>
      </c>
      <c r="AQ256" s="634"/>
      <c r="AR256" s="634" t="s">
        <v>5401</v>
      </c>
      <c r="AS256" s="634"/>
      <c r="AT256" s="634" t="s">
        <v>5401</v>
      </c>
      <c r="AU256" s="634"/>
      <c r="AV256" s="634" t="s">
        <v>5401</v>
      </c>
      <c r="AW256" s="634"/>
      <c r="AX256" s="639" t="s">
        <v>6338</v>
      </c>
      <c r="AY256" s="639"/>
      <c r="AZ256" s="634" t="s">
        <v>5401</v>
      </c>
      <c r="BA256" s="634"/>
    </row>
    <row r="257" spans="1:53">
      <c r="C257" s="256"/>
      <c r="D257" s="240"/>
      <c r="E257" s="240"/>
      <c r="G257" s="246"/>
      <c r="H257" s="190"/>
      <c r="I257" s="247"/>
      <c r="J257" s="248"/>
      <c r="K257" s="249"/>
      <c r="L257" s="249"/>
      <c r="N257" s="240"/>
      <c r="O257" s="240"/>
      <c r="P257" s="240"/>
      <c r="Q257" s="240"/>
      <c r="R257" s="240"/>
      <c r="S257" s="240"/>
      <c r="AF257" s="240"/>
      <c r="AG257" s="240"/>
      <c r="AH257" s="240"/>
      <c r="AI257" s="240"/>
      <c r="AJ257" s="240"/>
      <c r="AK257" s="240"/>
      <c r="AL257" s="240"/>
      <c r="AM257" s="240"/>
      <c r="AN257" s="241"/>
      <c r="AO257" s="241"/>
      <c r="AP257" s="241"/>
      <c r="AQ257" s="241"/>
      <c r="AR257" s="241"/>
      <c r="AS257" s="241"/>
      <c r="AT257" s="240"/>
      <c r="AU257" s="240"/>
      <c r="AV257" s="241"/>
      <c r="AW257" s="241"/>
      <c r="AX257" s="240"/>
      <c r="AY257" s="240"/>
      <c r="AZ257" s="241"/>
      <c r="BA257" s="241"/>
    </row>
    <row r="258" spans="1:53" ht="19.5">
      <c r="A258" s="244" t="s">
        <v>6339</v>
      </c>
      <c r="C258" s="45" t="s">
        <v>4097</v>
      </c>
      <c r="D258" s="246" t="s">
        <v>6340</v>
      </c>
      <c r="E258" s="246"/>
      <c r="F258" s="246"/>
      <c r="G258" s="246"/>
      <c r="H258" s="246" t="s">
        <v>6341</v>
      </c>
      <c r="I258" s="246"/>
      <c r="J258" s="246" t="s">
        <v>6342</v>
      </c>
      <c r="K258" s="246"/>
      <c r="L258" s="246"/>
      <c r="AF258" s="254" t="s">
        <v>3484</v>
      </c>
    </row>
    <row r="259" spans="1:53">
      <c r="C259" s="45" t="s">
        <v>2995</v>
      </c>
      <c r="D259" s="191" t="s">
        <v>62</v>
      </c>
      <c r="E259" s="191" t="s">
        <v>756</v>
      </c>
      <c r="F259" s="46" t="s">
        <v>3071</v>
      </c>
      <c r="G259" s="86" t="s">
        <v>52</v>
      </c>
      <c r="H259" s="250" t="s">
        <v>1371</v>
      </c>
      <c r="I259" s="86" t="s">
        <v>52</v>
      </c>
      <c r="J259" s="191" t="s">
        <v>48</v>
      </c>
      <c r="K259" s="246" t="s">
        <v>52</v>
      </c>
      <c r="L259" s="246" t="s">
        <v>52</v>
      </c>
      <c r="M259" s="45" t="s">
        <v>52</v>
      </c>
      <c r="N259" s="45" t="s">
        <v>52</v>
      </c>
      <c r="O259" s="45" t="s">
        <v>52</v>
      </c>
      <c r="P259" s="45" t="s">
        <v>52</v>
      </c>
      <c r="Q259" s="45" t="s">
        <v>52</v>
      </c>
      <c r="R259" s="45" t="s">
        <v>52</v>
      </c>
      <c r="S259" s="45" t="s">
        <v>52</v>
      </c>
      <c r="T259" s="45" t="s">
        <v>52</v>
      </c>
      <c r="U259" s="45" t="s">
        <v>52</v>
      </c>
      <c r="V259" s="45" t="s">
        <v>52</v>
      </c>
      <c r="W259" s="45" t="s">
        <v>52</v>
      </c>
      <c r="X259" s="45" t="s">
        <v>52</v>
      </c>
      <c r="Y259" s="45" t="s">
        <v>52</v>
      </c>
      <c r="Z259" s="45" t="s">
        <v>52</v>
      </c>
      <c r="AA259" s="45" t="s">
        <v>52</v>
      </c>
      <c r="AB259" s="45" t="s">
        <v>52</v>
      </c>
      <c r="AC259" s="45" t="s">
        <v>52</v>
      </c>
      <c r="AD259" s="87" t="s">
        <v>52</v>
      </c>
      <c r="AE259" s="87" t="s">
        <v>52</v>
      </c>
      <c r="AF259" s="45" t="s">
        <v>342</v>
      </c>
      <c r="AG259" s="45" t="s">
        <v>52</v>
      </c>
      <c r="AH259" s="45" t="s">
        <v>2930</v>
      </c>
      <c r="AI259" s="45" t="s">
        <v>52</v>
      </c>
      <c r="AJ259" s="45" t="s">
        <v>3195</v>
      </c>
      <c r="AK259" s="45" t="s">
        <v>52</v>
      </c>
      <c r="AL259" s="45" t="s">
        <v>3059</v>
      </c>
      <c r="AM259" s="45" t="s">
        <v>52</v>
      </c>
      <c r="AN259" s="262" t="s">
        <v>1762</v>
      </c>
      <c r="AO259" s="262" t="s">
        <v>52</v>
      </c>
      <c r="AP259" s="45" t="s">
        <v>845</v>
      </c>
      <c r="AQ259" s="45" t="s">
        <v>52</v>
      </c>
      <c r="AR259" s="45" t="s">
        <v>207</v>
      </c>
      <c r="AS259" s="45" t="s">
        <v>52</v>
      </c>
      <c r="AT259" s="45" t="s">
        <v>241</v>
      </c>
      <c r="AU259" s="45" t="s">
        <v>107</v>
      </c>
      <c r="AV259" s="45" t="s">
        <v>946</v>
      </c>
      <c r="AW259" s="45" t="s">
        <v>107</v>
      </c>
      <c r="AX259" s="45" t="s">
        <v>3450</v>
      </c>
      <c r="AY259" s="45" t="s">
        <v>107</v>
      </c>
      <c r="AZ259" s="45" t="s">
        <v>852</v>
      </c>
      <c r="BA259" s="45" t="s">
        <v>52</v>
      </c>
    </row>
    <row r="260" spans="1:53">
      <c r="C260" s="256" t="s">
        <v>75</v>
      </c>
      <c r="D260" s="639" t="s">
        <v>3460</v>
      </c>
      <c r="E260" s="639"/>
      <c r="G260" s="246"/>
      <c r="H260" s="190" t="s">
        <v>6339</v>
      </c>
      <c r="I260" s="247"/>
      <c r="J260" s="248" t="s">
        <v>6592</v>
      </c>
      <c r="K260" s="249"/>
      <c r="L260" s="249"/>
      <c r="N260" s="639"/>
      <c r="O260" s="639"/>
      <c r="P260" s="639"/>
      <c r="Q260" s="639"/>
      <c r="R260" s="639"/>
      <c r="S260" s="639"/>
      <c r="AF260" s="639" t="s">
        <v>3460</v>
      </c>
      <c r="AG260" s="639"/>
      <c r="AH260" s="639" t="s">
        <v>3460</v>
      </c>
      <c r="AI260" s="639"/>
      <c r="AJ260" s="639" t="s">
        <v>3460</v>
      </c>
      <c r="AK260" s="639"/>
      <c r="AL260" s="639" t="s">
        <v>3460</v>
      </c>
      <c r="AM260" s="639"/>
      <c r="AN260" s="634" t="s">
        <v>5710</v>
      </c>
      <c r="AO260" s="634"/>
      <c r="AP260" s="634" t="s">
        <v>5401</v>
      </c>
      <c r="AQ260" s="634"/>
      <c r="AR260" s="634" t="s">
        <v>5401</v>
      </c>
      <c r="AS260" s="634"/>
      <c r="AT260" s="639" t="s">
        <v>3435</v>
      </c>
      <c r="AU260" s="639"/>
      <c r="AV260" s="639" t="s">
        <v>3435</v>
      </c>
      <c r="AW260" s="639"/>
      <c r="AX260" s="639" t="s">
        <v>6230</v>
      </c>
      <c r="AY260" s="639"/>
      <c r="AZ260" s="634" t="s">
        <v>5401</v>
      </c>
      <c r="BA260" s="634"/>
    </row>
    <row r="261" spans="1:53">
      <c r="C261" s="256"/>
      <c r="D261" s="240"/>
      <c r="E261" s="240"/>
      <c r="G261" s="246"/>
      <c r="H261" s="190"/>
      <c r="I261" s="247"/>
      <c r="J261" s="248"/>
      <c r="K261" s="249"/>
      <c r="L261" s="249"/>
      <c r="M261" s="240"/>
      <c r="N261" s="240"/>
      <c r="O261" s="240"/>
      <c r="P261" s="240"/>
      <c r="Q261" s="240"/>
      <c r="R261" s="240"/>
      <c r="S261" s="240"/>
      <c r="T261" s="240"/>
      <c r="U261" s="241"/>
      <c r="V261" s="241"/>
      <c r="W261" s="241"/>
      <c r="X261" s="241"/>
      <c r="Y261" s="240"/>
      <c r="Z261" s="240"/>
      <c r="AA261" s="241"/>
      <c r="AB261" s="241"/>
      <c r="AC261" s="241"/>
      <c r="AD261" s="241"/>
      <c r="AE261" s="240"/>
      <c r="AF261" s="240"/>
    </row>
    <row r="262" spans="1:53" ht="19.5">
      <c r="A262" s="261" t="s">
        <v>8650</v>
      </c>
      <c r="C262" s="45" t="s">
        <v>4097</v>
      </c>
      <c r="D262" s="246" t="s">
        <v>3485</v>
      </c>
      <c r="E262" s="246"/>
      <c r="F262" s="246"/>
      <c r="G262" s="246"/>
      <c r="H262" s="246" t="s">
        <v>3486</v>
      </c>
      <c r="I262" s="246"/>
      <c r="J262" s="246" t="s">
        <v>3487</v>
      </c>
      <c r="K262" s="246"/>
      <c r="L262" s="246"/>
      <c r="AF262" s="254" t="s">
        <v>4940</v>
      </c>
    </row>
    <row r="263" spans="1:53">
      <c r="C263" s="45" t="s">
        <v>2995</v>
      </c>
      <c r="D263" s="191" t="s">
        <v>677</v>
      </c>
      <c r="E263" s="191" t="s">
        <v>343</v>
      </c>
      <c r="F263" s="46" t="s">
        <v>3071</v>
      </c>
      <c r="G263" s="86" t="s">
        <v>52</v>
      </c>
      <c r="H263" s="250" t="s">
        <v>944</v>
      </c>
      <c r="I263" s="86" t="s">
        <v>52</v>
      </c>
      <c r="J263" s="191" t="s">
        <v>48</v>
      </c>
      <c r="K263" s="246" t="s">
        <v>52</v>
      </c>
      <c r="L263" s="246" t="s">
        <v>52</v>
      </c>
      <c r="M263" s="45" t="s">
        <v>52</v>
      </c>
      <c r="N263" s="45" t="s">
        <v>52</v>
      </c>
      <c r="O263" s="45" t="s">
        <v>52</v>
      </c>
      <c r="P263" s="45" t="s">
        <v>52</v>
      </c>
      <c r="Q263" s="45" t="s">
        <v>52</v>
      </c>
      <c r="R263" s="45" t="s">
        <v>52</v>
      </c>
      <c r="S263" s="45" t="s">
        <v>52</v>
      </c>
      <c r="T263" s="45" t="s">
        <v>52</v>
      </c>
      <c r="U263" s="45" t="s">
        <v>52</v>
      </c>
      <c r="V263" s="45" t="s">
        <v>52</v>
      </c>
      <c r="W263" s="45" t="s">
        <v>52</v>
      </c>
      <c r="X263" s="45" t="s">
        <v>52</v>
      </c>
      <c r="Y263" s="45" t="s">
        <v>52</v>
      </c>
      <c r="Z263" s="45" t="s">
        <v>52</v>
      </c>
      <c r="AA263" s="45" t="s">
        <v>52</v>
      </c>
      <c r="AB263" s="45" t="s">
        <v>52</v>
      </c>
      <c r="AC263" s="45" t="s">
        <v>52</v>
      </c>
      <c r="AD263" s="87" t="s">
        <v>52</v>
      </c>
      <c r="AE263" s="87" t="s">
        <v>52</v>
      </c>
      <c r="AF263" s="45" t="s">
        <v>62</v>
      </c>
      <c r="AG263" s="45" t="s">
        <v>52</v>
      </c>
      <c r="AH263" s="45" t="s">
        <v>64</v>
      </c>
      <c r="AI263" s="45" t="s">
        <v>52</v>
      </c>
      <c r="AJ263" s="45" t="s">
        <v>1833</v>
      </c>
      <c r="AK263" s="45" t="s">
        <v>52</v>
      </c>
      <c r="AL263" s="45" t="s">
        <v>2515</v>
      </c>
      <c r="AM263" s="45" t="s">
        <v>52</v>
      </c>
      <c r="AN263" s="262" t="s">
        <v>3901</v>
      </c>
      <c r="AO263" s="262" t="s">
        <v>52</v>
      </c>
      <c r="AP263" s="45" t="s">
        <v>124</v>
      </c>
      <c r="AQ263" s="45" t="s">
        <v>107</v>
      </c>
      <c r="AR263" s="45" t="s">
        <v>837</v>
      </c>
      <c r="AS263" s="45" t="s">
        <v>107</v>
      </c>
      <c r="AT263" s="45" t="s">
        <v>1662</v>
      </c>
      <c r="AU263" s="45" t="s">
        <v>107</v>
      </c>
      <c r="AV263" s="45" t="s">
        <v>4604</v>
      </c>
      <c r="AW263" s="45" t="s">
        <v>107</v>
      </c>
      <c r="AX263" s="45" t="s">
        <v>3186</v>
      </c>
      <c r="AY263" s="45" t="s">
        <v>107</v>
      </c>
      <c r="AZ263" s="45" t="s">
        <v>852</v>
      </c>
      <c r="BA263" s="45" t="s">
        <v>52</v>
      </c>
    </row>
    <row r="264" spans="1:53">
      <c r="C264" s="256" t="s">
        <v>75</v>
      </c>
      <c r="D264" s="639" t="s">
        <v>4603</v>
      </c>
      <c r="E264" s="639"/>
      <c r="G264" s="246"/>
      <c r="H264" s="190" t="s">
        <v>4939</v>
      </c>
      <c r="I264" s="247"/>
      <c r="J264" s="248" t="s">
        <v>6592</v>
      </c>
      <c r="K264" s="249"/>
      <c r="L264" s="249"/>
      <c r="N264" s="639"/>
      <c r="O264" s="639"/>
      <c r="P264" s="639"/>
      <c r="Q264" s="639"/>
      <c r="R264" s="639"/>
      <c r="S264" s="639"/>
      <c r="AF264" s="639" t="s">
        <v>4603</v>
      </c>
      <c r="AG264" s="639"/>
      <c r="AH264" s="639" t="s">
        <v>4603</v>
      </c>
      <c r="AI264" s="639"/>
      <c r="AJ264" s="639" t="s">
        <v>4603</v>
      </c>
      <c r="AK264" s="639"/>
      <c r="AL264" s="639" t="s">
        <v>4603</v>
      </c>
      <c r="AM264" s="639"/>
      <c r="AN264" s="634" t="s">
        <v>5710</v>
      </c>
      <c r="AO264" s="634"/>
      <c r="AP264" s="639" t="s">
        <v>3227</v>
      </c>
      <c r="AQ264" s="639"/>
      <c r="AR264" s="639" t="s">
        <v>3206</v>
      </c>
      <c r="AS264" s="639"/>
      <c r="AT264" s="639" t="s">
        <v>4625</v>
      </c>
      <c r="AU264" s="639"/>
      <c r="AV264" s="639" t="s">
        <v>4627</v>
      </c>
      <c r="AW264" s="639"/>
      <c r="AX264" s="639" t="s">
        <v>6343</v>
      </c>
      <c r="AY264" s="639"/>
      <c r="AZ264" s="634" t="s">
        <v>5401</v>
      </c>
      <c r="BA264" s="634"/>
    </row>
    <row r="265" spans="1:53">
      <c r="C265" s="256"/>
      <c r="D265" s="240"/>
      <c r="E265" s="240"/>
      <c r="G265" s="246"/>
      <c r="H265" s="190"/>
      <c r="I265" s="247"/>
      <c r="J265" s="248"/>
      <c r="K265" s="249"/>
      <c r="L265" s="249"/>
      <c r="M265" s="240"/>
      <c r="N265" s="240"/>
      <c r="O265" s="240"/>
      <c r="P265" s="240"/>
      <c r="Q265" s="240"/>
      <c r="R265" s="240"/>
      <c r="S265" s="240"/>
      <c r="T265" s="240"/>
      <c r="U265" s="241"/>
      <c r="V265" s="241"/>
      <c r="W265" s="241"/>
      <c r="X265" s="241"/>
      <c r="Y265" s="240"/>
      <c r="Z265" s="240"/>
      <c r="AA265" s="241"/>
      <c r="AB265" s="241"/>
      <c r="AC265" s="241"/>
      <c r="AD265" s="241"/>
      <c r="AE265" s="240"/>
      <c r="AF265" s="240"/>
    </row>
    <row r="266" spans="1:53" ht="18">
      <c r="A266" s="531" t="s">
        <v>8665</v>
      </c>
      <c r="C266" s="45" t="s">
        <v>4097</v>
      </c>
      <c r="D266" s="246" t="s">
        <v>4941</v>
      </c>
      <c r="E266" s="246"/>
      <c r="F266" s="246"/>
      <c r="G266" s="246"/>
      <c r="H266" s="246" t="s">
        <v>4942</v>
      </c>
      <c r="I266" s="246"/>
      <c r="J266" s="246" t="s">
        <v>4943</v>
      </c>
      <c r="K266" s="246"/>
      <c r="L266" s="246"/>
      <c r="AF266" s="254" t="s">
        <v>6345</v>
      </c>
    </row>
    <row r="267" spans="1:53" ht="19.5">
      <c r="A267" s="338" t="s">
        <v>10944</v>
      </c>
      <c r="C267" s="45" t="s">
        <v>2995</v>
      </c>
      <c r="D267" s="637" t="s">
        <v>10994</v>
      </c>
      <c r="E267" s="637"/>
      <c r="F267" s="637"/>
      <c r="G267" s="86" t="s">
        <v>52</v>
      </c>
      <c r="H267" s="250" t="s">
        <v>2999</v>
      </c>
      <c r="I267" s="86" t="s">
        <v>52</v>
      </c>
      <c r="J267" s="191" t="s">
        <v>398</v>
      </c>
      <c r="K267" s="246" t="s">
        <v>52</v>
      </c>
      <c r="L267" s="246" t="s">
        <v>52</v>
      </c>
      <c r="M267" s="45" t="s">
        <v>52</v>
      </c>
      <c r="N267" s="45" t="s">
        <v>52</v>
      </c>
      <c r="O267" s="45" t="s">
        <v>52</v>
      </c>
      <c r="P267" s="45" t="s">
        <v>52</v>
      </c>
      <c r="Q267" s="45" t="s">
        <v>52</v>
      </c>
      <c r="R267" s="45" t="s">
        <v>52</v>
      </c>
      <c r="S267" s="45" t="s">
        <v>52</v>
      </c>
      <c r="T267" s="45" t="s">
        <v>52</v>
      </c>
      <c r="U267" s="45" t="s">
        <v>52</v>
      </c>
      <c r="V267" s="45" t="s">
        <v>52</v>
      </c>
      <c r="W267" s="45" t="s">
        <v>52</v>
      </c>
      <c r="X267" s="45" t="s">
        <v>52</v>
      </c>
      <c r="Y267" s="45" t="s">
        <v>52</v>
      </c>
      <c r="Z267" s="45" t="s">
        <v>52</v>
      </c>
      <c r="AA267" s="45" t="s">
        <v>52</v>
      </c>
      <c r="AB267" s="45" t="s">
        <v>52</v>
      </c>
      <c r="AC267" s="45" t="s">
        <v>52</v>
      </c>
      <c r="AD267" s="87" t="s">
        <v>52</v>
      </c>
      <c r="AE267" s="87" t="s">
        <v>52</v>
      </c>
      <c r="AF267" s="45" t="s">
        <v>2797</v>
      </c>
      <c r="AG267" s="45" t="s">
        <v>121</v>
      </c>
      <c r="AH267" s="45" t="s">
        <v>3412</v>
      </c>
      <c r="AI267" s="45" t="s">
        <v>121</v>
      </c>
      <c r="AJ267" s="45" t="s">
        <v>836</v>
      </c>
      <c r="AK267" s="45" t="s">
        <v>121</v>
      </c>
      <c r="AL267" s="45" t="s">
        <v>831</v>
      </c>
      <c r="AM267" s="45" t="s">
        <v>121</v>
      </c>
      <c r="AN267" s="262" t="s">
        <v>1340</v>
      </c>
      <c r="AO267" s="262" t="s">
        <v>121</v>
      </c>
      <c r="AP267" s="45" t="s">
        <v>42</v>
      </c>
      <c r="AQ267" s="45" t="s">
        <v>123</v>
      </c>
      <c r="AR267" s="45" t="s">
        <v>207</v>
      </c>
      <c r="AS267" s="45" t="s">
        <v>52</v>
      </c>
      <c r="AT267" s="45" t="s">
        <v>239</v>
      </c>
      <c r="AU267" s="45" t="s">
        <v>52</v>
      </c>
      <c r="AV267" s="45" t="s">
        <v>846</v>
      </c>
      <c r="AW267" s="45" t="s">
        <v>52</v>
      </c>
      <c r="AX267" s="45" t="s">
        <v>604</v>
      </c>
      <c r="AY267" s="45" t="s">
        <v>107</v>
      </c>
      <c r="AZ267" s="45" t="s">
        <v>852</v>
      </c>
      <c r="BA267" s="45" t="s">
        <v>52</v>
      </c>
    </row>
    <row r="268" spans="1:53">
      <c r="C268" s="256" t="s">
        <v>75</v>
      </c>
      <c r="D268" s="639" t="s">
        <v>3158</v>
      </c>
      <c r="E268" s="639"/>
      <c r="G268" s="246"/>
      <c r="H268" s="190" t="s">
        <v>8665</v>
      </c>
      <c r="I268" s="247"/>
      <c r="J268" s="248" t="s">
        <v>209</v>
      </c>
      <c r="K268" s="249"/>
      <c r="L268" s="249"/>
      <c r="N268" s="639"/>
      <c r="O268" s="639"/>
      <c r="P268" s="639"/>
      <c r="Q268" s="639"/>
      <c r="R268" s="639"/>
      <c r="S268" s="639"/>
      <c r="AF268" s="639" t="s">
        <v>6350</v>
      </c>
      <c r="AG268" s="639"/>
      <c r="AH268" s="639" t="s">
        <v>6227</v>
      </c>
      <c r="AI268" s="639"/>
      <c r="AJ268" s="639" t="s">
        <v>6227</v>
      </c>
      <c r="AK268" s="639"/>
      <c r="AL268" s="639" t="s">
        <v>6346</v>
      </c>
      <c r="AM268" s="639"/>
      <c r="AN268" s="634" t="s">
        <v>5710</v>
      </c>
      <c r="AO268" s="634"/>
      <c r="AP268" s="639" t="s">
        <v>6344</v>
      </c>
      <c r="AQ268" s="639"/>
      <c r="AR268" s="634" t="s">
        <v>5401</v>
      </c>
      <c r="AS268" s="634"/>
      <c r="AT268" s="634" t="s">
        <v>5401</v>
      </c>
      <c r="AU268" s="634"/>
      <c r="AV268" s="634" t="s">
        <v>5401</v>
      </c>
      <c r="AW268" s="634"/>
      <c r="AX268" s="639" t="s">
        <v>4633</v>
      </c>
      <c r="AY268" s="639"/>
      <c r="AZ268" s="634" t="s">
        <v>5401</v>
      </c>
      <c r="BA268" s="634"/>
    </row>
    <row r="269" spans="1:53" s="46" customFormat="1">
      <c r="C269" s="255"/>
      <c r="D269" s="199"/>
      <c r="E269" s="199"/>
      <c r="G269" s="246"/>
      <c r="H269" s="529"/>
      <c r="I269" s="247"/>
      <c r="J269" s="248"/>
      <c r="K269" s="47"/>
      <c r="L269" s="47"/>
      <c r="M269" s="199"/>
      <c r="N269" s="199"/>
      <c r="O269" s="199"/>
      <c r="P269" s="199"/>
      <c r="Q269" s="199"/>
      <c r="R269" s="199"/>
      <c r="S269" s="199"/>
      <c r="T269" s="199"/>
      <c r="U269" s="530"/>
      <c r="V269" s="530"/>
      <c r="W269" s="530"/>
      <c r="X269" s="530"/>
      <c r="Y269" s="199"/>
      <c r="Z269" s="199"/>
      <c r="AA269" s="530"/>
      <c r="AB269" s="530"/>
      <c r="AC269" s="530"/>
      <c r="AD269" s="530"/>
      <c r="AE269" s="199"/>
      <c r="AF269" s="199"/>
    </row>
    <row r="270" spans="1:53" ht="19.5">
      <c r="A270" s="244" t="s">
        <v>8672</v>
      </c>
      <c r="C270" s="45" t="s">
        <v>4097</v>
      </c>
      <c r="D270" s="246" t="s">
        <v>6347</v>
      </c>
      <c r="E270" s="246"/>
      <c r="F270" s="246"/>
      <c r="G270" s="246"/>
      <c r="H270" s="246" t="s">
        <v>6348</v>
      </c>
      <c r="I270" s="246"/>
      <c r="J270" s="246" t="s">
        <v>6349</v>
      </c>
      <c r="K270" s="246"/>
      <c r="L270" s="246"/>
      <c r="AF270" s="254" t="s">
        <v>10945</v>
      </c>
    </row>
    <row r="271" spans="1:53" ht="19.5">
      <c r="A271" s="338" t="s">
        <v>6344</v>
      </c>
      <c r="C271" s="45" t="s">
        <v>2995</v>
      </c>
      <c r="D271" s="191" t="s">
        <v>239</v>
      </c>
      <c r="E271" s="191" t="s">
        <v>839</v>
      </c>
      <c r="F271" s="46" t="s">
        <v>3071</v>
      </c>
      <c r="G271" s="86" t="s">
        <v>52</v>
      </c>
      <c r="H271" s="250" t="s">
        <v>95</v>
      </c>
      <c r="I271" s="86" t="s">
        <v>52</v>
      </c>
      <c r="J271" s="191" t="s">
        <v>398</v>
      </c>
      <c r="K271" s="246" t="s">
        <v>52</v>
      </c>
      <c r="L271" s="246" t="s">
        <v>52</v>
      </c>
      <c r="M271" s="45" t="s">
        <v>52</v>
      </c>
      <c r="N271" s="45" t="s">
        <v>52</v>
      </c>
      <c r="O271" s="45" t="s">
        <v>52</v>
      </c>
      <c r="P271" s="45" t="s">
        <v>52</v>
      </c>
      <c r="Q271" s="45" t="s">
        <v>52</v>
      </c>
      <c r="R271" s="45" t="s">
        <v>52</v>
      </c>
      <c r="S271" s="45" t="s">
        <v>52</v>
      </c>
      <c r="T271" s="45" t="s">
        <v>52</v>
      </c>
      <c r="U271" s="45" t="s">
        <v>52</v>
      </c>
      <c r="V271" s="45" t="s">
        <v>52</v>
      </c>
      <c r="W271" s="45" t="s">
        <v>52</v>
      </c>
      <c r="X271" s="45" t="s">
        <v>52</v>
      </c>
      <c r="Y271" s="45" t="s">
        <v>52</v>
      </c>
      <c r="Z271" s="45" t="s">
        <v>52</v>
      </c>
      <c r="AA271" s="45" t="s">
        <v>52</v>
      </c>
      <c r="AB271" s="45" t="s">
        <v>52</v>
      </c>
      <c r="AC271" s="45" t="s">
        <v>52</v>
      </c>
      <c r="AD271" s="87" t="s">
        <v>52</v>
      </c>
      <c r="AE271" s="87" t="s">
        <v>52</v>
      </c>
      <c r="AF271" s="45" t="s">
        <v>333</v>
      </c>
      <c r="AG271" s="45" t="s">
        <v>121</v>
      </c>
      <c r="AH271" s="45" t="s">
        <v>3412</v>
      </c>
      <c r="AI271" s="45" t="s">
        <v>121</v>
      </c>
      <c r="AJ271" s="45" t="s">
        <v>836</v>
      </c>
      <c r="AK271" s="45" t="s">
        <v>121</v>
      </c>
      <c r="AL271" s="45" t="s">
        <v>3608</v>
      </c>
      <c r="AM271" s="45" t="s">
        <v>121</v>
      </c>
      <c r="AN271" s="262" t="s">
        <v>2513</v>
      </c>
      <c r="AO271" s="262" t="s">
        <v>121</v>
      </c>
      <c r="AP271" s="45" t="s">
        <v>271</v>
      </c>
      <c r="AQ271" s="45" t="s">
        <v>123</v>
      </c>
      <c r="AR271" s="45" t="s">
        <v>207</v>
      </c>
      <c r="AS271" s="45" t="s">
        <v>52</v>
      </c>
      <c r="AT271" s="45" t="s">
        <v>239</v>
      </c>
      <c r="AU271" s="45" t="s">
        <v>52</v>
      </c>
      <c r="AV271" s="45" t="s">
        <v>846</v>
      </c>
      <c r="AW271" s="45" t="s">
        <v>52</v>
      </c>
      <c r="AX271" s="45" t="s">
        <v>3055</v>
      </c>
      <c r="AY271" s="45" t="s">
        <v>107</v>
      </c>
      <c r="AZ271" s="45" t="s">
        <v>852</v>
      </c>
      <c r="BA271" s="45" t="s">
        <v>52</v>
      </c>
    </row>
    <row r="272" spans="1:53">
      <c r="C272" s="256" t="s">
        <v>75</v>
      </c>
      <c r="D272" s="639" t="s">
        <v>3157</v>
      </c>
      <c r="E272" s="639"/>
      <c r="G272" s="246"/>
      <c r="H272" s="190" t="s">
        <v>6353</v>
      </c>
      <c r="I272" s="247"/>
      <c r="J272" s="248" t="s">
        <v>209</v>
      </c>
      <c r="K272" s="249"/>
      <c r="L272" s="249"/>
      <c r="N272" s="639"/>
      <c r="O272" s="639"/>
      <c r="P272" s="639"/>
      <c r="Q272" s="639"/>
      <c r="R272" s="639"/>
      <c r="S272" s="639"/>
      <c r="AF272" s="639" t="s">
        <v>6351</v>
      </c>
      <c r="AG272" s="639"/>
      <c r="AH272" s="639" t="s">
        <v>6227</v>
      </c>
      <c r="AI272" s="639"/>
      <c r="AJ272" s="639" t="s">
        <v>6227</v>
      </c>
      <c r="AK272" s="639"/>
      <c r="AL272" s="639" t="s">
        <v>6351</v>
      </c>
      <c r="AM272" s="639"/>
      <c r="AN272" s="634" t="s">
        <v>5710</v>
      </c>
      <c r="AO272" s="634"/>
      <c r="AP272" s="639" t="s">
        <v>6352</v>
      </c>
      <c r="AQ272" s="639"/>
      <c r="AR272" s="634" t="s">
        <v>5401</v>
      </c>
      <c r="AS272" s="634"/>
      <c r="AT272" s="634" t="s">
        <v>5401</v>
      </c>
      <c r="AU272" s="634"/>
      <c r="AV272" s="634" t="s">
        <v>5401</v>
      </c>
      <c r="AW272" s="634"/>
      <c r="AX272" s="639" t="s">
        <v>4629</v>
      </c>
      <c r="AY272" s="639"/>
      <c r="AZ272" s="634" t="s">
        <v>5401</v>
      </c>
      <c r="BA272" s="634"/>
    </row>
    <row r="273" spans="1:53">
      <c r="C273" s="256"/>
      <c r="D273" s="240"/>
      <c r="E273" s="240"/>
      <c r="G273" s="246"/>
      <c r="H273" s="190"/>
      <c r="I273" s="247"/>
      <c r="J273" s="248"/>
      <c r="K273" s="249"/>
      <c r="L273" s="249"/>
      <c r="M273" s="240"/>
      <c r="N273" s="240"/>
      <c r="O273" s="240"/>
      <c r="P273" s="240"/>
      <c r="Q273" s="240"/>
      <c r="R273" s="240"/>
      <c r="S273" s="240"/>
      <c r="T273" s="240"/>
      <c r="U273" s="241"/>
      <c r="V273" s="241"/>
      <c r="W273" s="241"/>
      <c r="X273" s="241"/>
      <c r="Y273" s="240"/>
      <c r="Z273" s="240"/>
      <c r="AA273" s="241"/>
      <c r="AB273" s="241"/>
      <c r="AC273" s="241"/>
      <c r="AD273" s="241"/>
      <c r="AE273" s="240"/>
      <c r="AF273" s="240"/>
    </row>
    <row r="274" spans="1:53" ht="19.5">
      <c r="A274" s="244" t="s">
        <v>8671</v>
      </c>
      <c r="C274" s="45" t="s">
        <v>4097</v>
      </c>
      <c r="D274" s="246" t="s">
        <v>6354</v>
      </c>
      <c r="E274" s="246"/>
      <c r="F274" s="246"/>
      <c r="G274" s="246"/>
      <c r="H274" s="246" t="s">
        <v>6355</v>
      </c>
      <c r="I274" s="253"/>
      <c r="J274" s="45" t="s">
        <v>6355</v>
      </c>
      <c r="K274" s="246"/>
      <c r="L274" s="246"/>
      <c r="AF274" s="254" t="s">
        <v>6357</v>
      </c>
    </row>
    <row r="275" spans="1:53">
      <c r="A275" s="45" t="s">
        <v>5603</v>
      </c>
      <c r="C275" s="45" t="s">
        <v>2995</v>
      </c>
      <c r="D275" s="191" t="s">
        <v>6069</v>
      </c>
      <c r="E275" s="191" t="s">
        <v>344</v>
      </c>
      <c r="F275" s="46" t="s">
        <v>3071</v>
      </c>
      <c r="G275" s="86" t="s">
        <v>52</v>
      </c>
      <c r="H275" s="250" t="s">
        <v>95</v>
      </c>
      <c r="I275" s="86" t="s">
        <v>52</v>
      </c>
      <c r="J275" s="191" t="s">
        <v>48</v>
      </c>
      <c r="K275" s="246" t="s">
        <v>52</v>
      </c>
      <c r="L275" s="246" t="s">
        <v>52</v>
      </c>
      <c r="M275" s="45" t="s">
        <v>52</v>
      </c>
      <c r="N275" s="45" t="s">
        <v>52</v>
      </c>
      <c r="O275" s="45" t="s">
        <v>52</v>
      </c>
      <c r="P275" s="45" t="s">
        <v>52</v>
      </c>
      <c r="Q275" s="45" t="s">
        <v>52</v>
      </c>
      <c r="R275" s="45" t="s">
        <v>52</v>
      </c>
      <c r="S275" s="45" t="s">
        <v>52</v>
      </c>
      <c r="T275" s="45" t="s">
        <v>52</v>
      </c>
      <c r="U275" s="45" t="s">
        <v>52</v>
      </c>
      <c r="V275" s="45" t="s">
        <v>52</v>
      </c>
      <c r="W275" s="45" t="s">
        <v>52</v>
      </c>
      <c r="X275" s="45" t="s">
        <v>52</v>
      </c>
      <c r="Y275" s="45" t="s">
        <v>52</v>
      </c>
      <c r="Z275" s="45" t="s">
        <v>52</v>
      </c>
      <c r="AA275" s="45" t="s">
        <v>52</v>
      </c>
      <c r="AB275" s="45" t="s">
        <v>52</v>
      </c>
      <c r="AC275" s="45" t="s">
        <v>52</v>
      </c>
      <c r="AD275" s="87" t="s">
        <v>52</v>
      </c>
      <c r="AE275" s="87" t="s">
        <v>52</v>
      </c>
      <c r="AF275" s="45" t="s">
        <v>1292</v>
      </c>
      <c r="AG275" s="45" t="s">
        <v>121</v>
      </c>
      <c r="AH275" s="45" t="s">
        <v>2525</v>
      </c>
      <c r="AI275" s="45" t="s">
        <v>121</v>
      </c>
      <c r="AJ275" s="45" t="s">
        <v>1713</v>
      </c>
      <c r="AK275" s="45" t="s">
        <v>121</v>
      </c>
      <c r="AL275" s="45" t="s">
        <v>1291</v>
      </c>
      <c r="AM275" s="45" t="s">
        <v>121</v>
      </c>
      <c r="AN275" s="262" t="s">
        <v>1626</v>
      </c>
      <c r="AO275" s="262" t="s">
        <v>121</v>
      </c>
      <c r="AP275" s="45" t="s">
        <v>845</v>
      </c>
      <c r="AQ275" s="45" t="s">
        <v>52</v>
      </c>
      <c r="AR275" s="45" t="s">
        <v>121</v>
      </c>
      <c r="AS275" s="45" t="s">
        <v>107</v>
      </c>
      <c r="AT275" s="45" t="s">
        <v>239</v>
      </c>
      <c r="AU275" s="45" t="s">
        <v>52</v>
      </c>
      <c r="AV275" s="45" t="s">
        <v>846</v>
      </c>
      <c r="AW275" s="45" t="s">
        <v>52</v>
      </c>
      <c r="AX275" s="45" t="s">
        <v>2741</v>
      </c>
      <c r="AY275" s="45" t="s">
        <v>107</v>
      </c>
      <c r="AZ275" s="45" t="s">
        <v>852</v>
      </c>
      <c r="BA275" s="45" t="s">
        <v>52</v>
      </c>
    </row>
    <row r="276" spans="1:53">
      <c r="C276" s="256" t="s">
        <v>75</v>
      </c>
      <c r="D276" s="639" t="s">
        <v>5603</v>
      </c>
      <c r="E276" s="639"/>
      <c r="G276" s="246"/>
      <c r="H276" s="190" t="s">
        <v>6353</v>
      </c>
      <c r="I276" s="247"/>
      <c r="J276" s="248" t="s">
        <v>5859</v>
      </c>
      <c r="K276" s="249"/>
      <c r="L276" s="249"/>
      <c r="N276" s="639"/>
      <c r="O276" s="639"/>
      <c r="P276" s="639"/>
      <c r="Q276" s="639"/>
      <c r="AF276" s="639" t="s">
        <v>6356</v>
      </c>
      <c r="AG276" s="639"/>
      <c r="AH276" s="639" t="s">
        <v>6356</v>
      </c>
      <c r="AI276" s="639"/>
      <c r="AJ276" s="639" t="s">
        <v>6356</v>
      </c>
      <c r="AK276" s="639"/>
      <c r="AL276" s="639" t="s">
        <v>6356</v>
      </c>
      <c r="AM276" s="639"/>
      <c r="AN276" s="634" t="s">
        <v>5710</v>
      </c>
      <c r="AO276" s="634"/>
      <c r="AP276" s="634" t="s">
        <v>5401</v>
      </c>
      <c r="AQ276" s="634"/>
      <c r="AR276" s="639" t="s">
        <v>3877</v>
      </c>
      <c r="AS276" s="639"/>
      <c r="AT276" s="634" t="s">
        <v>5401</v>
      </c>
      <c r="AU276" s="634"/>
      <c r="AV276" s="634" t="s">
        <v>5401</v>
      </c>
      <c r="AW276" s="634"/>
      <c r="AX276" s="639" t="s">
        <v>6358</v>
      </c>
      <c r="AY276" s="639"/>
      <c r="AZ276" s="634" t="s">
        <v>5401</v>
      </c>
      <c r="BA276" s="634"/>
    </row>
    <row r="277" spans="1:53">
      <c r="C277" s="256"/>
      <c r="D277" s="240"/>
      <c r="E277" s="240"/>
      <c r="G277" s="246"/>
      <c r="H277" s="190"/>
      <c r="I277" s="247"/>
      <c r="J277" s="248"/>
      <c r="K277" s="249"/>
      <c r="L277" s="249"/>
      <c r="N277" s="240"/>
      <c r="O277" s="240"/>
      <c r="P277" s="240"/>
      <c r="Q277" s="240"/>
      <c r="R277" s="240"/>
      <c r="S277" s="240"/>
      <c r="AF277" s="240"/>
      <c r="AG277" s="240"/>
      <c r="AH277" s="240"/>
      <c r="AI277" s="240"/>
      <c r="AJ277" s="240"/>
      <c r="AK277" s="240"/>
      <c r="AL277" s="240"/>
      <c r="AM277" s="240"/>
      <c r="AN277" s="241"/>
      <c r="AO277" s="241"/>
      <c r="AP277" s="241"/>
      <c r="AQ277" s="241"/>
      <c r="AR277" s="241"/>
      <c r="AS277" s="241"/>
      <c r="AT277" s="240"/>
      <c r="AU277" s="240"/>
      <c r="AV277" s="241"/>
      <c r="AW277" s="241"/>
      <c r="AX277" s="240"/>
      <c r="AY277" s="240"/>
      <c r="AZ277" s="241"/>
      <c r="BA277" s="241"/>
    </row>
    <row r="278" spans="1:53" ht="19.5">
      <c r="A278" s="244" t="s">
        <v>8491</v>
      </c>
      <c r="C278" s="45" t="s">
        <v>4097</v>
      </c>
      <c r="D278" s="246" t="s">
        <v>6360</v>
      </c>
      <c r="E278" s="246"/>
      <c r="F278" s="246"/>
      <c r="G278" s="246"/>
      <c r="H278" s="246" t="s">
        <v>6361</v>
      </c>
      <c r="I278" s="253"/>
      <c r="J278" s="45" t="s">
        <v>6362</v>
      </c>
      <c r="K278" s="246"/>
      <c r="L278" s="246"/>
      <c r="AF278" s="254" t="s">
        <v>3472</v>
      </c>
    </row>
    <row r="279" spans="1:53">
      <c r="A279" s="45" t="s">
        <v>8490</v>
      </c>
      <c r="C279" s="45" t="s">
        <v>2995</v>
      </c>
      <c r="D279" s="191" t="s">
        <v>2687</v>
      </c>
      <c r="E279" s="191" t="s">
        <v>861</v>
      </c>
      <c r="F279" s="46" t="s">
        <v>3071</v>
      </c>
      <c r="G279" s="86" t="s">
        <v>52</v>
      </c>
      <c r="H279" s="250" t="s">
        <v>453</v>
      </c>
      <c r="I279" s="86" t="s">
        <v>52</v>
      </c>
      <c r="J279" s="191" t="s">
        <v>48</v>
      </c>
      <c r="K279" s="246" t="s">
        <v>52</v>
      </c>
      <c r="L279" s="246" t="s">
        <v>52</v>
      </c>
      <c r="M279" s="45" t="s">
        <v>52</v>
      </c>
      <c r="N279" s="45" t="s">
        <v>52</v>
      </c>
      <c r="O279" s="45" t="s">
        <v>52</v>
      </c>
      <c r="P279" s="45" t="s">
        <v>52</v>
      </c>
      <c r="Q279" s="45" t="s">
        <v>52</v>
      </c>
      <c r="R279" s="45" t="s">
        <v>52</v>
      </c>
      <c r="S279" s="45" t="s">
        <v>52</v>
      </c>
      <c r="T279" s="45" t="s">
        <v>52</v>
      </c>
      <c r="U279" s="45" t="s">
        <v>52</v>
      </c>
      <c r="V279" s="45" t="s">
        <v>52</v>
      </c>
      <c r="W279" s="45" t="s">
        <v>52</v>
      </c>
      <c r="X279" s="45" t="s">
        <v>52</v>
      </c>
      <c r="Y279" s="45" t="s">
        <v>52</v>
      </c>
      <c r="Z279" s="45" t="s">
        <v>52</v>
      </c>
      <c r="AA279" s="45" t="s">
        <v>52</v>
      </c>
      <c r="AB279" s="45" t="s">
        <v>52</v>
      </c>
      <c r="AC279" s="45" t="s">
        <v>52</v>
      </c>
      <c r="AD279" s="87" t="s">
        <v>52</v>
      </c>
      <c r="AE279" s="87" t="s">
        <v>52</v>
      </c>
      <c r="AF279" s="45" t="s">
        <v>271</v>
      </c>
      <c r="AG279" s="45" t="s">
        <v>52</v>
      </c>
      <c r="AH279" s="45" t="s">
        <v>42</v>
      </c>
      <c r="AI279" s="45" t="s">
        <v>52</v>
      </c>
      <c r="AJ279" s="45" t="s">
        <v>94</v>
      </c>
      <c r="AK279" s="45" t="s">
        <v>52</v>
      </c>
      <c r="AL279" s="45" t="s">
        <v>93</v>
      </c>
      <c r="AM279" s="45" t="s">
        <v>52</v>
      </c>
      <c r="AN279" s="262" t="s">
        <v>470</v>
      </c>
      <c r="AO279" s="262" t="s">
        <v>52</v>
      </c>
      <c r="AP279" s="45" t="s">
        <v>2685</v>
      </c>
      <c r="AQ279" s="45" t="s">
        <v>121</v>
      </c>
      <c r="AR279" s="45" t="s">
        <v>207</v>
      </c>
      <c r="AS279" s="45" t="s">
        <v>52</v>
      </c>
      <c r="AT279" s="45" t="s">
        <v>239</v>
      </c>
      <c r="AU279" s="45" t="s">
        <v>52</v>
      </c>
      <c r="AV279" s="45" t="s">
        <v>846</v>
      </c>
      <c r="AW279" s="45" t="s">
        <v>52</v>
      </c>
      <c r="AX279" s="45" t="s">
        <v>3450</v>
      </c>
      <c r="AY279" s="45" t="s">
        <v>107</v>
      </c>
      <c r="AZ279" s="45" t="s">
        <v>852</v>
      </c>
      <c r="BA279" s="45" t="s">
        <v>52</v>
      </c>
    </row>
    <row r="280" spans="1:53">
      <c r="C280" s="256" t="s">
        <v>75</v>
      </c>
      <c r="D280" s="639" t="s">
        <v>3466</v>
      </c>
      <c r="E280" s="639"/>
      <c r="G280" s="246"/>
      <c r="H280" s="190" t="s">
        <v>6359</v>
      </c>
      <c r="I280" s="247"/>
      <c r="J280" s="248" t="s">
        <v>5859</v>
      </c>
      <c r="K280" s="249"/>
      <c r="L280" s="249"/>
      <c r="N280" s="639"/>
      <c r="O280" s="639"/>
      <c r="P280" s="639"/>
      <c r="Q280" s="639"/>
      <c r="AF280" s="639" t="s">
        <v>3466</v>
      </c>
      <c r="AG280" s="639"/>
      <c r="AH280" s="639" t="s">
        <v>3466</v>
      </c>
      <c r="AI280" s="639"/>
      <c r="AJ280" s="639" t="s">
        <v>3466</v>
      </c>
      <c r="AK280" s="639"/>
      <c r="AL280" s="639" t="s">
        <v>3466</v>
      </c>
      <c r="AM280" s="639"/>
      <c r="AN280" s="634" t="s">
        <v>5710</v>
      </c>
      <c r="AO280" s="634"/>
      <c r="AP280" s="639" t="s">
        <v>3162</v>
      </c>
      <c r="AQ280" s="639"/>
      <c r="AR280" s="634" t="s">
        <v>5401</v>
      </c>
      <c r="AS280" s="634"/>
      <c r="AT280" s="634" t="s">
        <v>5401</v>
      </c>
      <c r="AU280" s="634"/>
      <c r="AV280" s="634" t="s">
        <v>5401</v>
      </c>
      <c r="AW280" s="634"/>
      <c r="AX280" s="639" t="s">
        <v>6230</v>
      </c>
      <c r="AY280" s="639"/>
      <c r="AZ280" s="634" t="s">
        <v>5401</v>
      </c>
      <c r="BA280" s="634"/>
    </row>
    <row r="281" spans="1:53">
      <c r="C281" s="256"/>
      <c r="D281" s="240"/>
      <c r="E281" s="240"/>
      <c r="G281" s="246"/>
      <c r="H281" s="190"/>
      <c r="I281" s="247"/>
      <c r="J281" s="248"/>
      <c r="K281" s="249"/>
      <c r="L281" s="249"/>
      <c r="N281" s="240"/>
      <c r="O281" s="240"/>
      <c r="P281" s="240"/>
      <c r="Q281" s="240"/>
      <c r="R281" s="240"/>
      <c r="S281" s="240"/>
      <c r="AF281" s="240"/>
      <c r="AG281" s="240"/>
      <c r="AH281" s="240"/>
      <c r="AI281" s="240"/>
      <c r="AJ281" s="240"/>
      <c r="AK281" s="240"/>
      <c r="AL281" s="240"/>
      <c r="AM281" s="240"/>
      <c r="AN281" s="241"/>
      <c r="AO281" s="241"/>
      <c r="AP281" s="241"/>
      <c r="AQ281" s="241"/>
      <c r="AR281" s="241"/>
      <c r="AS281" s="241"/>
      <c r="AT281" s="240"/>
      <c r="AU281" s="240"/>
      <c r="AV281" s="241"/>
      <c r="AW281" s="241"/>
      <c r="AX281" s="240"/>
      <c r="AY281" s="240"/>
      <c r="AZ281" s="241"/>
      <c r="BA281" s="241"/>
    </row>
    <row r="282" spans="1:53" ht="19.5">
      <c r="A282" s="244" t="s">
        <v>8492</v>
      </c>
      <c r="C282" s="45" t="s">
        <v>4097</v>
      </c>
      <c r="D282" s="246" t="s">
        <v>3474</v>
      </c>
      <c r="E282" s="246"/>
      <c r="F282" s="246"/>
      <c r="G282" s="246"/>
      <c r="H282" s="246" t="s">
        <v>3475</v>
      </c>
      <c r="I282" s="253"/>
      <c r="J282" s="45" t="s">
        <v>3473</v>
      </c>
      <c r="K282" s="246"/>
      <c r="L282" s="246"/>
      <c r="AF282" s="254" t="s">
        <v>3480</v>
      </c>
    </row>
    <row r="283" spans="1:53">
      <c r="C283" s="45" t="s">
        <v>2995</v>
      </c>
      <c r="D283" s="191" t="s">
        <v>2687</v>
      </c>
      <c r="E283" s="191" t="s">
        <v>861</v>
      </c>
      <c r="F283" s="46" t="s">
        <v>3071</v>
      </c>
      <c r="G283" s="86" t="s">
        <v>52</v>
      </c>
      <c r="H283" s="250" t="s">
        <v>453</v>
      </c>
      <c r="I283" s="86" t="s">
        <v>52</v>
      </c>
      <c r="J283" s="191" t="s">
        <v>48</v>
      </c>
      <c r="K283" s="246" t="s">
        <v>52</v>
      </c>
      <c r="L283" s="246" t="s">
        <v>52</v>
      </c>
      <c r="M283" s="45" t="s">
        <v>52</v>
      </c>
      <c r="N283" s="45" t="s">
        <v>52</v>
      </c>
      <c r="O283" s="45" t="s">
        <v>52</v>
      </c>
      <c r="P283" s="45" t="s">
        <v>52</v>
      </c>
      <c r="Q283" s="45" t="s">
        <v>52</v>
      </c>
      <c r="R283" s="45" t="s">
        <v>52</v>
      </c>
      <c r="S283" s="45" t="s">
        <v>52</v>
      </c>
      <c r="T283" s="45" t="s">
        <v>52</v>
      </c>
      <c r="U283" s="45" t="s">
        <v>52</v>
      </c>
      <c r="V283" s="45" t="s">
        <v>52</v>
      </c>
      <c r="W283" s="45" t="s">
        <v>52</v>
      </c>
      <c r="X283" s="45" t="s">
        <v>52</v>
      </c>
      <c r="Y283" s="45" t="s">
        <v>52</v>
      </c>
      <c r="Z283" s="45" t="s">
        <v>52</v>
      </c>
      <c r="AA283" s="45" t="s">
        <v>52</v>
      </c>
      <c r="AB283" s="45" t="s">
        <v>52</v>
      </c>
      <c r="AC283" s="45" t="s">
        <v>52</v>
      </c>
      <c r="AD283" s="87" t="s">
        <v>52</v>
      </c>
      <c r="AE283" s="87" t="s">
        <v>52</v>
      </c>
      <c r="AF283" s="45" t="s">
        <v>271</v>
      </c>
      <c r="AG283" s="45" t="s">
        <v>52</v>
      </c>
      <c r="AH283" s="45" t="s">
        <v>42</v>
      </c>
      <c r="AI283" s="45" t="s">
        <v>52</v>
      </c>
      <c r="AJ283" s="45" t="s">
        <v>94</v>
      </c>
      <c r="AK283" s="45" t="s">
        <v>52</v>
      </c>
      <c r="AL283" s="45" t="s">
        <v>93</v>
      </c>
      <c r="AM283" s="45" t="s">
        <v>52</v>
      </c>
      <c r="AN283" s="262" t="s">
        <v>470</v>
      </c>
      <c r="AO283" s="262" t="s">
        <v>52</v>
      </c>
      <c r="AP283" s="45" t="s">
        <v>845</v>
      </c>
      <c r="AQ283" s="45" t="s">
        <v>52</v>
      </c>
      <c r="AR283" s="45" t="s">
        <v>2685</v>
      </c>
      <c r="AS283" s="45" t="s">
        <v>121</v>
      </c>
      <c r="AT283" s="45" t="s">
        <v>239</v>
      </c>
      <c r="AU283" s="45" t="s">
        <v>52</v>
      </c>
      <c r="AV283" s="45" t="s">
        <v>846</v>
      </c>
      <c r="AW283" s="45" t="s">
        <v>52</v>
      </c>
      <c r="AX283" s="45" t="s">
        <v>3450</v>
      </c>
      <c r="AY283" s="45" t="s">
        <v>107</v>
      </c>
      <c r="AZ283" s="45" t="s">
        <v>852</v>
      </c>
      <c r="BA283" s="45" t="s">
        <v>52</v>
      </c>
    </row>
    <row r="284" spans="1:53">
      <c r="C284" s="256" t="s">
        <v>75</v>
      </c>
      <c r="D284" s="639" t="s">
        <v>3466</v>
      </c>
      <c r="E284" s="639"/>
      <c r="G284" s="246"/>
      <c r="H284" s="190" t="s">
        <v>6359</v>
      </c>
      <c r="I284" s="247"/>
      <c r="J284" s="248" t="s">
        <v>5859</v>
      </c>
      <c r="K284" s="249"/>
      <c r="L284" s="249"/>
      <c r="N284" s="639"/>
      <c r="O284" s="639"/>
      <c r="P284" s="639"/>
      <c r="Q284" s="639"/>
      <c r="AF284" s="639" t="s">
        <v>3466</v>
      </c>
      <c r="AG284" s="639"/>
      <c r="AH284" s="639" t="s">
        <v>3466</v>
      </c>
      <c r="AI284" s="639"/>
      <c r="AJ284" s="639" t="s">
        <v>3466</v>
      </c>
      <c r="AK284" s="639"/>
      <c r="AL284" s="639" t="s">
        <v>3466</v>
      </c>
      <c r="AM284" s="639"/>
      <c r="AN284" s="634" t="s">
        <v>5710</v>
      </c>
      <c r="AO284" s="634"/>
      <c r="AP284" s="634" t="s">
        <v>5401</v>
      </c>
      <c r="AQ284" s="634"/>
      <c r="AR284" s="639" t="s">
        <v>3162</v>
      </c>
      <c r="AS284" s="639"/>
      <c r="AT284" s="634" t="s">
        <v>5401</v>
      </c>
      <c r="AU284" s="634"/>
      <c r="AV284" s="634" t="s">
        <v>5401</v>
      </c>
      <c r="AW284" s="634"/>
      <c r="AX284" s="639" t="s">
        <v>6230</v>
      </c>
      <c r="AY284" s="639"/>
      <c r="AZ284" s="634" t="s">
        <v>5401</v>
      </c>
      <c r="BA284" s="634"/>
    </row>
    <row r="285" spans="1:53">
      <c r="C285" s="256"/>
      <c r="D285" s="240"/>
      <c r="E285" s="240"/>
      <c r="G285" s="246"/>
      <c r="H285" s="190"/>
      <c r="I285" s="247"/>
      <c r="J285" s="248"/>
      <c r="K285" s="249"/>
      <c r="L285" s="249"/>
      <c r="N285" s="240"/>
      <c r="O285" s="240"/>
      <c r="P285" s="240"/>
      <c r="Q285" s="240"/>
      <c r="R285" s="240"/>
      <c r="S285" s="240"/>
      <c r="AF285" s="240"/>
      <c r="AG285" s="240"/>
      <c r="AH285" s="240"/>
      <c r="AI285" s="240"/>
      <c r="AJ285" s="240"/>
      <c r="AK285" s="240"/>
      <c r="AL285" s="240"/>
      <c r="AM285" s="240"/>
      <c r="AN285" s="241"/>
      <c r="AO285" s="241"/>
      <c r="AP285" s="241"/>
      <c r="AQ285" s="241"/>
      <c r="AR285" s="241"/>
      <c r="AS285" s="241"/>
      <c r="AT285" s="240"/>
      <c r="AU285" s="240"/>
      <c r="AV285" s="241"/>
      <c r="AW285" s="241"/>
      <c r="AX285" s="240"/>
      <c r="AY285" s="240"/>
      <c r="AZ285" s="241"/>
      <c r="BA285" s="241"/>
    </row>
    <row r="286" spans="1:53" ht="19.5">
      <c r="A286" s="261" t="s">
        <v>8510</v>
      </c>
      <c r="C286" s="45" t="s">
        <v>4097</v>
      </c>
      <c r="D286" s="246" t="s">
        <v>3482</v>
      </c>
      <c r="E286" s="246"/>
      <c r="F286" s="246"/>
      <c r="G286" s="246"/>
      <c r="H286" s="246" t="s">
        <v>3481</v>
      </c>
      <c r="I286" s="246"/>
      <c r="J286" s="246" t="s">
        <v>3483</v>
      </c>
      <c r="K286" s="246"/>
      <c r="L286" s="246"/>
      <c r="AF286" s="254" t="s">
        <v>6392</v>
      </c>
    </row>
    <row r="287" spans="1:53" ht="19.5">
      <c r="A287" s="261" t="s">
        <v>7693</v>
      </c>
      <c r="C287" s="45" t="s">
        <v>2995</v>
      </c>
      <c r="D287" s="191" t="s">
        <v>62</v>
      </c>
      <c r="E287" s="191" t="s">
        <v>401</v>
      </c>
      <c r="F287" s="46" t="s">
        <v>3071</v>
      </c>
      <c r="G287" s="86" t="s">
        <v>52</v>
      </c>
      <c r="H287" s="250" t="s">
        <v>1031</v>
      </c>
      <c r="I287" s="86" t="s">
        <v>52</v>
      </c>
      <c r="J287" s="191" t="s">
        <v>48</v>
      </c>
      <c r="K287" s="246" t="s">
        <v>52</v>
      </c>
      <c r="L287" s="246" t="s">
        <v>52</v>
      </c>
      <c r="M287" s="45" t="s">
        <v>52</v>
      </c>
      <c r="N287" s="45" t="s">
        <v>52</v>
      </c>
      <c r="O287" s="45" t="s">
        <v>52</v>
      </c>
      <c r="P287" s="45" t="s">
        <v>52</v>
      </c>
      <c r="Q287" s="45" t="s">
        <v>52</v>
      </c>
      <c r="R287" s="45" t="s">
        <v>52</v>
      </c>
      <c r="S287" s="45" t="s">
        <v>52</v>
      </c>
      <c r="T287" s="45" t="s">
        <v>52</v>
      </c>
      <c r="U287" s="45" t="s">
        <v>52</v>
      </c>
      <c r="V287" s="45" t="s">
        <v>52</v>
      </c>
      <c r="W287" s="45" t="s">
        <v>52</v>
      </c>
      <c r="X287" s="45" t="s">
        <v>52</v>
      </c>
      <c r="Y287" s="45" t="s">
        <v>52</v>
      </c>
      <c r="Z287" s="45" t="s">
        <v>52</v>
      </c>
      <c r="AA287" s="45" t="s">
        <v>52</v>
      </c>
      <c r="AB287" s="45" t="s">
        <v>52</v>
      </c>
      <c r="AC287" s="45" t="s">
        <v>52</v>
      </c>
      <c r="AD287" s="87" t="s">
        <v>52</v>
      </c>
      <c r="AE287" s="87" t="s">
        <v>52</v>
      </c>
      <c r="AF287" s="45" t="s">
        <v>2745</v>
      </c>
      <c r="AG287" s="45" t="s">
        <v>52</v>
      </c>
      <c r="AH287" s="45" t="s">
        <v>2262</v>
      </c>
      <c r="AI287" s="45" t="s">
        <v>52</v>
      </c>
      <c r="AJ287" s="45" t="s">
        <v>2943</v>
      </c>
      <c r="AK287" s="45" t="s">
        <v>52</v>
      </c>
      <c r="AL287" s="45" t="s">
        <v>1662</v>
      </c>
      <c r="AM287" s="45" t="s">
        <v>52</v>
      </c>
      <c r="AN287" s="262" t="s">
        <v>63</v>
      </c>
      <c r="AO287" s="262" t="s">
        <v>52</v>
      </c>
      <c r="AP287" s="45" t="s">
        <v>2852</v>
      </c>
      <c r="AQ287" s="45" t="s">
        <v>121</v>
      </c>
      <c r="AR287" s="45" t="s">
        <v>207</v>
      </c>
      <c r="AS287" s="45" t="s">
        <v>52</v>
      </c>
      <c r="AT287" s="45" t="s">
        <v>239</v>
      </c>
      <c r="AU287" s="45" t="s">
        <v>52</v>
      </c>
      <c r="AV287" s="45" t="s">
        <v>846</v>
      </c>
      <c r="AW287" s="45" t="s">
        <v>52</v>
      </c>
      <c r="AX287" s="45" t="s">
        <v>5025</v>
      </c>
      <c r="AY287" s="45" t="s">
        <v>107</v>
      </c>
      <c r="AZ287" s="45" t="s">
        <v>852</v>
      </c>
      <c r="BA287" s="45" t="s">
        <v>52</v>
      </c>
    </row>
    <row r="288" spans="1:53">
      <c r="C288" s="256" t="s">
        <v>75</v>
      </c>
      <c r="D288" s="639" t="s">
        <v>3596</v>
      </c>
      <c r="E288" s="639"/>
      <c r="G288" s="246"/>
      <c r="H288" s="190" t="s">
        <v>8510</v>
      </c>
      <c r="I288" s="247"/>
      <c r="J288" s="248" t="s">
        <v>5859</v>
      </c>
      <c r="K288" s="249"/>
      <c r="L288" s="249"/>
      <c r="N288" s="639"/>
      <c r="O288" s="639"/>
      <c r="P288" s="639"/>
      <c r="Q288" s="639"/>
      <c r="AF288" s="639" t="s">
        <v>3596</v>
      </c>
      <c r="AG288" s="639"/>
      <c r="AH288" s="639" t="s">
        <v>3596</v>
      </c>
      <c r="AI288" s="639"/>
      <c r="AJ288" s="639" t="s">
        <v>3596</v>
      </c>
      <c r="AK288" s="639"/>
      <c r="AL288" s="639" t="s">
        <v>3596</v>
      </c>
      <c r="AM288" s="639"/>
      <c r="AN288" s="634" t="s">
        <v>5710</v>
      </c>
      <c r="AO288" s="634"/>
      <c r="AP288" s="639" t="s">
        <v>3168</v>
      </c>
      <c r="AQ288" s="639"/>
      <c r="AR288" s="634" t="s">
        <v>5401</v>
      </c>
      <c r="AS288" s="634"/>
      <c r="AT288" s="634" t="s">
        <v>5401</v>
      </c>
      <c r="AU288" s="634"/>
      <c r="AV288" s="634" t="s">
        <v>5401</v>
      </c>
      <c r="AW288" s="634"/>
      <c r="AX288" s="639" t="s">
        <v>6393</v>
      </c>
      <c r="AY288" s="639"/>
      <c r="AZ288" s="634" t="s">
        <v>5401</v>
      </c>
      <c r="BA288" s="634"/>
    </row>
    <row r="289" spans="1:81">
      <c r="C289" s="256"/>
      <c r="D289" s="240"/>
      <c r="E289" s="240"/>
      <c r="G289" s="246"/>
      <c r="H289" s="190"/>
      <c r="I289" s="247"/>
      <c r="J289" s="248"/>
      <c r="K289" s="249"/>
      <c r="L289" s="249"/>
      <c r="N289" s="240"/>
      <c r="O289" s="240"/>
      <c r="P289" s="240"/>
      <c r="Q289" s="240"/>
      <c r="R289" s="240"/>
      <c r="S289" s="240"/>
      <c r="AF289" s="240"/>
      <c r="AG289" s="240"/>
      <c r="AH289" s="240"/>
      <c r="AI289" s="240"/>
      <c r="AJ289" s="240"/>
      <c r="AK289" s="240"/>
      <c r="AL289" s="240"/>
      <c r="AM289" s="240"/>
      <c r="AN289" s="241"/>
      <c r="AO289" s="241"/>
      <c r="AP289" s="241"/>
      <c r="AQ289" s="241"/>
      <c r="AR289" s="241"/>
      <c r="AS289" s="241"/>
      <c r="AT289" s="240"/>
      <c r="AU289" s="240"/>
      <c r="AV289" s="241"/>
      <c r="AW289" s="241"/>
      <c r="AX289" s="240"/>
      <c r="AY289" s="240"/>
      <c r="AZ289" s="241"/>
      <c r="BA289" s="241"/>
    </row>
    <row r="290" spans="1:81" ht="19.5">
      <c r="A290" s="244" t="s">
        <v>10600</v>
      </c>
      <c r="C290" s="45" t="s">
        <v>4097</v>
      </c>
      <c r="D290" s="246" t="s">
        <v>6404</v>
      </c>
      <c r="E290" s="246"/>
      <c r="F290" s="246"/>
      <c r="G290" s="246"/>
      <c r="H290" s="45" t="s">
        <v>6405</v>
      </c>
      <c r="J290" s="45" t="s">
        <v>6406</v>
      </c>
      <c r="K290" s="246"/>
      <c r="L290" s="246"/>
      <c r="AF290" s="254" t="s">
        <v>6407</v>
      </c>
      <c r="BB290" s="245"/>
      <c r="BC290" s="245"/>
      <c r="BD290" s="245"/>
      <c r="BE290" s="245"/>
      <c r="BF290" s="245"/>
      <c r="BG290" s="245"/>
      <c r="BH290" s="245"/>
      <c r="BI290" s="245"/>
      <c r="BJ290" s="245"/>
      <c r="BK290" s="245"/>
      <c r="BL290" s="245"/>
      <c r="BM290" s="245"/>
      <c r="BN290" s="245"/>
      <c r="BO290" s="245"/>
      <c r="BP290" s="245"/>
      <c r="BQ290" s="245"/>
      <c r="BR290" s="245"/>
      <c r="BS290" s="245"/>
      <c r="BT290" s="245"/>
      <c r="BU290" s="245"/>
      <c r="BV290" s="245"/>
      <c r="BW290" s="245"/>
      <c r="BX290" s="245"/>
      <c r="BY290" s="245"/>
      <c r="BZ290" s="245"/>
      <c r="CA290" s="245"/>
      <c r="CB290" s="245"/>
      <c r="CC290" s="245"/>
    </row>
    <row r="291" spans="1:81">
      <c r="C291" s="45" t="s">
        <v>2995</v>
      </c>
      <c r="D291" s="191" t="s">
        <v>2996</v>
      </c>
      <c r="E291" s="191" t="s">
        <v>756</v>
      </c>
      <c r="F291" s="46" t="s">
        <v>3071</v>
      </c>
      <c r="G291" s="86" t="s">
        <v>52</v>
      </c>
      <c r="H291" s="250" t="s">
        <v>1514</v>
      </c>
      <c r="I291" s="86" t="s">
        <v>52</v>
      </c>
      <c r="J291" s="191" t="s">
        <v>48</v>
      </c>
      <c r="K291" s="246" t="s">
        <v>52</v>
      </c>
      <c r="L291" s="246" t="s">
        <v>52</v>
      </c>
      <c r="M291" s="45" t="s">
        <v>52</v>
      </c>
      <c r="N291" s="45" t="s">
        <v>92</v>
      </c>
      <c r="O291" s="45" t="s">
        <v>123</v>
      </c>
      <c r="P291" s="45" t="s">
        <v>124</v>
      </c>
      <c r="Q291" s="45" t="s">
        <v>123</v>
      </c>
      <c r="R291" s="45" t="s">
        <v>52</v>
      </c>
      <c r="S291" s="45" t="s">
        <v>52</v>
      </c>
      <c r="T291" s="45" t="s">
        <v>52</v>
      </c>
      <c r="U291" s="45" t="s">
        <v>52</v>
      </c>
      <c r="V291" s="45" t="s">
        <v>52</v>
      </c>
      <c r="W291" s="45" t="s">
        <v>52</v>
      </c>
      <c r="X291" s="45" t="s">
        <v>52</v>
      </c>
      <c r="Y291" s="45" t="s">
        <v>52</v>
      </c>
      <c r="Z291" s="45" t="s">
        <v>52</v>
      </c>
      <c r="AA291" s="45" t="s">
        <v>52</v>
      </c>
      <c r="AB291" s="45" t="s">
        <v>52</v>
      </c>
      <c r="AC291" s="45" t="s">
        <v>52</v>
      </c>
      <c r="AD291" s="87" t="s">
        <v>52</v>
      </c>
      <c r="AE291" s="87" t="s">
        <v>52</v>
      </c>
      <c r="AF291" s="45" t="s">
        <v>2263</v>
      </c>
      <c r="AG291" s="45" t="s">
        <v>52</v>
      </c>
      <c r="AH291" s="45" t="s">
        <v>42</v>
      </c>
      <c r="AI291" s="45" t="s">
        <v>52</v>
      </c>
      <c r="AJ291" s="45" t="s">
        <v>94</v>
      </c>
      <c r="AK291" s="45" t="s">
        <v>52</v>
      </c>
      <c r="AL291" s="45" t="s">
        <v>2741</v>
      </c>
      <c r="AM291" s="45" t="s">
        <v>121</v>
      </c>
      <c r="AN291" s="255" t="s">
        <v>2371</v>
      </c>
      <c r="AO291" s="255" t="s">
        <v>121</v>
      </c>
      <c r="AP291" s="45" t="s">
        <v>845</v>
      </c>
      <c r="AQ291" s="45" t="s">
        <v>52</v>
      </c>
      <c r="AR291" s="45" t="s">
        <v>207</v>
      </c>
      <c r="AS291" s="45" t="s">
        <v>52</v>
      </c>
      <c r="AT291" s="45" t="s">
        <v>241</v>
      </c>
      <c r="AU291" s="45" t="s">
        <v>107</v>
      </c>
      <c r="AV291" s="45" t="s">
        <v>3323</v>
      </c>
      <c r="AW291" s="45" t="s">
        <v>107</v>
      </c>
      <c r="AX291" s="45" t="s">
        <v>5025</v>
      </c>
      <c r="AY291" s="45" t="s">
        <v>107</v>
      </c>
      <c r="AZ291" s="45" t="s">
        <v>852</v>
      </c>
      <c r="BA291" s="45" t="s">
        <v>52</v>
      </c>
      <c r="BB291" s="245"/>
      <c r="BC291" s="245"/>
      <c r="BD291" s="245"/>
      <c r="BE291" s="245"/>
      <c r="BF291" s="245"/>
      <c r="BG291" s="245"/>
      <c r="BH291" s="245"/>
      <c r="BI291" s="245"/>
      <c r="BJ291" s="245"/>
      <c r="BK291" s="245"/>
      <c r="BL291" s="245"/>
      <c r="BM291" s="245"/>
      <c r="BN291" s="245"/>
      <c r="BO291" s="245"/>
      <c r="BP291" s="245"/>
      <c r="BQ291" s="245"/>
      <c r="BR291" s="245"/>
      <c r="BS291" s="245"/>
      <c r="BT291" s="245"/>
      <c r="BU291" s="245"/>
      <c r="BV291" s="245"/>
      <c r="BW291" s="245"/>
      <c r="BX291" s="245"/>
      <c r="BY291" s="245"/>
      <c r="BZ291" s="245"/>
      <c r="CA291" s="245"/>
      <c r="CB291" s="245"/>
      <c r="CC291" s="245"/>
    </row>
    <row r="292" spans="1:81">
      <c r="C292" s="256" t="s">
        <v>75</v>
      </c>
      <c r="D292" s="639" t="s">
        <v>3602</v>
      </c>
      <c r="E292" s="639"/>
      <c r="G292" s="246"/>
      <c r="H292" s="190" t="s">
        <v>10600</v>
      </c>
      <c r="I292" s="247"/>
      <c r="J292" s="248" t="s">
        <v>5859</v>
      </c>
      <c r="K292" s="249"/>
      <c r="L292" s="249"/>
      <c r="N292" s="639" t="s">
        <v>3476</v>
      </c>
      <c r="O292" s="639"/>
      <c r="P292" s="639" t="s">
        <v>3062</v>
      </c>
      <c r="Q292" s="639"/>
      <c r="AF292" s="639" t="s">
        <v>3602</v>
      </c>
      <c r="AG292" s="639"/>
      <c r="AH292" s="639" t="s">
        <v>3466</v>
      </c>
      <c r="AI292" s="639"/>
      <c r="AJ292" s="639" t="s">
        <v>3466</v>
      </c>
      <c r="AK292" s="639"/>
      <c r="AL292" s="661" t="s">
        <v>3603</v>
      </c>
      <c r="AM292" s="661"/>
      <c r="AN292" s="634" t="s">
        <v>5710</v>
      </c>
      <c r="AO292" s="634"/>
      <c r="AP292" s="634" t="s">
        <v>5401</v>
      </c>
      <c r="AQ292" s="634"/>
      <c r="AR292" s="634" t="s">
        <v>5401</v>
      </c>
      <c r="AS292" s="634"/>
      <c r="AT292" s="639" t="s">
        <v>3435</v>
      </c>
      <c r="AU292" s="639"/>
      <c r="AV292" s="240" t="s">
        <v>3324</v>
      </c>
      <c r="AW292" s="240"/>
      <c r="AX292" s="639" t="s">
        <v>6393</v>
      </c>
      <c r="AY292" s="639"/>
      <c r="AZ292" s="634" t="s">
        <v>5401</v>
      </c>
      <c r="BA292" s="634"/>
      <c r="BB292" s="245"/>
      <c r="BC292" s="245"/>
      <c r="BD292" s="245"/>
      <c r="BE292" s="245"/>
      <c r="BF292" s="245"/>
      <c r="BG292" s="245"/>
      <c r="BH292" s="245"/>
      <c r="BI292" s="245"/>
      <c r="BJ292" s="245"/>
      <c r="BK292" s="245"/>
      <c r="BL292" s="257"/>
      <c r="BM292" s="257"/>
      <c r="BN292" s="257"/>
      <c r="BO292" s="257"/>
      <c r="BP292" s="257"/>
      <c r="BQ292" s="257"/>
      <c r="BR292" s="245"/>
      <c r="BS292" s="245"/>
      <c r="BT292" s="245"/>
      <c r="BU292" s="245"/>
      <c r="BV292" s="245"/>
      <c r="BW292" s="245"/>
      <c r="BX292" s="245"/>
      <c r="BY292" s="245"/>
      <c r="BZ292" s="245"/>
      <c r="CA292" s="245"/>
      <c r="CB292" s="245"/>
      <c r="CC292" s="245"/>
    </row>
    <row r="293" spans="1:81">
      <c r="C293" s="256"/>
      <c r="D293" s="240"/>
      <c r="E293" s="240"/>
      <c r="G293" s="246"/>
      <c r="H293" s="190"/>
      <c r="I293" s="247"/>
      <c r="J293" s="248"/>
      <c r="K293" s="249"/>
      <c r="L293" s="249"/>
      <c r="N293" s="240"/>
      <c r="O293" s="240"/>
      <c r="P293" s="240"/>
      <c r="Q293" s="240"/>
      <c r="R293" s="240"/>
      <c r="S293" s="240"/>
      <c r="AF293" s="240"/>
      <c r="AG293" s="240"/>
      <c r="AH293" s="240"/>
      <c r="AI293" s="240"/>
      <c r="AJ293" s="240"/>
      <c r="AK293" s="240"/>
      <c r="AL293" s="240"/>
      <c r="AM293" s="240"/>
      <c r="AN293" s="241"/>
      <c r="AO293" s="241"/>
      <c r="AP293" s="240"/>
      <c r="AQ293" s="240"/>
      <c r="AR293" s="241"/>
      <c r="AS293" s="241"/>
      <c r="AT293" s="241"/>
      <c r="AU293" s="241"/>
      <c r="AV293" s="240"/>
      <c r="AW293" s="240"/>
      <c r="AX293" s="240"/>
      <c r="AY293" s="240"/>
      <c r="AZ293" s="241"/>
      <c r="BA293" s="241"/>
      <c r="BB293" s="245"/>
      <c r="BC293" s="245"/>
      <c r="BD293" s="245"/>
      <c r="BE293" s="245"/>
      <c r="BF293" s="245"/>
      <c r="BG293" s="245"/>
      <c r="BH293" s="245"/>
      <c r="BI293" s="245"/>
      <c r="BJ293" s="245"/>
      <c r="BK293" s="245"/>
      <c r="BL293" s="257"/>
      <c r="BM293" s="257"/>
      <c r="BN293" s="257"/>
      <c r="BO293" s="257"/>
      <c r="BP293" s="257"/>
      <c r="BQ293" s="257"/>
      <c r="BR293" s="245"/>
      <c r="BS293" s="245"/>
      <c r="BT293" s="245"/>
      <c r="BU293" s="245"/>
      <c r="BV293" s="245"/>
      <c r="BW293" s="245"/>
      <c r="BX293" s="245"/>
      <c r="BY293" s="245"/>
      <c r="BZ293" s="245"/>
      <c r="CA293" s="245"/>
      <c r="CB293" s="245"/>
      <c r="CC293" s="245"/>
    </row>
    <row r="294" spans="1:81" ht="19.5">
      <c r="A294" s="244" t="s">
        <v>8502</v>
      </c>
      <c r="C294" s="45" t="s">
        <v>4097</v>
      </c>
      <c r="D294" s="246" t="s">
        <v>6300</v>
      </c>
      <c r="E294" s="246"/>
      <c r="F294" s="246"/>
      <c r="G294" s="246"/>
      <c r="H294" s="246" t="s">
        <v>6301</v>
      </c>
      <c r="I294" s="246"/>
      <c r="J294" s="246" t="s">
        <v>6302</v>
      </c>
      <c r="K294" s="246"/>
      <c r="L294" s="246"/>
      <c r="AF294" s="254" t="s">
        <v>6303</v>
      </c>
    </row>
    <row r="295" spans="1:81" ht="19.5">
      <c r="A295" s="45" t="s">
        <v>8496</v>
      </c>
      <c r="C295" s="45" t="s">
        <v>2995</v>
      </c>
      <c r="D295" s="191" t="s">
        <v>2264</v>
      </c>
      <c r="E295" s="191" t="s">
        <v>862</v>
      </c>
      <c r="F295" s="46" t="s">
        <v>3071</v>
      </c>
      <c r="G295" s="86" t="s">
        <v>52</v>
      </c>
      <c r="H295" s="507" t="s">
        <v>3901</v>
      </c>
      <c r="I295" s="508" t="s">
        <v>52</v>
      </c>
      <c r="J295" s="191" t="s">
        <v>48</v>
      </c>
      <c r="K295" s="246" t="s">
        <v>52</v>
      </c>
      <c r="L295" s="246" t="s">
        <v>52</v>
      </c>
      <c r="M295" s="45" t="s">
        <v>52</v>
      </c>
      <c r="N295" s="45" t="s">
        <v>52</v>
      </c>
      <c r="O295" s="45" t="s">
        <v>52</v>
      </c>
      <c r="P295" s="45" t="s">
        <v>52</v>
      </c>
      <c r="Q295" s="45" t="s">
        <v>52</v>
      </c>
      <c r="R295" s="45" t="s">
        <v>52</v>
      </c>
      <c r="S295" s="45" t="s">
        <v>52</v>
      </c>
      <c r="T295" s="45" t="s">
        <v>52</v>
      </c>
      <c r="U295" s="45" t="s">
        <v>52</v>
      </c>
      <c r="V295" s="45" t="s">
        <v>52</v>
      </c>
      <c r="W295" s="45" t="s">
        <v>52</v>
      </c>
      <c r="X295" s="45" t="s">
        <v>52</v>
      </c>
      <c r="Y295" s="45" t="s">
        <v>52</v>
      </c>
      <c r="Z295" s="45" t="s">
        <v>52</v>
      </c>
      <c r="AA295" s="45" t="s">
        <v>52</v>
      </c>
      <c r="AB295" s="45" t="s">
        <v>52</v>
      </c>
      <c r="AC295" s="45" t="s">
        <v>52</v>
      </c>
      <c r="AD295" s="87" t="s">
        <v>52</v>
      </c>
      <c r="AE295" s="87" t="s">
        <v>52</v>
      </c>
      <c r="AF295" s="45" t="s">
        <v>2996</v>
      </c>
      <c r="AG295" s="45" t="s">
        <v>121</v>
      </c>
      <c r="AH295" s="45" t="s">
        <v>3412</v>
      </c>
      <c r="AI295" s="45" t="s">
        <v>121</v>
      </c>
      <c r="AJ295" s="45" t="s">
        <v>836</v>
      </c>
      <c r="AK295" s="45" t="s">
        <v>121</v>
      </c>
      <c r="AL295" s="45" t="s">
        <v>521</v>
      </c>
      <c r="AM295" s="45" t="s">
        <v>121</v>
      </c>
      <c r="AN295" s="262" t="s">
        <v>2575</v>
      </c>
      <c r="AO295" s="262" t="s">
        <v>121</v>
      </c>
      <c r="AP295" s="45" t="s">
        <v>2685</v>
      </c>
      <c r="AQ295" s="45" t="s">
        <v>121</v>
      </c>
      <c r="AR295" s="45" t="s">
        <v>207</v>
      </c>
      <c r="AS295" s="45" t="s">
        <v>52</v>
      </c>
      <c r="AT295" s="45" t="s">
        <v>239</v>
      </c>
      <c r="AU295" s="45" t="s">
        <v>52</v>
      </c>
      <c r="AV295" s="45" t="s">
        <v>846</v>
      </c>
      <c r="AW295" s="45" t="s">
        <v>52</v>
      </c>
      <c r="AX295" s="45" t="s">
        <v>6304</v>
      </c>
      <c r="AY295" s="45" t="s">
        <v>107</v>
      </c>
      <c r="AZ295" s="45" t="s">
        <v>852</v>
      </c>
      <c r="BA295" s="45" t="s">
        <v>52</v>
      </c>
    </row>
    <row r="296" spans="1:81" ht="19.5">
      <c r="C296" s="256" t="s">
        <v>75</v>
      </c>
      <c r="D296" s="639" t="s">
        <v>6198</v>
      </c>
      <c r="E296" s="639"/>
      <c r="G296" s="246"/>
      <c r="H296" s="646" t="s">
        <v>8507</v>
      </c>
      <c r="I296" s="646"/>
      <c r="J296" s="248" t="s">
        <v>6592</v>
      </c>
      <c r="K296" s="249"/>
      <c r="L296" s="249"/>
      <c r="N296" s="639"/>
      <c r="O296" s="639"/>
      <c r="P296" s="639"/>
      <c r="Q296" s="639"/>
      <c r="R296" s="639"/>
      <c r="S296" s="639"/>
      <c r="AF296" s="639" t="s">
        <v>6299</v>
      </c>
      <c r="AG296" s="639"/>
      <c r="AH296" s="639" t="s">
        <v>6227</v>
      </c>
      <c r="AI296" s="639"/>
      <c r="AJ296" s="639" t="s">
        <v>6227</v>
      </c>
      <c r="AK296" s="639"/>
      <c r="AL296" s="639" t="s">
        <v>6299</v>
      </c>
      <c r="AM296" s="639"/>
      <c r="AN296" s="634" t="s">
        <v>5710</v>
      </c>
      <c r="AO296" s="634"/>
      <c r="AP296" s="639" t="s">
        <v>3162</v>
      </c>
      <c r="AQ296" s="639"/>
      <c r="AR296" s="634" t="s">
        <v>5401</v>
      </c>
      <c r="AS296" s="634"/>
      <c r="AT296" s="634" t="s">
        <v>5401</v>
      </c>
      <c r="AU296" s="634"/>
      <c r="AV296" s="634" t="s">
        <v>5401</v>
      </c>
      <c r="AW296" s="634"/>
      <c r="AX296" s="639" t="s">
        <v>6305</v>
      </c>
      <c r="AY296" s="639"/>
      <c r="AZ296" s="634" t="s">
        <v>5401</v>
      </c>
      <c r="BA296" s="634"/>
    </row>
    <row r="297" spans="1:81">
      <c r="C297" s="256"/>
      <c r="D297" s="240"/>
      <c r="E297" s="240"/>
      <c r="G297" s="246"/>
      <c r="H297" s="190"/>
      <c r="I297" s="247"/>
      <c r="J297" s="248"/>
      <c r="K297" s="249"/>
      <c r="L297" s="249"/>
      <c r="M297" s="240"/>
      <c r="N297" s="240"/>
      <c r="O297" s="240"/>
      <c r="P297" s="240"/>
      <c r="Q297" s="240"/>
      <c r="R297" s="240"/>
      <c r="S297" s="240"/>
      <c r="T297" s="240"/>
      <c r="U297" s="241"/>
      <c r="V297" s="241"/>
      <c r="W297" s="241"/>
      <c r="X297" s="241"/>
      <c r="Y297" s="240"/>
      <c r="Z297" s="240"/>
      <c r="AA297" s="241"/>
      <c r="AB297" s="241"/>
      <c r="AC297" s="241"/>
      <c r="AD297" s="241"/>
      <c r="AE297" s="240"/>
      <c r="AF297" s="240"/>
    </row>
    <row r="298" spans="1:81" ht="19.5">
      <c r="A298" s="244" t="s">
        <v>10601</v>
      </c>
      <c r="C298" s="45" t="s">
        <v>4097</v>
      </c>
      <c r="D298" s="246" t="s">
        <v>6310</v>
      </c>
      <c r="E298" s="246"/>
      <c r="F298" s="246"/>
      <c r="G298" s="246"/>
      <c r="H298" s="45" t="s">
        <v>6311</v>
      </c>
      <c r="I298" s="253"/>
      <c r="J298" s="45" t="s">
        <v>6312</v>
      </c>
      <c r="K298" s="246"/>
      <c r="L298" s="246"/>
      <c r="AF298" s="254" t="s">
        <v>3601</v>
      </c>
      <c r="BB298" s="245"/>
      <c r="BC298" s="245"/>
      <c r="BD298" s="245"/>
      <c r="BE298" s="245"/>
      <c r="BF298" s="245"/>
      <c r="BG298" s="245"/>
      <c r="BH298" s="245"/>
      <c r="BI298" s="245"/>
      <c r="BJ298" s="245"/>
      <c r="BK298" s="245"/>
      <c r="BL298" s="245"/>
      <c r="BM298" s="245"/>
      <c r="BN298" s="245"/>
      <c r="BO298" s="245"/>
      <c r="BP298" s="245"/>
      <c r="BQ298" s="245"/>
      <c r="BR298" s="245"/>
      <c r="BS298" s="245"/>
      <c r="BT298" s="245"/>
      <c r="BU298" s="245"/>
      <c r="BV298" s="245"/>
      <c r="BW298" s="245"/>
      <c r="BX298" s="245"/>
      <c r="BY298" s="245"/>
      <c r="BZ298" s="245"/>
      <c r="CA298" s="245"/>
      <c r="CB298" s="245"/>
      <c r="CC298" s="245"/>
    </row>
    <row r="299" spans="1:81">
      <c r="C299" s="45" t="s">
        <v>2995</v>
      </c>
      <c r="D299" s="191" t="s">
        <v>2996</v>
      </c>
      <c r="E299" s="191" t="s">
        <v>756</v>
      </c>
      <c r="F299" s="46" t="s">
        <v>3071</v>
      </c>
      <c r="G299" s="86" t="s">
        <v>52</v>
      </c>
      <c r="H299" s="250" t="s">
        <v>1514</v>
      </c>
      <c r="I299" s="86" t="s">
        <v>52</v>
      </c>
      <c r="J299" s="191" t="s">
        <v>48</v>
      </c>
      <c r="K299" s="246" t="s">
        <v>52</v>
      </c>
      <c r="L299" s="246" t="s">
        <v>52</v>
      </c>
      <c r="M299" s="45" t="s">
        <v>52</v>
      </c>
      <c r="N299" s="45" t="s">
        <v>92</v>
      </c>
      <c r="O299" s="45" t="s">
        <v>123</v>
      </c>
      <c r="P299" s="45" t="s">
        <v>124</v>
      </c>
      <c r="Q299" s="45" t="s">
        <v>123</v>
      </c>
      <c r="R299" s="45" t="s">
        <v>52</v>
      </c>
      <c r="S299" s="45" t="s">
        <v>52</v>
      </c>
      <c r="T299" s="45" t="s">
        <v>52</v>
      </c>
      <c r="U299" s="45" t="s">
        <v>52</v>
      </c>
      <c r="V299" s="45" t="s">
        <v>52</v>
      </c>
      <c r="W299" s="45" t="s">
        <v>52</v>
      </c>
      <c r="X299" s="45" t="s">
        <v>52</v>
      </c>
      <c r="Y299" s="45" t="s">
        <v>52</v>
      </c>
      <c r="Z299" s="45" t="s">
        <v>52</v>
      </c>
      <c r="AA299" s="45" t="s">
        <v>52</v>
      </c>
      <c r="AB299" s="45" t="s">
        <v>52</v>
      </c>
      <c r="AC299" s="45" t="s">
        <v>52</v>
      </c>
      <c r="AD299" s="87" t="s">
        <v>52</v>
      </c>
      <c r="AE299" s="87" t="s">
        <v>52</v>
      </c>
      <c r="AF299" s="45" t="s">
        <v>2263</v>
      </c>
      <c r="AG299" s="45" t="s">
        <v>52</v>
      </c>
      <c r="AH299" s="45" t="s">
        <v>198</v>
      </c>
      <c r="AI299" s="45" t="s">
        <v>52</v>
      </c>
      <c r="AJ299" s="45" t="s">
        <v>200</v>
      </c>
      <c r="AK299" s="45" t="s">
        <v>52</v>
      </c>
      <c r="AL299" s="45" t="s">
        <v>2741</v>
      </c>
      <c r="AM299" s="45" t="s">
        <v>121</v>
      </c>
      <c r="AN299" s="255" t="s">
        <v>2371</v>
      </c>
      <c r="AO299" s="255" t="s">
        <v>121</v>
      </c>
      <c r="AP299" s="45" t="s">
        <v>845</v>
      </c>
      <c r="AQ299" s="45" t="s">
        <v>52</v>
      </c>
      <c r="AR299" s="45" t="s">
        <v>207</v>
      </c>
      <c r="AS299" s="45" t="s">
        <v>52</v>
      </c>
      <c r="AT299" s="45" t="s">
        <v>1812</v>
      </c>
      <c r="AU299" s="45" t="s">
        <v>107</v>
      </c>
      <c r="AV299" s="45" t="s">
        <v>5717</v>
      </c>
      <c r="AW299" s="45" t="s">
        <v>107</v>
      </c>
      <c r="AX299" s="45" t="s">
        <v>3450</v>
      </c>
      <c r="AY299" s="45" t="s">
        <v>107</v>
      </c>
      <c r="AZ299" s="45" t="s">
        <v>852</v>
      </c>
      <c r="BA299" s="45" t="s">
        <v>52</v>
      </c>
      <c r="BB299" s="245"/>
      <c r="BC299" s="245"/>
      <c r="BD299" s="245"/>
      <c r="BE299" s="245"/>
      <c r="BF299" s="245"/>
      <c r="BG299" s="245"/>
      <c r="BH299" s="245"/>
      <c r="BI299" s="245"/>
      <c r="BJ299" s="245"/>
      <c r="BK299" s="245"/>
      <c r="BL299" s="245"/>
      <c r="BM299" s="245"/>
      <c r="BN299" s="245"/>
      <c r="BO299" s="245"/>
      <c r="BP299" s="245"/>
      <c r="BQ299" s="245"/>
      <c r="BR299" s="245"/>
      <c r="BS299" s="245"/>
      <c r="BT299" s="245"/>
      <c r="BU299" s="245"/>
      <c r="BV299" s="245"/>
      <c r="BW299" s="245"/>
      <c r="BX299" s="245"/>
      <c r="BY299" s="245"/>
      <c r="BZ299" s="245"/>
      <c r="CA299" s="245"/>
      <c r="CB299" s="245"/>
      <c r="CC299" s="245"/>
    </row>
    <row r="300" spans="1:81">
      <c r="C300" s="256" t="s">
        <v>75</v>
      </c>
      <c r="D300" s="639" t="s">
        <v>3602</v>
      </c>
      <c r="E300" s="639"/>
      <c r="G300" s="246"/>
      <c r="H300" s="190" t="s">
        <v>10601</v>
      </c>
      <c r="I300" s="247"/>
      <c r="J300" s="248" t="s">
        <v>5859</v>
      </c>
      <c r="K300" s="249"/>
      <c r="L300" s="249"/>
      <c r="N300" s="639" t="s">
        <v>3476</v>
      </c>
      <c r="O300" s="639"/>
      <c r="P300" s="639" t="s">
        <v>3062</v>
      </c>
      <c r="Q300" s="639"/>
      <c r="AF300" s="639" t="s">
        <v>3602</v>
      </c>
      <c r="AG300" s="639"/>
      <c r="AH300" s="639" t="s">
        <v>6313</v>
      </c>
      <c r="AI300" s="639"/>
      <c r="AJ300" s="639" t="s">
        <v>6314</v>
      </c>
      <c r="AK300" s="639"/>
      <c r="AL300" s="661" t="s">
        <v>3603</v>
      </c>
      <c r="AM300" s="661"/>
      <c r="AN300" s="634" t="s">
        <v>5710</v>
      </c>
      <c r="AO300" s="634"/>
      <c r="AP300" s="634" t="s">
        <v>5401</v>
      </c>
      <c r="AQ300" s="634"/>
      <c r="AR300" s="634" t="s">
        <v>5401</v>
      </c>
      <c r="AS300" s="634"/>
      <c r="AT300" s="639" t="s">
        <v>3256</v>
      </c>
      <c r="AU300" s="639"/>
      <c r="AV300" s="240" t="s">
        <v>3256</v>
      </c>
      <c r="AW300" s="240"/>
      <c r="AX300" s="639" t="s">
        <v>6230</v>
      </c>
      <c r="AY300" s="639"/>
      <c r="AZ300" s="634" t="s">
        <v>5401</v>
      </c>
      <c r="BA300" s="634"/>
      <c r="BB300" s="245"/>
      <c r="BC300" s="245"/>
      <c r="BD300" s="245"/>
      <c r="BE300" s="245"/>
      <c r="BF300" s="245"/>
      <c r="BG300" s="245"/>
      <c r="BH300" s="245"/>
      <c r="BI300" s="245"/>
      <c r="BJ300" s="245"/>
      <c r="BK300" s="245"/>
      <c r="BL300" s="257"/>
      <c r="BM300" s="257"/>
      <c r="BN300" s="257"/>
      <c r="BO300" s="257"/>
      <c r="BP300" s="257"/>
      <c r="BQ300" s="257"/>
      <c r="BR300" s="245"/>
      <c r="BS300" s="245"/>
      <c r="BT300" s="245"/>
      <c r="BU300" s="245"/>
      <c r="BV300" s="245"/>
      <c r="BW300" s="245"/>
      <c r="BX300" s="245"/>
      <c r="BY300" s="245"/>
      <c r="BZ300" s="245"/>
      <c r="CA300" s="245"/>
      <c r="CB300" s="245"/>
      <c r="CC300" s="245"/>
    </row>
    <row r="301" spans="1:81">
      <c r="C301" s="256"/>
      <c r="D301" s="240"/>
      <c r="E301" s="240"/>
      <c r="G301" s="246"/>
      <c r="H301" s="190"/>
      <c r="I301" s="247"/>
      <c r="J301" s="248"/>
      <c r="K301" s="249"/>
      <c r="L301" s="249"/>
      <c r="N301" s="240"/>
      <c r="O301" s="240"/>
      <c r="P301" s="240"/>
      <c r="Q301" s="240"/>
      <c r="R301" s="240"/>
      <c r="S301" s="240"/>
      <c r="AF301" s="240"/>
      <c r="AG301" s="240"/>
      <c r="AH301" s="240"/>
      <c r="AI301" s="240"/>
      <c r="AJ301" s="240"/>
      <c r="AK301" s="240"/>
      <c r="AL301" s="240"/>
      <c r="AM301" s="240"/>
      <c r="AN301" s="241"/>
      <c r="AO301" s="241"/>
      <c r="AP301" s="240"/>
      <c r="AQ301" s="240"/>
      <c r="AR301" s="241"/>
      <c r="AS301" s="241"/>
      <c r="AT301" s="241"/>
      <c r="AU301" s="241"/>
      <c r="AV301" s="240"/>
      <c r="AW301" s="240"/>
      <c r="AX301" s="240"/>
      <c r="AY301" s="240"/>
      <c r="AZ301" s="241"/>
      <c r="BA301" s="241"/>
      <c r="BB301" s="245"/>
      <c r="BC301" s="245"/>
      <c r="BD301" s="245"/>
      <c r="BE301" s="245"/>
      <c r="BF301" s="245"/>
      <c r="BG301" s="245"/>
      <c r="BH301" s="245"/>
      <c r="BI301" s="245"/>
      <c r="BJ301" s="245"/>
      <c r="BK301" s="245"/>
      <c r="BL301" s="257"/>
      <c r="BM301" s="257"/>
      <c r="BN301" s="257"/>
      <c r="BO301" s="257"/>
      <c r="BP301" s="257"/>
      <c r="BQ301" s="257"/>
      <c r="BR301" s="245"/>
      <c r="BS301" s="245"/>
      <c r="BT301" s="245"/>
      <c r="BU301" s="245"/>
      <c r="BV301" s="245"/>
      <c r="BW301" s="245"/>
      <c r="BX301" s="245"/>
      <c r="BY301" s="245"/>
      <c r="BZ301" s="245"/>
      <c r="CA301" s="245"/>
      <c r="CB301" s="245"/>
      <c r="CC301" s="245"/>
    </row>
    <row r="302" spans="1:81" ht="19.5">
      <c r="A302" s="244" t="s">
        <v>6317</v>
      </c>
      <c r="C302" s="45" t="s">
        <v>4097</v>
      </c>
      <c r="D302" s="246" t="s">
        <v>3604</v>
      </c>
      <c r="E302" s="246"/>
      <c r="F302" s="246"/>
      <c r="G302" s="246"/>
      <c r="H302" s="45" t="s">
        <v>3605</v>
      </c>
      <c r="I302" s="253"/>
      <c r="J302" s="45" t="s">
        <v>3606</v>
      </c>
      <c r="K302" s="246"/>
      <c r="L302" s="246"/>
      <c r="AF302" s="254" t="s">
        <v>10605</v>
      </c>
    </row>
    <row r="303" spans="1:81">
      <c r="A303" s="45" t="s">
        <v>6391</v>
      </c>
      <c r="C303" s="45" t="s">
        <v>2995</v>
      </c>
      <c r="D303" s="191" t="s">
        <v>62</v>
      </c>
      <c r="E303" s="191" t="s">
        <v>401</v>
      </c>
      <c r="F303" s="46" t="s">
        <v>3071</v>
      </c>
      <c r="G303" s="86" t="s">
        <v>52</v>
      </c>
      <c r="H303" s="250" t="s">
        <v>43</v>
      </c>
      <c r="I303" s="86" t="s">
        <v>52</v>
      </c>
      <c r="J303" s="191" t="s">
        <v>48</v>
      </c>
      <c r="K303" s="246" t="s">
        <v>52</v>
      </c>
      <c r="L303" s="246" t="s">
        <v>52</v>
      </c>
      <c r="M303" s="45" t="s">
        <v>52</v>
      </c>
      <c r="N303" s="45" t="s">
        <v>92</v>
      </c>
      <c r="O303" s="45" t="s">
        <v>123</v>
      </c>
      <c r="P303" s="45" t="s">
        <v>124</v>
      </c>
      <c r="Q303" s="45" t="s">
        <v>123</v>
      </c>
      <c r="R303" s="45" t="s">
        <v>52</v>
      </c>
      <c r="S303" s="45" t="s">
        <v>52</v>
      </c>
      <c r="T303" s="45" t="s">
        <v>52</v>
      </c>
      <c r="U303" s="45" t="s">
        <v>52</v>
      </c>
      <c r="V303" s="45" t="s">
        <v>52</v>
      </c>
      <c r="W303" s="45" t="s">
        <v>52</v>
      </c>
      <c r="X303" s="45" t="s">
        <v>52</v>
      </c>
      <c r="Y303" s="45" t="s">
        <v>52</v>
      </c>
      <c r="Z303" s="45" t="s">
        <v>52</v>
      </c>
      <c r="AA303" s="45" t="s">
        <v>52</v>
      </c>
      <c r="AB303" s="45" t="s">
        <v>52</v>
      </c>
      <c r="AC303" s="45" t="s">
        <v>52</v>
      </c>
      <c r="AD303" s="87" t="s">
        <v>52</v>
      </c>
      <c r="AE303" s="87" t="s">
        <v>52</v>
      </c>
      <c r="AF303" s="45" t="s">
        <v>2745</v>
      </c>
      <c r="AG303" s="45" t="s">
        <v>52</v>
      </c>
      <c r="AH303" s="45" t="s">
        <v>2262</v>
      </c>
      <c r="AI303" s="45" t="s">
        <v>52</v>
      </c>
      <c r="AJ303" s="45" t="s">
        <v>2943</v>
      </c>
      <c r="AK303" s="45" t="s">
        <v>52</v>
      </c>
      <c r="AL303" s="45" t="s">
        <v>1662</v>
      </c>
      <c r="AM303" s="45" t="s">
        <v>52</v>
      </c>
      <c r="AN303" s="262" t="s">
        <v>63</v>
      </c>
      <c r="AO303" s="262" t="s">
        <v>52</v>
      </c>
      <c r="AP303" s="45" t="s">
        <v>3059</v>
      </c>
      <c r="AQ303" s="45" t="s">
        <v>121</v>
      </c>
      <c r="AR303" s="45" t="s">
        <v>207</v>
      </c>
      <c r="AS303" s="45" t="s">
        <v>52</v>
      </c>
      <c r="AT303" s="45" t="s">
        <v>239</v>
      </c>
      <c r="AU303" s="45" t="s">
        <v>52</v>
      </c>
      <c r="AV303" s="45" t="s">
        <v>846</v>
      </c>
      <c r="AW303" s="45" t="s">
        <v>52</v>
      </c>
      <c r="AX303" s="45" t="s">
        <v>3450</v>
      </c>
      <c r="AY303" s="45" t="s">
        <v>107</v>
      </c>
      <c r="AZ303" s="45" t="s">
        <v>852</v>
      </c>
      <c r="BA303" s="45" t="s">
        <v>52</v>
      </c>
    </row>
    <row r="304" spans="1:81">
      <c r="C304" s="256" t="s">
        <v>75</v>
      </c>
      <c r="D304" s="639" t="s">
        <v>3596</v>
      </c>
      <c r="E304" s="639"/>
      <c r="G304" s="246"/>
      <c r="H304" s="190" t="s">
        <v>6317</v>
      </c>
      <c r="I304" s="247"/>
      <c r="J304" s="248" t="s">
        <v>5859</v>
      </c>
      <c r="K304" s="249"/>
      <c r="L304" s="249"/>
      <c r="N304" s="639" t="s">
        <v>3476</v>
      </c>
      <c r="O304" s="639"/>
      <c r="P304" s="639" t="s">
        <v>3062</v>
      </c>
      <c r="Q304" s="639"/>
      <c r="AF304" s="639" t="s">
        <v>3596</v>
      </c>
      <c r="AG304" s="639"/>
      <c r="AH304" s="639" t="s">
        <v>3596</v>
      </c>
      <c r="AI304" s="639"/>
      <c r="AJ304" s="639" t="s">
        <v>3596</v>
      </c>
      <c r="AK304" s="639"/>
      <c r="AL304" s="639" t="s">
        <v>3596</v>
      </c>
      <c r="AM304" s="639"/>
      <c r="AN304" s="634" t="s">
        <v>5710</v>
      </c>
      <c r="AO304" s="634"/>
      <c r="AP304" s="639" t="s">
        <v>3060</v>
      </c>
      <c r="AQ304" s="639"/>
      <c r="AR304" s="634" t="s">
        <v>5401</v>
      </c>
      <c r="AS304" s="634"/>
      <c r="AT304" s="634" t="s">
        <v>5401</v>
      </c>
      <c r="AU304" s="634"/>
      <c r="AV304" s="634" t="s">
        <v>5401</v>
      </c>
      <c r="AW304" s="634"/>
      <c r="AX304" s="639" t="s">
        <v>6230</v>
      </c>
      <c r="AY304" s="639"/>
      <c r="AZ304" s="634" t="s">
        <v>5401</v>
      </c>
      <c r="BA304" s="634"/>
    </row>
    <row r="305" spans="1:81">
      <c r="C305" s="256"/>
      <c r="D305" s="240"/>
      <c r="E305" s="240"/>
      <c r="G305" s="246"/>
      <c r="H305" s="190"/>
      <c r="I305" s="247"/>
      <c r="J305" s="248"/>
      <c r="K305" s="249"/>
      <c r="L305" s="249"/>
      <c r="N305" s="240"/>
      <c r="O305" s="240"/>
      <c r="P305" s="240"/>
      <c r="Q305" s="240"/>
      <c r="R305" s="240"/>
      <c r="S305" s="240"/>
      <c r="AF305" s="240"/>
      <c r="AG305" s="240"/>
      <c r="AH305" s="240"/>
      <c r="AI305" s="240"/>
      <c r="AJ305" s="240"/>
      <c r="AK305" s="240"/>
      <c r="AL305" s="240"/>
      <c r="AM305" s="240"/>
      <c r="AN305" s="241"/>
      <c r="AO305" s="241"/>
      <c r="AP305" s="241"/>
      <c r="AQ305" s="241"/>
      <c r="AR305" s="241"/>
      <c r="AS305" s="241"/>
      <c r="AT305" s="240"/>
      <c r="AU305" s="240"/>
      <c r="AV305" s="241"/>
      <c r="AW305" s="241"/>
      <c r="AX305" s="240"/>
      <c r="AY305" s="240"/>
      <c r="AZ305" s="241"/>
      <c r="BA305" s="241"/>
    </row>
    <row r="306" spans="1:81" ht="19.5">
      <c r="A306" s="244" t="s">
        <v>6565</v>
      </c>
      <c r="C306" s="45" t="s">
        <v>4097</v>
      </c>
      <c r="D306" s="246" t="s">
        <v>3592</v>
      </c>
      <c r="E306" s="246"/>
      <c r="F306" s="246"/>
      <c r="G306" s="246"/>
      <c r="H306" s="246" t="s">
        <v>3593</v>
      </c>
      <c r="I306" s="253"/>
      <c r="J306" s="246" t="s">
        <v>3594</v>
      </c>
      <c r="K306" s="246"/>
      <c r="L306" s="246"/>
      <c r="AF306" s="254" t="s">
        <v>3595</v>
      </c>
    </row>
    <row r="307" spans="1:81">
      <c r="A307" s="45" t="s">
        <v>6391</v>
      </c>
      <c r="C307" s="45" t="s">
        <v>2995</v>
      </c>
      <c r="D307" s="191" t="s">
        <v>344</v>
      </c>
      <c r="E307" s="191" t="s">
        <v>758</v>
      </c>
      <c r="F307" s="46" t="s">
        <v>3071</v>
      </c>
      <c r="G307" s="86" t="s">
        <v>52</v>
      </c>
      <c r="H307" s="250" t="s">
        <v>1130</v>
      </c>
      <c r="I307" s="86" t="s">
        <v>52</v>
      </c>
      <c r="J307" s="191" t="s">
        <v>48</v>
      </c>
      <c r="K307" s="246" t="s">
        <v>52</v>
      </c>
      <c r="L307" s="246" t="s">
        <v>52</v>
      </c>
      <c r="M307" s="45" t="s">
        <v>52</v>
      </c>
      <c r="N307" s="45" t="s">
        <v>92</v>
      </c>
      <c r="O307" s="45" t="s">
        <v>123</v>
      </c>
      <c r="P307" s="45" t="s">
        <v>124</v>
      </c>
      <c r="Q307" s="45" t="s">
        <v>123</v>
      </c>
      <c r="R307" s="45" t="s">
        <v>52</v>
      </c>
      <c r="S307" s="45" t="s">
        <v>52</v>
      </c>
      <c r="T307" s="45" t="s">
        <v>52</v>
      </c>
      <c r="U307" s="45" t="s">
        <v>52</v>
      </c>
      <c r="V307" s="45" t="s">
        <v>52</v>
      </c>
      <c r="W307" s="45" t="s">
        <v>52</v>
      </c>
      <c r="X307" s="45" t="s">
        <v>52</v>
      </c>
      <c r="Y307" s="45" t="s">
        <v>52</v>
      </c>
      <c r="Z307" s="45" t="s">
        <v>52</v>
      </c>
      <c r="AA307" s="45" t="s">
        <v>52</v>
      </c>
      <c r="AB307" s="45" t="s">
        <v>52</v>
      </c>
      <c r="AC307" s="45" t="s">
        <v>52</v>
      </c>
      <c r="AD307" s="87" t="s">
        <v>52</v>
      </c>
      <c r="AE307" s="87" t="s">
        <v>52</v>
      </c>
      <c r="AF307" s="45" t="s">
        <v>758</v>
      </c>
      <c r="AG307" s="45" t="s">
        <v>121</v>
      </c>
      <c r="AH307" s="45" t="s">
        <v>344</v>
      </c>
      <c r="AI307" s="45" t="s">
        <v>121</v>
      </c>
      <c r="AJ307" s="45" t="s">
        <v>343</v>
      </c>
      <c r="AK307" s="45" t="s">
        <v>121</v>
      </c>
      <c r="AL307" s="45" t="s">
        <v>839</v>
      </c>
      <c r="AM307" s="45" t="s">
        <v>121</v>
      </c>
      <c r="AN307" s="262" t="s">
        <v>875</v>
      </c>
      <c r="AO307" s="262" t="s">
        <v>121</v>
      </c>
      <c r="AP307" s="45" t="s">
        <v>2631</v>
      </c>
      <c r="AQ307" s="45" t="s">
        <v>121</v>
      </c>
      <c r="AR307" s="45" t="s">
        <v>207</v>
      </c>
      <c r="AS307" s="45" t="s">
        <v>52</v>
      </c>
      <c r="AT307" s="45" t="s">
        <v>239</v>
      </c>
      <c r="AU307" s="45" t="s">
        <v>52</v>
      </c>
      <c r="AV307" s="45" t="s">
        <v>3323</v>
      </c>
      <c r="AW307" s="45" t="s">
        <v>107</v>
      </c>
      <c r="AX307" s="45" t="s">
        <v>1215</v>
      </c>
      <c r="AY307" s="45" t="s">
        <v>107</v>
      </c>
      <c r="AZ307" s="45" t="s">
        <v>852</v>
      </c>
      <c r="BA307" s="45" t="s">
        <v>52</v>
      </c>
    </row>
    <row r="308" spans="1:81">
      <c r="C308" s="256" t="s">
        <v>75</v>
      </c>
      <c r="D308" s="639" t="s">
        <v>3612</v>
      </c>
      <c r="E308" s="639"/>
      <c r="G308" s="246"/>
      <c r="H308" s="190" t="s">
        <v>6566</v>
      </c>
      <c r="I308" s="247"/>
      <c r="J308" s="248" t="s">
        <v>5859</v>
      </c>
      <c r="K308" s="249"/>
      <c r="L308" s="249"/>
      <c r="N308" s="639" t="s">
        <v>3476</v>
      </c>
      <c r="O308" s="639"/>
      <c r="P308" s="639" t="s">
        <v>3062</v>
      </c>
      <c r="Q308" s="639"/>
      <c r="R308" s="639"/>
      <c r="S308" s="639"/>
      <c r="AF308" s="639" t="s">
        <v>3612</v>
      </c>
      <c r="AG308" s="639"/>
      <c r="AH308" s="639" t="s">
        <v>3612</v>
      </c>
      <c r="AI308" s="639"/>
      <c r="AJ308" s="639" t="s">
        <v>3612</v>
      </c>
      <c r="AK308" s="639"/>
      <c r="AL308" s="639" t="s">
        <v>3612</v>
      </c>
      <c r="AM308" s="639"/>
      <c r="AN308" s="634" t="s">
        <v>5710</v>
      </c>
      <c r="AO308" s="634"/>
      <c r="AP308" s="639" t="s">
        <v>3165</v>
      </c>
      <c r="AQ308" s="639"/>
      <c r="AR308" s="634" t="s">
        <v>5401</v>
      </c>
      <c r="AS308" s="634"/>
      <c r="AT308" s="634" t="s">
        <v>5401</v>
      </c>
      <c r="AU308" s="634"/>
      <c r="AV308" s="639" t="s">
        <v>3324</v>
      </c>
      <c r="AW308" s="639"/>
      <c r="AX308" s="639" t="s">
        <v>3613</v>
      </c>
      <c r="AY308" s="639"/>
      <c r="AZ308" s="634" t="s">
        <v>5401</v>
      </c>
      <c r="BA308" s="634"/>
    </row>
    <row r="309" spans="1:81">
      <c r="C309" s="256"/>
      <c r="D309" s="240"/>
      <c r="E309" s="240"/>
      <c r="G309" s="246"/>
      <c r="H309" s="190"/>
      <c r="I309" s="247"/>
      <c r="J309" s="248"/>
      <c r="K309" s="249"/>
      <c r="L309" s="249"/>
      <c r="M309" s="240"/>
      <c r="N309" s="240"/>
      <c r="O309" s="240"/>
      <c r="P309" s="240"/>
      <c r="Q309" s="240"/>
      <c r="R309" s="240"/>
      <c r="S309" s="240"/>
      <c r="T309" s="240"/>
      <c r="U309" s="241"/>
      <c r="V309" s="241"/>
      <c r="W309" s="241"/>
      <c r="X309" s="241"/>
      <c r="Y309" s="240"/>
      <c r="Z309" s="240"/>
      <c r="AA309" s="241"/>
      <c r="AB309" s="241"/>
      <c r="AC309" s="241"/>
      <c r="AD309" s="241"/>
      <c r="AE309" s="240"/>
      <c r="AF309" s="240"/>
    </row>
    <row r="310" spans="1:81" ht="19.5">
      <c r="A310" s="244" t="s">
        <v>6556</v>
      </c>
      <c r="C310" s="45" t="s">
        <v>4097</v>
      </c>
      <c r="D310" s="246" t="s">
        <v>3609</v>
      </c>
      <c r="E310" s="246"/>
      <c r="F310" s="246"/>
      <c r="G310" s="246"/>
      <c r="H310" s="45" t="s">
        <v>3610</v>
      </c>
      <c r="I310" s="253"/>
      <c r="J310" s="45" t="s">
        <v>3611</v>
      </c>
      <c r="K310" s="246"/>
      <c r="L310" s="246"/>
      <c r="AF310" s="254" t="s">
        <v>3684</v>
      </c>
      <c r="BB310" s="245"/>
      <c r="BC310" s="245"/>
      <c r="BD310" s="245"/>
      <c r="BE310" s="245"/>
      <c r="BF310" s="245"/>
      <c r="BG310" s="245"/>
      <c r="BH310" s="245"/>
      <c r="BI310" s="245"/>
      <c r="BJ310" s="245"/>
      <c r="BK310" s="245"/>
      <c r="BL310" s="245"/>
      <c r="BM310" s="245"/>
      <c r="BN310" s="245"/>
      <c r="BO310" s="245"/>
      <c r="BP310" s="245"/>
      <c r="BQ310" s="245"/>
      <c r="BR310" s="245"/>
      <c r="BS310" s="245"/>
      <c r="BT310" s="245"/>
      <c r="BU310" s="245"/>
      <c r="BV310" s="245"/>
      <c r="BW310" s="245"/>
      <c r="BX310" s="245"/>
      <c r="BY310" s="245"/>
      <c r="BZ310" s="245"/>
      <c r="CA310" s="245"/>
      <c r="CB310" s="245"/>
      <c r="CC310" s="245"/>
    </row>
    <row r="311" spans="1:81">
      <c r="C311" s="45" t="s">
        <v>2995</v>
      </c>
      <c r="D311" s="191" t="s">
        <v>3125</v>
      </c>
      <c r="E311" s="191" t="s">
        <v>401</v>
      </c>
      <c r="F311" s="46" t="s">
        <v>3071</v>
      </c>
      <c r="G311" s="86" t="s">
        <v>52</v>
      </c>
      <c r="H311" s="250" t="s">
        <v>108</v>
      </c>
      <c r="I311" s="86" t="s">
        <v>52</v>
      </c>
      <c r="J311" s="191" t="s">
        <v>48</v>
      </c>
      <c r="K311" s="246" t="s">
        <v>52</v>
      </c>
      <c r="L311" s="246" t="s">
        <v>52</v>
      </c>
      <c r="M311" s="45" t="s">
        <v>52</v>
      </c>
      <c r="N311" s="45" t="s">
        <v>92</v>
      </c>
      <c r="O311" s="45" t="s">
        <v>123</v>
      </c>
      <c r="P311" s="45" t="s">
        <v>124</v>
      </c>
      <c r="Q311" s="45" t="s">
        <v>123</v>
      </c>
      <c r="R311" s="45" t="s">
        <v>52</v>
      </c>
      <c r="S311" s="45" t="s">
        <v>52</v>
      </c>
      <c r="T311" s="45" t="s">
        <v>52</v>
      </c>
      <c r="U311" s="45" t="s">
        <v>52</v>
      </c>
      <c r="V311" s="45" t="s">
        <v>52</v>
      </c>
      <c r="W311" s="45" t="s">
        <v>52</v>
      </c>
      <c r="X311" s="45" t="s">
        <v>52</v>
      </c>
      <c r="Y311" s="45" t="s">
        <v>52</v>
      </c>
      <c r="Z311" s="45" t="s">
        <v>52</v>
      </c>
      <c r="AA311" s="45" t="s">
        <v>52</v>
      </c>
      <c r="AB311" s="45" t="s">
        <v>52</v>
      </c>
      <c r="AC311" s="45" t="s">
        <v>52</v>
      </c>
      <c r="AD311" s="87" t="s">
        <v>52</v>
      </c>
      <c r="AE311" s="87" t="s">
        <v>52</v>
      </c>
      <c r="AF311" s="45" t="s">
        <v>1713</v>
      </c>
      <c r="AG311" s="45" t="s">
        <v>52</v>
      </c>
      <c r="AH311" s="45" t="s">
        <v>1291</v>
      </c>
      <c r="AI311" s="45" t="s">
        <v>52</v>
      </c>
      <c r="AJ311" s="45" t="s">
        <v>1626</v>
      </c>
      <c r="AK311" s="45" t="s">
        <v>52</v>
      </c>
      <c r="AL311" s="45" t="s">
        <v>330</v>
      </c>
      <c r="AM311" s="45" t="s">
        <v>121</v>
      </c>
      <c r="AN311" s="255" t="s">
        <v>1290</v>
      </c>
      <c r="AO311" s="255" t="s">
        <v>121</v>
      </c>
      <c r="AP311" s="45" t="s">
        <v>845</v>
      </c>
      <c r="AQ311" s="45" t="s">
        <v>52</v>
      </c>
      <c r="AR311" s="45" t="s">
        <v>207</v>
      </c>
      <c r="AS311" s="45" t="s">
        <v>52</v>
      </c>
      <c r="AT311" s="45" t="s">
        <v>3241</v>
      </c>
      <c r="AU311" s="45" t="s">
        <v>107</v>
      </c>
      <c r="AV311" s="45" t="s">
        <v>239</v>
      </c>
      <c r="AW311" s="45" t="s">
        <v>52</v>
      </c>
      <c r="AX311" s="45" t="s">
        <v>1464</v>
      </c>
      <c r="AY311" s="45" t="s">
        <v>107</v>
      </c>
      <c r="AZ311" s="45" t="s">
        <v>852</v>
      </c>
      <c r="BA311" s="45" t="s">
        <v>52</v>
      </c>
      <c r="BB311" s="245"/>
      <c r="BC311" s="245"/>
      <c r="BD311" s="245"/>
      <c r="BE311" s="245"/>
      <c r="BF311" s="245"/>
      <c r="BG311" s="245"/>
      <c r="BH311" s="245"/>
      <c r="BI311" s="245"/>
      <c r="BJ311" s="245"/>
      <c r="BK311" s="245"/>
      <c r="BL311" s="245"/>
      <c r="BM311" s="245"/>
      <c r="BN311" s="245"/>
      <c r="BO311" s="245"/>
      <c r="BP311" s="245"/>
      <c r="BQ311" s="245"/>
      <c r="BR311" s="245"/>
      <c r="BS311" s="245"/>
      <c r="BT311" s="245"/>
      <c r="BU311" s="245"/>
      <c r="BV311" s="245"/>
      <c r="BW311" s="245"/>
      <c r="BX311" s="245"/>
      <c r="BY311" s="245"/>
      <c r="BZ311" s="245"/>
      <c r="CA311" s="245"/>
      <c r="CB311" s="245"/>
      <c r="CC311" s="245"/>
    </row>
    <row r="312" spans="1:81">
      <c r="C312" s="256" t="s">
        <v>75</v>
      </c>
      <c r="D312" s="639" t="s">
        <v>3685</v>
      </c>
      <c r="E312" s="639"/>
      <c r="G312" s="246"/>
      <c r="H312" s="190" t="s">
        <v>6556</v>
      </c>
      <c r="I312" s="247"/>
      <c r="J312" s="248" t="s">
        <v>6592</v>
      </c>
      <c r="K312" s="249"/>
      <c r="L312" s="249"/>
      <c r="N312" s="639" t="s">
        <v>3476</v>
      </c>
      <c r="O312" s="639"/>
      <c r="P312" s="639" t="s">
        <v>3062</v>
      </c>
      <c r="Q312" s="639"/>
      <c r="AF312" s="639" t="s">
        <v>3685</v>
      </c>
      <c r="AG312" s="639"/>
      <c r="AH312" s="639" t="s">
        <v>3685</v>
      </c>
      <c r="AI312" s="639"/>
      <c r="AJ312" s="639" t="s">
        <v>3685</v>
      </c>
      <c r="AK312" s="639"/>
      <c r="AL312" s="639" t="s">
        <v>3685</v>
      </c>
      <c r="AM312" s="639"/>
      <c r="AN312" s="634" t="s">
        <v>5710</v>
      </c>
      <c r="AO312" s="634"/>
      <c r="AP312" s="634" t="s">
        <v>5401</v>
      </c>
      <c r="AQ312" s="634"/>
      <c r="AR312" s="634" t="s">
        <v>5401</v>
      </c>
      <c r="AS312" s="634"/>
      <c r="AT312" s="639" t="s">
        <v>3324</v>
      </c>
      <c r="AU312" s="639"/>
      <c r="AV312" s="634" t="s">
        <v>5401</v>
      </c>
      <c r="AW312" s="634"/>
      <c r="AX312" s="639" t="s">
        <v>6435</v>
      </c>
      <c r="AY312" s="639"/>
      <c r="AZ312" s="634" t="s">
        <v>5401</v>
      </c>
      <c r="BA312" s="634"/>
      <c r="BB312" s="245"/>
      <c r="BC312" s="245"/>
      <c r="BD312" s="245"/>
      <c r="BE312" s="245"/>
      <c r="BF312" s="245"/>
      <c r="BG312" s="245"/>
      <c r="BH312" s="245"/>
      <c r="BI312" s="245"/>
      <c r="BJ312" s="245"/>
      <c r="BK312" s="245"/>
      <c r="BL312" s="257"/>
      <c r="BM312" s="257"/>
      <c r="BN312" s="257"/>
      <c r="BO312" s="257"/>
      <c r="BP312" s="257"/>
      <c r="BQ312" s="257"/>
      <c r="BR312" s="245"/>
      <c r="BS312" s="245"/>
      <c r="BT312" s="245"/>
      <c r="BU312" s="245"/>
      <c r="BV312" s="245"/>
      <c r="BW312" s="245"/>
      <c r="BX312" s="245"/>
      <c r="BY312" s="245"/>
      <c r="BZ312" s="245"/>
      <c r="CA312" s="245"/>
      <c r="CB312" s="245"/>
      <c r="CC312" s="245"/>
    </row>
    <row r="313" spans="1:81">
      <c r="C313" s="256"/>
      <c r="D313" s="240"/>
      <c r="E313" s="240"/>
      <c r="G313" s="246"/>
      <c r="H313" s="190"/>
      <c r="I313" s="247"/>
      <c r="J313" s="248"/>
      <c r="K313" s="249"/>
      <c r="L313" s="249"/>
      <c r="N313" s="240"/>
      <c r="O313" s="240"/>
      <c r="P313" s="240"/>
      <c r="Q313" s="240"/>
      <c r="R313" s="240"/>
      <c r="S313" s="240"/>
      <c r="AF313" s="240"/>
      <c r="AG313" s="240"/>
      <c r="AH313" s="240"/>
      <c r="AI313" s="240"/>
      <c r="AJ313" s="240"/>
      <c r="AK313" s="240"/>
      <c r="AL313" s="240"/>
      <c r="AM313" s="240"/>
      <c r="AN313" s="241"/>
      <c r="AO313" s="241"/>
      <c r="AP313" s="240"/>
      <c r="AQ313" s="240"/>
      <c r="AR313" s="241"/>
      <c r="AS313" s="241"/>
      <c r="AT313" s="241"/>
      <c r="AU313" s="241"/>
      <c r="AV313" s="240"/>
      <c r="AW313" s="240"/>
      <c r="AX313" s="240"/>
      <c r="AY313" s="240"/>
      <c r="AZ313" s="241"/>
      <c r="BA313" s="241"/>
      <c r="BB313" s="245"/>
      <c r="BC313" s="245"/>
      <c r="BD313" s="245"/>
      <c r="BE313" s="245"/>
      <c r="BF313" s="245"/>
      <c r="BG313" s="245"/>
      <c r="BH313" s="245"/>
      <c r="BI313" s="245"/>
      <c r="BJ313" s="245"/>
      <c r="BK313" s="245"/>
      <c r="BL313" s="257"/>
      <c r="BM313" s="257"/>
      <c r="BN313" s="257"/>
      <c r="BO313" s="257"/>
      <c r="BP313" s="257"/>
      <c r="BQ313" s="257"/>
      <c r="BR313" s="245"/>
      <c r="BS313" s="245"/>
      <c r="BT313" s="245"/>
      <c r="BU313" s="245"/>
      <c r="BV313" s="245"/>
      <c r="BW313" s="245"/>
      <c r="BX313" s="245"/>
      <c r="BY313" s="245"/>
      <c r="BZ313" s="245"/>
      <c r="CA313" s="245"/>
      <c r="CB313" s="245"/>
      <c r="CC313" s="245"/>
    </row>
    <row r="314" spans="1:81" ht="19.5">
      <c r="A314" s="244" t="s">
        <v>8602</v>
      </c>
      <c r="C314" s="45" t="s">
        <v>4097</v>
      </c>
      <c r="D314" s="246" t="s">
        <v>3687</v>
      </c>
      <c r="E314" s="246"/>
      <c r="F314" s="246"/>
      <c r="G314" s="246"/>
      <c r="H314" s="45" t="s">
        <v>3686</v>
      </c>
      <c r="I314" s="253"/>
      <c r="J314" s="45" t="s">
        <v>3688</v>
      </c>
      <c r="K314" s="246"/>
      <c r="L314" s="246"/>
      <c r="AF314" s="254" t="s">
        <v>3675</v>
      </c>
    </row>
    <row r="315" spans="1:81">
      <c r="C315" s="45" t="s">
        <v>2995</v>
      </c>
      <c r="D315" s="191" t="s">
        <v>2687</v>
      </c>
      <c r="E315" s="191" t="s">
        <v>756</v>
      </c>
      <c r="F315" s="191" t="s">
        <v>3071</v>
      </c>
      <c r="G315" s="86" t="s">
        <v>52</v>
      </c>
      <c r="H315" s="250" t="s">
        <v>208</v>
      </c>
      <c r="I315" s="86" t="s">
        <v>52</v>
      </c>
      <c r="J315" s="191" t="s">
        <v>48</v>
      </c>
      <c r="K315" s="246" t="s">
        <v>52</v>
      </c>
      <c r="L315" s="246" t="s">
        <v>52</v>
      </c>
      <c r="M315" s="45" t="s">
        <v>52</v>
      </c>
      <c r="N315" s="45" t="s">
        <v>52</v>
      </c>
      <c r="O315" s="45" t="s">
        <v>52</v>
      </c>
      <c r="P315" s="45" t="s">
        <v>52</v>
      </c>
      <c r="Q315" s="45" t="s">
        <v>52</v>
      </c>
      <c r="R315" s="45" t="s">
        <v>52</v>
      </c>
      <c r="S315" s="45" t="s">
        <v>52</v>
      </c>
      <c r="T315" s="45" t="s">
        <v>52</v>
      </c>
      <c r="U315" s="45" t="s">
        <v>52</v>
      </c>
      <c r="V315" s="45" t="s">
        <v>52</v>
      </c>
      <c r="W315" s="45" t="s">
        <v>52</v>
      </c>
      <c r="X315" s="45" t="s">
        <v>52</v>
      </c>
      <c r="Y315" s="45" t="s">
        <v>52</v>
      </c>
      <c r="Z315" s="45" t="s">
        <v>52</v>
      </c>
      <c r="AA315" s="45" t="s">
        <v>52</v>
      </c>
      <c r="AB315" s="45" t="s">
        <v>52</v>
      </c>
      <c r="AC315" s="45" t="s">
        <v>52</v>
      </c>
      <c r="AD315" s="87" t="s">
        <v>52</v>
      </c>
      <c r="AE315" s="87" t="s">
        <v>52</v>
      </c>
      <c r="AF315" s="45" t="s">
        <v>239</v>
      </c>
      <c r="AG315" s="45" t="s">
        <v>121</v>
      </c>
      <c r="AH315" s="45" t="s">
        <v>861</v>
      </c>
      <c r="AI315" s="45" t="s">
        <v>121</v>
      </c>
      <c r="AJ315" s="45" t="s">
        <v>401</v>
      </c>
      <c r="AK315" s="45" t="s">
        <v>121</v>
      </c>
      <c r="AL315" s="45" t="s">
        <v>852</v>
      </c>
      <c r="AM315" s="45" t="s">
        <v>121</v>
      </c>
      <c r="AN315" s="262" t="s">
        <v>109</v>
      </c>
      <c r="AO315" s="262" t="s">
        <v>121</v>
      </c>
      <c r="AP315" s="45" t="s">
        <v>845</v>
      </c>
      <c r="AQ315" s="45" t="s">
        <v>52</v>
      </c>
      <c r="AR315" s="45" t="s">
        <v>1032</v>
      </c>
      <c r="AS315" s="45" t="s">
        <v>121</v>
      </c>
      <c r="AT315" s="45" t="s">
        <v>239</v>
      </c>
      <c r="AU315" s="45" t="s">
        <v>52</v>
      </c>
      <c r="AV315" s="45" t="s">
        <v>846</v>
      </c>
      <c r="AW315" s="45" t="s">
        <v>52</v>
      </c>
      <c r="AX315" s="45" t="s">
        <v>2849</v>
      </c>
      <c r="AY315" s="45" t="s">
        <v>107</v>
      </c>
      <c r="AZ315" s="45" t="s">
        <v>852</v>
      </c>
      <c r="BA315" s="45" t="s">
        <v>52</v>
      </c>
    </row>
    <row r="316" spans="1:81">
      <c r="C316" s="256" t="s">
        <v>75</v>
      </c>
      <c r="D316" s="639" t="s">
        <v>3678</v>
      </c>
      <c r="E316" s="639"/>
      <c r="G316" s="246"/>
      <c r="H316" s="190" t="s">
        <v>6557</v>
      </c>
      <c r="I316" s="247"/>
      <c r="J316" s="248" t="s">
        <v>6592</v>
      </c>
      <c r="K316" s="249"/>
      <c r="L316" s="249"/>
      <c r="AF316" s="639" t="s">
        <v>3678</v>
      </c>
      <c r="AG316" s="639"/>
      <c r="AH316" s="639" t="s">
        <v>3679</v>
      </c>
      <c r="AI316" s="639"/>
      <c r="AJ316" s="639" t="s">
        <v>3679</v>
      </c>
      <c r="AK316" s="639"/>
      <c r="AL316" s="639" t="s">
        <v>3678</v>
      </c>
      <c r="AM316" s="639"/>
      <c r="AN316" s="634" t="s">
        <v>5710</v>
      </c>
      <c r="AO316" s="634"/>
      <c r="AP316" s="634" t="s">
        <v>5401</v>
      </c>
      <c r="AQ316" s="634"/>
      <c r="AR316" s="639" t="s">
        <v>3164</v>
      </c>
      <c r="AS316" s="639"/>
      <c r="AT316" s="634" t="s">
        <v>5401</v>
      </c>
      <c r="AU316" s="634"/>
      <c r="AV316" s="634" t="s">
        <v>5401</v>
      </c>
      <c r="AW316" s="634"/>
      <c r="AX316" s="639" t="s">
        <v>6433</v>
      </c>
      <c r="AY316" s="639"/>
      <c r="AZ316" s="634" t="s">
        <v>5401</v>
      </c>
      <c r="BA316" s="634"/>
    </row>
    <row r="317" spans="1:81">
      <c r="C317" s="256"/>
      <c r="D317" s="240"/>
      <c r="E317" s="240"/>
      <c r="G317" s="246"/>
      <c r="H317" s="190"/>
      <c r="I317" s="247"/>
      <c r="J317" s="248"/>
      <c r="K317" s="249"/>
      <c r="L317" s="249"/>
      <c r="N317" s="240"/>
      <c r="O317" s="240"/>
      <c r="P317" s="240"/>
      <c r="Q317" s="240"/>
      <c r="R317" s="240"/>
      <c r="S317" s="240"/>
      <c r="AF317" s="240"/>
      <c r="AG317" s="240"/>
      <c r="AH317" s="240"/>
      <c r="AI317" s="240"/>
      <c r="AJ317" s="240"/>
      <c r="AK317" s="240"/>
      <c r="AL317" s="240"/>
      <c r="AM317" s="240"/>
      <c r="AN317" s="241"/>
      <c r="AO317" s="241"/>
      <c r="AP317" s="241"/>
      <c r="AQ317" s="241"/>
      <c r="AR317" s="241"/>
      <c r="AS317" s="241"/>
      <c r="AT317" s="240"/>
      <c r="AU317" s="240"/>
      <c r="AV317" s="241"/>
      <c r="AW317" s="241"/>
      <c r="AX317" s="240"/>
      <c r="AY317" s="240"/>
      <c r="AZ317" s="241"/>
      <c r="BA317" s="241"/>
    </row>
    <row r="318" spans="1:81" ht="19.5">
      <c r="A318" s="244" t="s">
        <v>8603</v>
      </c>
      <c r="C318" s="45" t="s">
        <v>4097</v>
      </c>
      <c r="D318" s="246" t="s">
        <v>11201</v>
      </c>
      <c r="E318" s="246"/>
      <c r="F318" s="246"/>
      <c r="G318" s="246"/>
      <c r="H318" s="45" t="s">
        <v>3676</v>
      </c>
      <c r="I318" s="253"/>
      <c r="J318" s="45" t="s">
        <v>3677</v>
      </c>
      <c r="K318" s="246"/>
      <c r="L318" s="246"/>
      <c r="AF318" s="254" t="s">
        <v>3680</v>
      </c>
    </row>
    <row r="319" spans="1:81">
      <c r="C319" s="45" t="s">
        <v>2995</v>
      </c>
      <c r="D319" s="637" t="s">
        <v>11200</v>
      </c>
      <c r="E319" s="637"/>
      <c r="F319" s="637"/>
      <c r="G319" s="86" t="s">
        <v>52</v>
      </c>
      <c r="H319" s="250" t="s">
        <v>208</v>
      </c>
      <c r="I319" s="86" t="s">
        <v>52</v>
      </c>
      <c r="J319" s="191" t="s">
        <v>48</v>
      </c>
      <c r="K319" s="246" t="s">
        <v>52</v>
      </c>
      <c r="L319" s="246" t="s">
        <v>52</v>
      </c>
      <c r="M319" s="45" t="s">
        <v>52</v>
      </c>
      <c r="N319" s="45" t="s">
        <v>52</v>
      </c>
      <c r="O319" s="45" t="s">
        <v>52</v>
      </c>
      <c r="P319" s="45" t="s">
        <v>52</v>
      </c>
      <c r="Q319" s="45" t="s">
        <v>52</v>
      </c>
      <c r="R319" s="45" t="s">
        <v>52</v>
      </c>
      <c r="S319" s="45" t="s">
        <v>52</v>
      </c>
      <c r="T319" s="45" t="s">
        <v>52</v>
      </c>
      <c r="U319" s="45" t="s">
        <v>52</v>
      </c>
      <c r="V319" s="45" t="s">
        <v>52</v>
      </c>
      <c r="W319" s="45" t="s">
        <v>52</v>
      </c>
      <c r="X319" s="45" t="s">
        <v>52</v>
      </c>
      <c r="Y319" s="45" t="s">
        <v>52</v>
      </c>
      <c r="Z319" s="45" t="s">
        <v>52</v>
      </c>
      <c r="AA319" s="45" t="s">
        <v>52</v>
      </c>
      <c r="AB319" s="45" t="s">
        <v>52</v>
      </c>
      <c r="AC319" s="45" t="s">
        <v>52</v>
      </c>
      <c r="AD319" s="87" t="s">
        <v>52</v>
      </c>
      <c r="AE319" s="87" t="s">
        <v>52</v>
      </c>
      <c r="AF319" s="45" t="s">
        <v>402</v>
      </c>
      <c r="AG319" s="45" t="s">
        <v>121</v>
      </c>
      <c r="AH319" s="45" t="s">
        <v>861</v>
      </c>
      <c r="AI319" s="45" t="s">
        <v>121</v>
      </c>
      <c r="AJ319" s="45" t="s">
        <v>401</v>
      </c>
      <c r="AK319" s="45" t="s">
        <v>121</v>
      </c>
      <c r="AL319" s="45" t="s">
        <v>862</v>
      </c>
      <c r="AM319" s="45" t="s">
        <v>121</v>
      </c>
      <c r="AN319" s="262" t="s">
        <v>756</v>
      </c>
      <c r="AO319" s="262" t="s">
        <v>121</v>
      </c>
      <c r="AP319" s="45" t="s">
        <v>845</v>
      </c>
      <c r="AQ319" s="45" t="s">
        <v>52</v>
      </c>
      <c r="AR319" s="45" t="s">
        <v>2852</v>
      </c>
      <c r="AS319" s="45" t="s">
        <v>121</v>
      </c>
      <c r="AT319" s="45" t="s">
        <v>6559</v>
      </c>
      <c r="AU319" s="45" t="s">
        <v>107</v>
      </c>
      <c r="AV319" s="45" t="s">
        <v>846</v>
      </c>
      <c r="AW319" s="45" t="s">
        <v>52</v>
      </c>
      <c r="AX319" s="45" t="s">
        <v>2945</v>
      </c>
      <c r="AY319" s="45" t="s">
        <v>107</v>
      </c>
      <c r="AZ319" s="45" t="s">
        <v>852</v>
      </c>
      <c r="BA319" s="45" t="s">
        <v>52</v>
      </c>
    </row>
    <row r="320" spans="1:81">
      <c r="C320" s="256" t="s">
        <v>75</v>
      </c>
      <c r="D320" s="639" t="s">
        <v>3679</v>
      </c>
      <c r="E320" s="639"/>
      <c r="F320" s="639"/>
      <c r="G320" s="246"/>
      <c r="H320" s="190" t="s">
        <v>6558</v>
      </c>
      <c r="I320" s="247"/>
      <c r="J320" s="248" t="s">
        <v>6592</v>
      </c>
      <c r="K320" s="249"/>
      <c r="L320" s="249"/>
      <c r="AF320" s="639" t="s">
        <v>3679</v>
      </c>
      <c r="AG320" s="639"/>
      <c r="AH320" s="639" t="s">
        <v>3679</v>
      </c>
      <c r="AI320" s="639"/>
      <c r="AJ320" s="639" t="s">
        <v>3679</v>
      </c>
      <c r="AK320" s="639"/>
      <c r="AL320" s="639" t="s">
        <v>3679</v>
      </c>
      <c r="AM320" s="639"/>
      <c r="AN320" s="634" t="s">
        <v>5710</v>
      </c>
      <c r="AO320" s="634"/>
      <c r="AP320" s="634" t="s">
        <v>5401</v>
      </c>
      <c r="AQ320" s="634"/>
      <c r="AR320" s="639" t="s">
        <v>3168</v>
      </c>
      <c r="AS320" s="639"/>
      <c r="AT320" s="639" t="s">
        <v>3222</v>
      </c>
      <c r="AU320" s="639"/>
      <c r="AV320" s="634" t="s">
        <v>5401</v>
      </c>
      <c r="AW320" s="634"/>
      <c r="AX320" s="639" t="s">
        <v>6432</v>
      </c>
      <c r="AY320" s="639"/>
      <c r="AZ320" s="634" t="s">
        <v>5401</v>
      </c>
      <c r="BA320" s="634"/>
    </row>
    <row r="321" spans="1:81">
      <c r="C321" s="256"/>
      <c r="D321" s="240"/>
      <c r="E321" s="240"/>
      <c r="G321" s="246"/>
      <c r="H321" s="190"/>
      <c r="I321" s="247"/>
      <c r="J321" s="248"/>
      <c r="K321" s="249"/>
      <c r="L321" s="249"/>
      <c r="N321" s="240"/>
      <c r="O321" s="240"/>
      <c r="P321" s="240"/>
      <c r="Q321" s="240"/>
      <c r="R321" s="240"/>
      <c r="S321" s="240"/>
      <c r="AF321" s="240"/>
      <c r="AG321" s="240"/>
      <c r="AH321" s="240"/>
      <c r="AI321" s="240"/>
      <c r="AJ321" s="240"/>
      <c r="AK321" s="240"/>
      <c r="AL321" s="240"/>
      <c r="AM321" s="240"/>
      <c r="AN321" s="241"/>
      <c r="AO321" s="241"/>
      <c r="AP321" s="241"/>
      <c r="AQ321" s="241"/>
      <c r="AR321" s="241"/>
      <c r="AS321" s="241"/>
      <c r="AT321" s="240"/>
      <c r="AU321" s="240"/>
      <c r="AV321" s="241"/>
      <c r="AW321" s="241"/>
      <c r="AX321" s="240"/>
      <c r="AY321" s="240"/>
      <c r="AZ321" s="241"/>
      <c r="BA321" s="241"/>
    </row>
    <row r="322" spans="1:81" ht="19.5">
      <c r="A322" s="244" t="s">
        <v>6560</v>
      </c>
      <c r="C322" s="45" t="s">
        <v>4097</v>
      </c>
      <c r="D322" s="246" t="s">
        <v>3681</v>
      </c>
      <c r="E322" s="246"/>
      <c r="F322" s="246"/>
      <c r="G322" s="246"/>
      <c r="H322" s="246" t="s">
        <v>3682</v>
      </c>
      <c r="I322" s="246"/>
      <c r="J322" s="246" t="s">
        <v>3683</v>
      </c>
      <c r="K322" s="246"/>
      <c r="L322" s="246"/>
      <c r="AF322" s="254" t="s">
        <v>6563</v>
      </c>
      <c r="BB322" s="245"/>
      <c r="BC322" s="245"/>
      <c r="BD322" s="245"/>
      <c r="BE322" s="245"/>
      <c r="BF322" s="245"/>
      <c r="BG322" s="245"/>
      <c r="BH322" s="245"/>
      <c r="BI322" s="245"/>
      <c r="BJ322" s="245"/>
      <c r="BK322" s="245"/>
      <c r="BL322" s="245"/>
      <c r="BM322" s="245"/>
      <c r="BN322" s="245"/>
      <c r="BO322" s="245"/>
      <c r="BP322" s="245"/>
      <c r="BQ322" s="245"/>
      <c r="BR322" s="245"/>
      <c r="BS322" s="245"/>
      <c r="BT322" s="245"/>
      <c r="BU322" s="245"/>
      <c r="BV322" s="245"/>
      <c r="BW322" s="245"/>
      <c r="BX322" s="245"/>
      <c r="BY322" s="245"/>
      <c r="BZ322" s="245"/>
      <c r="CA322" s="245"/>
      <c r="CB322" s="245"/>
      <c r="CC322" s="245"/>
    </row>
    <row r="323" spans="1:81">
      <c r="A323" s="45" t="s">
        <v>5621</v>
      </c>
      <c r="C323" s="45" t="s">
        <v>2995</v>
      </c>
      <c r="D323" s="191" t="s">
        <v>2851</v>
      </c>
      <c r="E323" s="191" t="s">
        <v>861</v>
      </c>
      <c r="F323" s="46" t="s">
        <v>3071</v>
      </c>
      <c r="G323" s="86" t="s">
        <v>52</v>
      </c>
      <c r="H323" s="250" t="s">
        <v>1292</v>
      </c>
      <c r="I323" s="86" t="s">
        <v>52</v>
      </c>
      <c r="J323" s="191" t="s">
        <v>2524</v>
      </c>
      <c r="K323" s="246" t="s">
        <v>52</v>
      </c>
      <c r="L323" s="246" t="s">
        <v>52</v>
      </c>
      <c r="M323" s="45" t="s">
        <v>52</v>
      </c>
      <c r="N323" s="45" t="s">
        <v>52</v>
      </c>
      <c r="O323" s="45" t="s">
        <v>52</v>
      </c>
      <c r="P323" s="45" t="s">
        <v>52</v>
      </c>
      <c r="Q323" s="45" t="s">
        <v>52</v>
      </c>
      <c r="R323" s="45" t="s">
        <v>52</v>
      </c>
      <c r="S323" s="45" t="s">
        <v>52</v>
      </c>
      <c r="T323" s="45" t="s">
        <v>52</v>
      </c>
      <c r="U323" s="45" t="s">
        <v>52</v>
      </c>
      <c r="V323" s="45" t="s">
        <v>52</v>
      </c>
      <c r="W323" s="45" t="s">
        <v>52</v>
      </c>
      <c r="X323" s="45" t="s">
        <v>52</v>
      </c>
      <c r="Y323" s="45" t="s">
        <v>52</v>
      </c>
      <c r="Z323" s="45" t="s">
        <v>52</v>
      </c>
      <c r="AA323" s="45" t="s">
        <v>52</v>
      </c>
      <c r="AB323" s="45" t="s">
        <v>52</v>
      </c>
      <c r="AC323" s="45" t="s">
        <v>52</v>
      </c>
      <c r="AD323" s="87" t="s">
        <v>52</v>
      </c>
      <c r="AE323" s="87" t="s">
        <v>52</v>
      </c>
      <c r="AF323" s="45" t="s">
        <v>2264</v>
      </c>
      <c r="AG323" s="45" t="s">
        <v>121</v>
      </c>
      <c r="AH323" s="45" t="s">
        <v>397</v>
      </c>
      <c r="AI323" s="45" t="s">
        <v>121</v>
      </c>
      <c r="AJ323" s="45" t="s">
        <v>196</v>
      </c>
      <c r="AK323" s="45" t="s">
        <v>121</v>
      </c>
      <c r="AL323" s="45" t="s">
        <v>3240</v>
      </c>
      <c r="AM323" s="45" t="s">
        <v>121</v>
      </c>
      <c r="AN323" s="255" t="s">
        <v>1129</v>
      </c>
      <c r="AO323" s="255" t="s">
        <v>121</v>
      </c>
      <c r="AP323" s="45" t="s">
        <v>845</v>
      </c>
      <c r="AQ323" s="45" t="s">
        <v>52</v>
      </c>
      <c r="AR323" s="45" t="s">
        <v>207</v>
      </c>
      <c r="AS323" s="45" t="s">
        <v>52</v>
      </c>
      <c r="AT323" s="45" t="s">
        <v>1137</v>
      </c>
      <c r="AU323" s="45" t="s">
        <v>107</v>
      </c>
      <c r="AV323" s="45" t="s">
        <v>333</v>
      </c>
      <c r="AW323" s="45" t="s">
        <v>107</v>
      </c>
      <c r="AX323" s="45" t="s">
        <v>3373</v>
      </c>
      <c r="AY323" s="45" t="s">
        <v>107</v>
      </c>
      <c r="AZ323" s="45" t="s">
        <v>852</v>
      </c>
      <c r="BA323" s="45" t="s">
        <v>52</v>
      </c>
      <c r="BB323" s="245"/>
      <c r="BC323" s="245"/>
      <c r="BD323" s="245"/>
      <c r="BE323" s="245"/>
      <c r="BF323" s="245"/>
      <c r="BG323" s="245"/>
      <c r="BH323" s="245"/>
      <c r="BI323" s="245"/>
      <c r="BJ323" s="245"/>
      <c r="BK323" s="245"/>
      <c r="BL323" s="245"/>
      <c r="BM323" s="245"/>
      <c r="BN323" s="245"/>
      <c r="BO323" s="245"/>
      <c r="BP323" s="245"/>
      <c r="BQ323" s="245"/>
      <c r="BR323" s="245"/>
      <c r="BS323" s="245"/>
      <c r="BT323" s="245"/>
      <c r="BU323" s="245"/>
      <c r="BV323" s="245"/>
      <c r="BW323" s="245"/>
      <c r="BX323" s="245"/>
      <c r="BY323" s="245"/>
      <c r="BZ323" s="245"/>
      <c r="CA323" s="245"/>
      <c r="CB323" s="245"/>
      <c r="CC323" s="245"/>
    </row>
    <row r="324" spans="1:81">
      <c r="C324" s="256" t="s">
        <v>75</v>
      </c>
      <c r="D324" s="639" t="s">
        <v>6561</v>
      </c>
      <c r="E324" s="639"/>
      <c r="G324" s="246"/>
      <c r="H324" s="190" t="s">
        <v>6560</v>
      </c>
      <c r="I324" s="247"/>
      <c r="J324" s="248" t="s">
        <v>6586</v>
      </c>
      <c r="K324" s="249"/>
      <c r="L324" s="249"/>
      <c r="AF324" s="639" t="s">
        <v>6261</v>
      </c>
      <c r="AG324" s="639"/>
      <c r="AH324" s="639" t="s">
        <v>6564</v>
      </c>
      <c r="AI324" s="639"/>
      <c r="AJ324" s="639" t="s">
        <v>6564</v>
      </c>
      <c r="AK324" s="639"/>
      <c r="AL324" s="639" t="s">
        <v>6261</v>
      </c>
      <c r="AM324" s="639"/>
      <c r="AN324" s="634" t="s">
        <v>5710</v>
      </c>
      <c r="AO324" s="634"/>
      <c r="AP324" s="634" t="s">
        <v>5401</v>
      </c>
      <c r="AQ324" s="634"/>
      <c r="AR324" s="634" t="s">
        <v>5401</v>
      </c>
      <c r="AS324" s="634"/>
      <c r="AT324" s="639" t="s">
        <v>3899</v>
      </c>
      <c r="AU324" s="639"/>
      <c r="AV324" s="639" t="s">
        <v>3599</v>
      </c>
      <c r="AW324" s="639"/>
      <c r="AX324" s="639" t="s">
        <v>6437</v>
      </c>
      <c r="AY324" s="639"/>
      <c r="AZ324" s="634" t="s">
        <v>5401</v>
      </c>
      <c r="BA324" s="634"/>
      <c r="BB324" s="245"/>
      <c r="BC324" s="245"/>
      <c r="BD324" s="245"/>
      <c r="BE324" s="245"/>
      <c r="BF324" s="245"/>
      <c r="BG324" s="245"/>
      <c r="BH324" s="245"/>
      <c r="BI324" s="245"/>
      <c r="BJ324" s="245"/>
      <c r="BK324" s="245"/>
      <c r="BL324" s="257"/>
      <c r="BM324" s="257"/>
      <c r="BN324" s="257"/>
      <c r="BO324" s="257"/>
      <c r="BP324" s="257"/>
      <c r="BQ324" s="257"/>
      <c r="BR324" s="245"/>
      <c r="BS324" s="245"/>
      <c r="BT324" s="245"/>
      <c r="BU324" s="245"/>
      <c r="BV324" s="245"/>
      <c r="BW324" s="245"/>
      <c r="BX324" s="245"/>
      <c r="BY324" s="245"/>
      <c r="BZ324" s="245"/>
      <c r="CA324" s="245"/>
      <c r="CB324" s="245"/>
      <c r="CC324" s="245"/>
    </row>
    <row r="325" spans="1:81">
      <c r="C325" s="256"/>
      <c r="D325" s="240"/>
      <c r="E325" s="240"/>
      <c r="G325" s="246"/>
      <c r="H325" s="190"/>
      <c r="I325" s="247"/>
      <c r="J325" s="248"/>
      <c r="K325" s="249"/>
      <c r="L325" s="249"/>
      <c r="N325" s="240"/>
      <c r="O325" s="240"/>
      <c r="P325" s="240"/>
      <c r="Q325" s="240"/>
      <c r="R325" s="240"/>
      <c r="S325" s="240"/>
      <c r="AF325" s="240"/>
      <c r="AG325" s="240"/>
      <c r="AH325" s="240"/>
      <c r="AI325" s="240"/>
      <c r="AJ325" s="240"/>
      <c r="AK325" s="240"/>
      <c r="AL325" s="240"/>
      <c r="AM325" s="240"/>
      <c r="AN325" s="241"/>
      <c r="AO325" s="241"/>
      <c r="AP325" s="240"/>
      <c r="AQ325" s="240"/>
      <c r="AR325" s="241"/>
      <c r="AS325" s="241"/>
      <c r="AT325" s="241"/>
      <c r="AU325" s="241"/>
      <c r="AV325" s="240"/>
      <c r="AW325" s="240"/>
      <c r="AX325" s="240"/>
      <c r="AY325" s="240"/>
      <c r="AZ325" s="241"/>
      <c r="BA325" s="241"/>
      <c r="BB325" s="245"/>
      <c r="BC325" s="245"/>
      <c r="BD325" s="245"/>
      <c r="BE325" s="245"/>
      <c r="BF325" s="245"/>
      <c r="BG325" s="245"/>
      <c r="BH325" s="245"/>
      <c r="BI325" s="245"/>
      <c r="BJ325" s="245"/>
      <c r="BK325" s="245"/>
      <c r="BL325" s="257"/>
      <c r="BM325" s="257"/>
      <c r="BN325" s="257"/>
      <c r="BO325" s="257"/>
      <c r="BP325" s="257"/>
      <c r="BQ325" s="257"/>
      <c r="BR325" s="245"/>
      <c r="BS325" s="245"/>
      <c r="BT325" s="245"/>
      <c r="BU325" s="245"/>
      <c r="BV325" s="245"/>
      <c r="BW325" s="245"/>
      <c r="BX325" s="245"/>
      <c r="BY325" s="245"/>
      <c r="BZ325" s="245"/>
      <c r="CA325" s="245"/>
      <c r="CB325" s="245"/>
      <c r="CC325" s="245"/>
    </row>
    <row r="326" spans="1:81" ht="19.5">
      <c r="A326" s="244" t="s">
        <v>6567</v>
      </c>
      <c r="C326" s="45" t="s">
        <v>4097</v>
      </c>
      <c r="D326" s="246" t="s">
        <v>6568</v>
      </c>
      <c r="E326" s="246"/>
      <c r="F326" s="246"/>
      <c r="G326" s="246"/>
      <c r="H326" s="246" t="s">
        <v>6569</v>
      </c>
      <c r="I326" s="246"/>
      <c r="J326" s="246" t="s">
        <v>6570</v>
      </c>
      <c r="K326" s="246"/>
      <c r="L326" s="246"/>
      <c r="AF326" s="254" t="s">
        <v>6571</v>
      </c>
      <c r="BB326" s="245"/>
      <c r="BC326" s="245"/>
      <c r="BD326" s="245"/>
      <c r="BE326" s="245"/>
      <c r="BF326" s="245"/>
      <c r="BG326" s="245"/>
      <c r="BH326" s="245"/>
      <c r="BI326" s="245"/>
      <c r="BJ326" s="245"/>
      <c r="BK326" s="245"/>
      <c r="BL326" s="245"/>
      <c r="BM326" s="245"/>
      <c r="BN326" s="245"/>
      <c r="BO326" s="245"/>
      <c r="BP326" s="245"/>
      <c r="BQ326" s="245"/>
      <c r="BR326" s="245"/>
      <c r="BS326" s="245"/>
      <c r="BT326" s="245"/>
      <c r="BU326" s="245"/>
      <c r="BV326" s="245"/>
      <c r="BW326" s="245"/>
      <c r="BX326" s="245"/>
      <c r="BY326" s="245"/>
      <c r="BZ326" s="245"/>
      <c r="CA326" s="245"/>
      <c r="CB326" s="245"/>
      <c r="CC326" s="245"/>
    </row>
    <row r="327" spans="1:81">
      <c r="A327" s="45" t="s">
        <v>5621</v>
      </c>
      <c r="C327" s="45" t="s">
        <v>2995</v>
      </c>
      <c r="D327" s="191" t="s">
        <v>2851</v>
      </c>
      <c r="E327" s="191" t="s">
        <v>861</v>
      </c>
      <c r="F327" s="46" t="s">
        <v>3071</v>
      </c>
      <c r="G327" s="86" t="s">
        <v>52</v>
      </c>
      <c r="H327" s="250" t="s">
        <v>2998</v>
      </c>
      <c r="I327" s="86" t="s">
        <v>52</v>
      </c>
      <c r="J327" s="191" t="s">
        <v>2524</v>
      </c>
      <c r="K327" s="246" t="s">
        <v>52</v>
      </c>
      <c r="L327" s="246" t="s">
        <v>52</v>
      </c>
      <c r="M327" s="45" t="s">
        <v>52</v>
      </c>
      <c r="N327" s="45" t="s">
        <v>52</v>
      </c>
      <c r="O327" s="45" t="s">
        <v>52</v>
      </c>
      <c r="P327" s="45" t="s">
        <v>52</v>
      </c>
      <c r="Q327" s="45" t="s">
        <v>52</v>
      </c>
      <c r="R327" s="45" t="s">
        <v>52</v>
      </c>
      <c r="S327" s="45" t="s">
        <v>52</v>
      </c>
      <c r="T327" s="45" t="s">
        <v>52</v>
      </c>
      <c r="U327" s="45" t="s">
        <v>52</v>
      </c>
      <c r="V327" s="45" t="s">
        <v>52</v>
      </c>
      <c r="W327" s="45" t="s">
        <v>52</v>
      </c>
      <c r="X327" s="45" t="s">
        <v>52</v>
      </c>
      <c r="Y327" s="45" t="s">
        <v>52</v>
      </c>
      <c r="Z327" s="45" t="s">
        <v>52</v>
      </c>
      <c r="AA327" s="45" t="s">
        <v>52</v>
      </c>
      <c r="AB327" s="45" t="s">
        <v>52</v>
      </c>
      <c r="AC327" s="45" t="s">
        <v>52</v>
      </c>
      <c r="AD327" s="87" t="s">
        <v>52</v>
      </c>
      <c r="AE327" s="87" t="s">
        <v>52</v>
      </c>
      <c r="AF327" s="45" t="s">
        <v>2264</v>
      </c>
      <c r="AG327" s="45" t="s">
        <v>121</v>
      </c>
      <c r="AH327" s="45" t="s">
        <v>397</v>
      </c>
      <c r="AI327" s="45" t="s">
        <v>121</v>
      </c>
      <c r="AJ327" s="45" t="s">
        <v>196</v>
      </c>
      <c r="AK327" s="45" t="s">
        <v>121</v>
      </c>
      <c r="AL327" s="45" t="s">
        <v>3240</v>
      </c>
      <c r="AM327" s="45" t="s">
        <v>121</v>
      </c>
      <c r="AN327" s="255" t="s">
        <v>1129</v>
      </c>
      <c r="AO327" s="255" t="s">
        <v>121</v>
      </c>
      <c r="AP327" s="45" t="s">
        <v>845</v>
      </c>
      <c r="AQ327" s="45" t="s">
        <v>52</v>
      </c>
      <c r="AR327" s="45" t="s">
        <v>207</v>
      </c>
      <c r="AS327" s="45" t="s">
        <v>52</v>
      </c>
      <c r="AT327" s="45" t="s">
        <v>3600</v>
      </c>
      <c r="AU327" s="45" t="s">
        <v>107</v>
      </c>
      <c r="AV327" s="45" t="s">
        <v>333</v>
      </c>
      <c r="AW327" s="45" t="s">
        <v>107</v>
      </c>
      <c r="AX327" s="45" t="s">
        <v>945</v>
      </c>
      <c r="AY327" s="45" t="s">
        <v>107</v>
      </c>
      <c r="AZ327" s="45" t="s">
        <v>852</v>
      </c>
      <c r="BA327" s="45" t="s">
        <v>52</v>
      </c>
      <c r="BB327" s="245"/>
      <c r="BC327" s="245"/>
      <c r="BD327" s="245"/>
      <c r="BE327" s="245"/>
      <c r="BF327" s="245"/>
      <c r="BG327" s="245"/>
      <c r="BH327" s="245"/>
      <c r="BI327" s="245"/>
      <c r="BJ327" s="245"/>
      <c r="BK327" s="245"/>
      <c r="BL327" s="245"/>
      <c r="BM327" s="245"/>
      <c r="BN327" s="245"/>
      <c r="BO327" s="245"/>
      <c r="BP327" s="245"/>
      <c r="BQ327" s="245"/>
      <c r="BR327" s="245"/>
      <c r="BS327" s="245"/>
      <c r="BT327" s="245"/>
      <c r="BU327" s="245"/>
      <c r="BV327" s="245"/>
      <c r="BW327" s="245"/>
      <c r="BX327" s="245"/>
      <c r="BY327" s="245"/>
      <c r="BZ327" s="245"/>
      <c r="CA327" s="245"/>
      <c r="CB327" s="245"/>
      <c r="CC327" s="245"/>
    </row>
    <row r="328" spans="1:81">
      <c r="C328" s="256" t="s">
        <v>75</v>
      </c>
      <c r="D328" s="639" t="s">
        <v>6561</v>
      </c>
      <c r="E328" s="639"/>
      <c r="G328" s="246"/>
      <c r="H328" s="190" t="s">
        <v>6567</v>
      </c>
      <c r="I328" s="247"/>
      <c r="J328" s="248" t="s">
        <v>6586</v>
      </c>
      <c r="K328" s="249"/>
      <c r="L328" s="249"/>
      <c r="AF328" s="639" t="s">
        <v>6261</v>
      </c>
      <c r="AG328" s="639"/>
      <c r="AH328" s="639" t="s">
        <v>6564</v>
      </c>
      <c r="AI328" s="639"/>
      <c r="AJ328" s="639" t="s">
        <v>6564</v>
      </c>
      <c r="AK328" s="639"/>
      <c r="AL328" s="639" t="s">
        <v>6261</v>
      </c>
      <c r="AM328" s="639"/>
      <c r="AN328" s="634" t="s">
        <v>5710</v>
      </c>
      <c r="AO328" s="634"/>
      <c r="AP328" s="634" t="s">
        <v>5401</v>
      </c>
      <c r="AQ328" s="634"/>
      <c r="AR328" s="634" t="s">
        <v>5401</v>
      </c>
      <c r="AS328" s="634"/>
      <c r="AT328" s="639" t="s">
        <v>3599</v>
      </c>
      <c r="AU328" s="639"/>
      <c r="AV328" s="639" t="s">
        <v>3599</v>
      </c>
      <c r="AW328" s="639"/>
      <c r="AX328" s="639" t="s">
        <v>6436</v>
      </c>
      <c r="AY328" s="639"/>
      <c r="AZ328" s="634" t="s">
        <v>5401</v>
      </c>
      <c r="BA328" s="634"/>
      <c r="BB328" s="245"/>
      <c r="BC328" s="245"/>
      <c r="BD328" s="245"/>
      <c r="BE328" s="245"/>
      <c r="BF328" s="245"/>
      <c r="BG328" s="245"/>
      <c r="BH328" s="245"/>
      <c r="BI328" s="245"/>
      <c r="BJ328" s="245"/>
      <c r="BK328" s="245"/>
      <c r="BL328" s="257"/>
      <c r="BM328" s="257"/>
      <c r="BN328" s="257"/>
      <c r="BO328" s="257"/>
      <c r="BP328" s="257"/>
      <c r="BQ328" s="257"/>
      <c r="BR328" s="245"/>
      <c r="BS328" s="245"/>
      <c r="BT328" s="245"/>
      <c r="BU328" s="245"/>
      <c r="BV328" s="245"/>
      <c r="BW328" s="245"/>
      <c r="BX328" s="245"/>
      <c r="BY328" s="245"/>
      <c r="BZ328" s="245"/>
      <c r="CA328" s="245"/>
      <c r="CB328" s="245"/>
      <c r="CC328" s="245"/>
    </row>
    <row r="329" spans="1:81">
      <c r="C329" s="256"/>
      <c r="D329" s="240"/>
      <c r="E329" s="240"/>
      <c r="G329" s="246"/>
      <c r="H329" s="190"/>
      <c r="I329" s="247"/>
      <c r="J329" s="248"/>
      <c r="K329" s="249"/>
      <c r="L329" s="249"/>
      <c r="N329" s="240"/>
      <c r="O329" s="240"/>
      <c r="P329" s="240"/>
      <c r="Q329" s="240"/>
      <c r="R329" s="240"/>
      <c r="S329" s="240"/>
      <c r="AF329" s="240"/>
      <c r="AG329" s="240"/>
      <c r="AH329" s="240"/>
      <c r="AI329" s="240"/>
      <c r="AJ329" s="240"/>
      <c r="AK329" s="240"/>
      <c r="AL329" s="240"/>
      <c r="AM329" s="240"/>
      <c r="AN329" s="241"/>
      <c r="AO329" s="241"/>
      <c r="AP329" s="240"/>
      <c r="AQ329" s="240"/>
      <c r="AR329" s="241"/>
      <c r="AS329" s="241"/>
      <c r="AT329" s="241"/>
      <c r="AU329" s="241"/>
      <c r="AV329" s="240"/>
      <c r="AW329" s="240"/>
      <c r="AX329" s="240"/>
      <c r="AY329" s="240"/>
      <c r="AZ329" s="241"/>
      <c r="BA329" s="241"/>
      <c r="BB329" s="245"/>
      <c r="BC329" s="245"/>
      <c r="BD329" s="245"/>
      <c r="BE329" s="245"/>
      <c r="BF329" s="245"/>
      <c r="BG329" s="245"/>
      <c r="BH329" s="245"/>
      <c r="BI329" s="245"/>
      <c r="BJ329" s="245"/>
      <c r="BK329" s="245"/>
      <c r="BL329" s="257"/>
      <c r="BM329" s="257"/>
      <c r="BN329" s="257"/>
      <c r="BO329" s="257"/>
      <c r="BP329" s="257"/>
      <c r="BQ329" s="257"/>
      <c r="BR329" s="245"/>
      <c r="BS329" s="245"/>
      <c r="BT329" s="245"/>
      <c r="BU329" s="245"/>
      <c r="BV329" s="245"/>
      <c r="BW329" s="245"/>
      <c r="BX329" s="245"/>
      <c r="BY329" s="245"/>
      <c r="BZ329" s="245"/>
      <c r="CA329" s="245"/>
      <c r="CB329" s="245"/>
      <c r="CC329" s="245"/>
    </row>
    <row r="330" spans="1:81" ht="19.5">
      <c r="A330" s="244" t="s">
        <v>6591</v>
      </c>
      <c r="C330" s="45" t="s">
        <v>4097</v>
      </c>
      <c r="D330" s="246" t="s">
        <v>6593</v>
      </c>
      <c r="E330" s="246"/>
      <c r="F330" s="246"/>
      <c r="G330" s="246"/>
      <c r="H330" s="246" t="s">
        <v>6594</v>
      </c>
      <c r="I330" s="246"/>
      <c r="J330" s="246" t="s">
        <v>6595</v>
      </c>
      <c r="K330" s="246"/>
      <c r="L330" s="246"/>
      <c r="AF330" s="254" t="s">
        <v>4930</v>
      </c>
      <c r="BB330" s="245"/>
      <c r="BC330" s="245"/>
      <c r="BD330" s="245"/>
      <c r="BE330" s="245"/>
      <c r="BF330" s="245"/>
      <c r="BG330" s="245"/>
      <c r="BH330" s="245"/>
      <c r="BI330" s="245"/>
      <c r="BJ330" s="245"/>
      <c r="BK330" s="245"/>
      <c r="BL330" s="245"/>
      <c r="BM330" s="245"/>
      <c r="BN330" s="245"/>
      <c r="BO330" s="245"/>
      <c r="BP330" s="245"/>
      <c r="BQ330" s="245"/>
      <c r="BR330" s="245"/>
      <c r="BS330" s="245"/>
      <c r="BT330" s="245"/>
      <c r="BU330" s="245"/>
      <c r="BV330" s="245"/>
      <c r="BW330" s="245"/>
      <c r="BX330" s="245"/>
      <c r="BY330" s="245"/>
      <c r="BZ330" s="245"/>
      <c r="CA330" s="245"/>
      <c r="CB330" s="245"/>
      <c r="CC330" s="245"/>
    </row>
    <row r="331" spans="1:81">
      <c r="A331" s="45" t="s">
        <v>6598</v>
      </c>
      <c r="C331" s="45" t="s">
        <v>2995</v>
      </c>
      <c r="D331" s="191" t="s">
        <v>2850</v>
      </c>
      <c r="E331" s="191" t="s">
        <v>758</v>
      </c>
      <c r="F331" s="46" t="s">
        <v>3071</v>
      </c>
      <c r="G331" s="86" t="s">
        <v>52</v>
      </c>
      <c r="H331" s="250" t="s">
        <v>2850</v>
      </c>
      <c r="I331" s="86" t="s">
        <v>52</v>
      </c>
      <c r="J331" s="191" t="s">
        <v>48</v>
      </c>
      <c r="K331" s="246" t="s">
        <v>52</v>
      </c>
      <c r="L331" s="246" t="s">
        <v>52</v>
      </c>
      <c r="M331" s="45" t="s">
        <v>52</v>
      </c>
      <c r="N331" s="45" t="s">
        <v>52</v>
      </c>
      <c r="O331" s="45" t="s">
        <v>52</v>
      </c>
      <c r="P331" s="45" t="s">
        <v>52</v>
      </c>
      <c r="Q331" s="45" t="s">
        <v>52</v>
      </c>
      <c r="R331" s="45" t="s">
        <v>52</v>
      </c>
      <c r="S331" s="45" t="s">
        <v>52</v>
      </c>
      <c r="T331" s="45" t="s">
        <v>52</v>
      </c>
      <c r="U331" s="45" t="s">
        <v>52</v>
      </c>
      <c r="V331" s="45" t="s">
        <v>52</v>
      </c>
      <c r="W331" s="45" t="s">
        <v>52</v>
      </c>
      <c r="X331" s="45" t="s">
        <v>52</v>
      </c>
      <c r="Y331" s="45" t="s">
        <v>52</v>
      </c>
      <c r="Z331" s="45" t="s">
        <v>52</v>
      </c>
      <c r="AA331" s="45" t="s">
        <v>52</v>
      </c>
      <c r="AB331" s="45" t="s">
        <v>52</v>
      </c>
      <c r="AC331" s="45" t="s">
        <v>52</v>
      </c>
      <c r="AD331" s="87" t="s">
        <v>52</v>
      </c>
      <c r="AE331" s="87" t="s">
        <v>52</v>
      </c>
      <c r="AF331" s="45" t="s">
        <v>281</v>
      </c>
      <c r="AG331" s="45" t="s">
        <v>121</v>
      </c>
      <c r="AH331" s="45" t="s">
        <v>944</v>
      </c>
      <c r="AI331" s="45" t="s">
        <v>121</v>
      </c>
      <c r="AJ331" s="45" t="s">
        <v>279</v>
      </c>
      <c r="AK331" s="45" t="s">
        <v>121</v>
      </c>
      <c r="AL331" s="45" t="s">
        <v>2524</v>
      </c>
      <c r="AM331" s="45" t="s">
        <v>121</v>
      </c>
      <c r="AN331" s="45" t="s">
        <v>679</v>
      </c>
      <c r="AO331" s="45" t="s">
        <v>121</v>
      </c>
      <c r="AP331" s="45" t="s">
        <v>108</v>
      </c>
      <c r="AQ331" s="200" t="s">
        <v>107</v>
      </c>
      <c r="AR331" s="45" t="s">
        <v>452</v>
      </c>
      <c r="AS331" s="200" t="s">
        <v>107</v>
      </c>
      <c r="AT331" s="200" t="s">
        <v>3901</v>
      </c>
      <c r="AU331" s="45" t="s">
        <v>107</v>
      </c>
      <c r="AV331" s="45" t="s">
        <v>2688</v>
      </c>
      <c r="AW331" s="45" t="s">
        <v>107</v>
      </c>
      <c r="AX331" s="45" t="s">
        <v>3927</v>
      </c>
      <c r="AY331" s="45" t="s">
        <v>107</v>
      </c>
      <c r="AZ331" s="45" t="s">
        <v>852</v>
      </c>
      <c r="BA331" s="45" t="s">
        <v>52</v>
      </c>
      <c r="BB331" s="245"/>
      <c r="BC331" s="245"/>
      <c r="BD331" s="245"/>
      <c r="BE331" s="245"/>
      <c r="BF331" s="245"/>
      <c r="BG331" s="245"/>
      <c r="BH331" s="245"/>
      <c r="BI331" s="245"/>
      <c r="BJ331" s="245"/>
      <c r="BK331" s="245"/>
      <c r="BL331" s="245"/>
      <c r="BM331" s="245"/>
      <c r="BN331" s="245"/>
      <c r="BO331" s="245"/>
      <c r="BP331" s="245"/>
      <c r="BQ331" s="245"/>
      <c r="BR331" s="245"/>
      <c r="BS331" s="245"/>
      <c r="BT331" s="245"/>
      <c r="BU331" s="245"/>
      <c r="BV331" s="245"/>
      <c r="BW331" s="245"/>
      <c r="BX331" s="245"/>
      <c r="BY331" s="245"/>
      <c r="BZ331" s="245"/>
      <c r="CA331" s="245"/>
      <c r="CB331" s="245"/>
      <c r="CC331" s="245"/>
    </row>
    <row r="332" spans="1:81">
      <c r="C332" s="256" t="s">
        <v>75</v>
      </c>
      <c r="D332" s="639" t="s">
        <v>4931</v>
      </c>
      <c r="E332" s="639"/>
      <c r="G332" s="246"/>
      <c r="H332" s="190" t="s">
        <v>6591</v>
      </c>
      <c r="I332" s="247"/>
      <c r="J332" s="248" t="s">
        <v>6592</v>
      </c>
      <c r="K332" s="249"/>
      <c r="L332" s="249"/>
      <c r="AF332" s="639" t="s">
        <v>4931</v>
      </c>
      <c r="AG332" s="639"/>
      <c r="AH332" s="639" t="s">
        <v>4931</v>
      </c>
      <c r="AI332" s="639"/>
      <c r="AJ332" s="639" t="s">
        <v>4931</v>
      </c>
      <c r="AK332" s="639"/>
      <c r="AL332" s="639" t="s">
        <v>4931</v>
      </c>
      <c r="AM332" s="639"/>
      <c r="AN332" s="634" t="s">
        <v>5710</v>
      </c>
      <c r="AO332" s="634"/>
      <c r="AP332" s="639" t="s">
        <v>3875</v>
      </c>
      <c r="AQ332" s="639"/>
      <c r="AR332" s="639" t="s">
        <v>4935</v>
      </c>
      <c r="AS332" s="639"/>
      <c r="AT332" s="639" t="s">
        <v>3899</v>
      </c>
      <c r="AU332" s="639"/>
      <c r="AV332" s="639" t="s">
        <v>3898</v>
      </c>
      <c r="AW332" s="639"/>
      <c r="AX332" s="639" t="s">
        <v>6450</v>
      </c>
      <c r="AY332" s="639"/>
      <c r="AZ332" s="634" t="s">
        <v>5401</v>
      </c>
      <c r="BA332" s="634"/>
      <c r="BB332" s="245"/>
      <c r="BC332" s="245"/>
      <c r="BD332" s="245"/>
      <c r="BE332" s="245"/>
      <c r="BF332" s="245"/>
      <c r="BG332" s="245"/>
      <c r="BH332" s="245"/>
      <c r="BI332" s="245"/>
      <c r="BJ332" s="245"/>
      <c r="BK332" s="245"/>
      <c r="BL332" s="257"/>
      <c r="BM332" s="257"/>
      <c r="BN332" s="257"/>
      <c r="BO332" s="257"/>
      <c r="BP332" s="257"/>
      <c r="BQ332" s="257"/>
      <c r="BR332" s="245"/>
      <c r="BS332" s="245"/>
      <c r="BT332" s="245"/>
      <c r="BU332" s="245"/>
      <c r="BV332" s="245"/>
      <c r="BW332" s="245"/>
      <c r="BX332" s="245"/>
      <c r="BY332" s="245"/>
      <c r="BZ332" s="245"/>
      <c r="CA332" s="245"/>
      <c r="CB332" s="245"/>
      <c r="CC332" s="245"/>
    </row>
    <row r="333" spans="1:81">
      <c r="C333" s="256"/>
      <c r="D333" s="240"/>
      <c r="E333" s="240"/>
      <c r="G333" s="246"/>
      <c r="H333" s="190"/>
      <c r="I333" s="247"/>
      <c r="J333" s="248"/>
      <c r="K333" s="249"/>
      <c r="L333" s="249"/>
      <c r="N333" s="240"/>
      <c r="O333" s="240"/>
      <c r="P333" s="240"/>
      <c r="Q333" s="240"/>
      <c r="R333" s="240"/>
      <c r="S333" s="240"/>
      <c r="AF333" s="240"/>
      <c r="AG333" s="240"/>
      <c r="AH333" s="240"/>
      <c r="AI333" s="240"/>
      <c r="AJ333" s="240"/>
      <c r="AK333" s="240"/>
      <c r="AL333" s="240"/>
      <c r="AM333" s="240"/>
      <c r="AN333" s="241"/>
      <c r="AO333" s="241"/>
      <c r="AP333" s="240"/>
      <c r="AQ333" s="240"/>
      <c r="AR333" s="241"/>
      <c r="AS333" s="241"/>
      <c r="AT333" s="241"/>
      <c r="AU333" s="241"/>
      <c r="AV333" s="240"/>
      <c r="AW333" s="240"/>
      <c r="AX333" s="240"/>
      <c r="AY333" s="240"/>
      <c r="AZ333" s="241"/>
      <c r="BA333" s="241"/>
      <c r="BB333" s="245"/>
      <c r="BC333" s="245"/>
      <c r="BD333" s="245"/>
      <c r="BE333" s="245"/>
      <c r="BF333" s="245"/>
      <c r="BG333" s="245"/>
      <c r="BH333" s="245"/>
      <c r="BI333" s="245"/>
      <c r="BJ333" s="245"/>
      <c r="BK333" s="245"/>
      <c r="BL333" s="257"/>
      <c r="BM333" s="257"/>
      <c r="BN333" s="257"/>
      <c r="BO333" s="257"/>
      <c r="BP333" s="257"/>
      <c r="BQ333" s="257"/>
      <c r="BR333" s="245"/>
      <c r="BS333" s="245"/>
      <c r="BT333" s="245"/>
      <c r="BU333" s="245"/>
      <c r="BV333" s="245"/>
      <c r="BW333" s="245"/>
      <c r="BX333" s="245"/>
      <c r="BY333" s="245"/>
      <c r="BZ333" s="245"/>
      <c r="CA333" s="245"/>
      <c r="CB333" s="245"/>
      <c r="CC333" s="245"/>
    </row>
    <row r="334" spans="1:81" ht="19.5">
      <c r="A334" s="244" t="s">
        <v>6596</v>
      </c>
      <c r="C334" s="45" t="s">
        <v>4097</v>
      </c>
      <c r="D334" s="246" t="s">
        <v>4932</v>
      </c>
      <c r="E334" s="246"/>
      <c r="F334" s="246"/>
      <c r="G334" s="246"/>
      <c r="H334" s="246" t="s">
        <v>4933</v>
      </c>
      <c r="I334" s="246"/>
      <c r="J334" s="246" t="s">
        <v>4934</v>
      </c>
      <c r="K334" s="246"/>
      <c r="L334" s="246"/>
      <c r="AF334" s="254" t="s">
        <v>6599</v>
      </c>
      <c r="BB334" s="245"/>
      <c r="BC334" s="245"/>
      <c r="BD334" s="245"/>
      <c r="BE334" s="245"/>
      <c r="BF334" s="245"/>
      <c r="BG334" s="245"/>
      <c r="BH334" s="245"/>
      <c r="BI334" s="245"/>
      <c r="BJ334" s="245"/>
      <c r="BK334" s="245"/>
      <c r="BL334" s="245"/>
      <c r="BM334" s="245"/>
      <c r="BN334" s="245"/>
      <c r="BO334" s="245"/>
      <c r="BP334" s="245"/>
      <c r="BQ334" s="245"/>
      <c r="BR334" s="245"/>
      <c r="BS334" s="245"/>
      <c r="BT334" s="245"/>
      <c r="BU334" s="245"/>
      <c r="BV334" s="245"/>
      <c r="BW334" s="245"/>
      <c r="BX334" s="245"/>
      <c r="BY334" s="245"/>
      <c r="BZ334" s="245"/>
      <c r="CA334" s="245"/>
      <c r="CB334" s="245"/>
      <c r="CC334" s="245"/>
    </row>
    <row r="335" spans="1:81">
      <c r="C335" s="45" t="s">
        <v>2995</v>
      </c>
      <c r="D335" s="191" t="s">
        <v>2264</v>
      </c>
      <c r="E335" s="191" t="s">
        <v>758</v>
      </c>
      <c r="F335" s="46" t="s">
        <v>3071</v>
      </c>
      <c r="G335" s="86" t="s">
        <v>52</v>
      </c>
      <c r="H335" s="250" t="s">
        <v>2525</v>
      </c>
      <c r="I335" s="86" t="s">
        <v>52</v>
      </c>
      <c r="J335" s="191" t="s">
        <v>48</v>
      </c>
      <c r="K335" s="246" t="s">
        <v>52</v>
      </c>
      <c r="L335" s="246" t="s">
        <v>52</v>
      </c>
      <c r="M335" s="45" t="s">
        <v>52</v>
      </c>
      <c r="N335" s="45" t="s">
        <v>52</v>
      </c>
      <c r="O335" s="45" t="s">
        <v>52</v>
      </c>
      <c r="P335" s="45" t="s">
        <v>52</v>
      </c>
      <c r="Q335" s="45" t="s">
        <v>52</v>
      </c>
      <c r="R335" s="45" t="s">
        <v>52</v>
      </c>
      <c r="S335" s="45" t="s">
        <v>52</v>
      </c>
      <c r="T335" s="45" t="s">
        <v>52</v>
      </c>
      <c r="U335" s="45" t="s">
        <v>52</v>
      </c>
      <c r="V335" s="45" t="s">
        <v>52</v>
      </c>
      <c r="W335" s="45" t="s">
        <v>52</v>
      </c>
      <c r="X335" s="45" t="s">
        <v>52</v>
      </c>
      <c r="Y335" s="45" t="s">
        <v>52</v>
      </c>
      <c r="Z335" s="45" t="s">
        <v>52</v>
      </c>
      <c r="AA335" s="45" t="s">
        <v>52</v>
      </c>
      <c r="AB335" s="45" t="s">
        <v>52</v>
      </c>
      <c r="AC335" s="45" t="s">
        <v>52</v>
      </c>
      <c r="AD335" s="87" t="s">
        <v>52</v>
      </c>
      <c r="AE335" s="87" t="s">
        <v>52</v>
      </c>
      <c r="AF335" s="45" t="s">
        <v>123</v>
      </c>
      <c r="AG335" s="45" t="s">
        <v>121</v>
      </c>
      <c r="AH335" s="45" t="s">
        <v>120</v>
      </c>
      <c r="AI335" s="45" t="s">
        <v>121</v>
      </c>
      <c r="AJ335" s="45" t="s">
        <v>506</v>
      </c>
      <c r="AK335" s="45" t="s">
        <v>121</v>
      </c>
      <c r="AL335" s="45" t="s">
        <v>845</v>
      </c>
      <c r="AM335" s="45" t="s">
        <v>121</v>
      </c>
      <c r="AN335" s="255" t="s">
        <v>207</v>
      </c>
      <c r="AO335" s="255" t="s">
        <v>121</v>
      </c>
      <c r="AP335" s="45" t="s">
        <v>845</v>
      </c>
      <c r="AQ335" s="45" t="s">
        <v>52</v>
      </c>
      <c r="AR335" s="45" t="s">
        <v>207</v>
      </c>
      <c r="AS335" s="45" t="s">
        <v>52</v>
      </c>
      <c r="AT335" s="45" t="s">
        <v>3901</v>
      </c>
      <c r="AU335" s="45" t="s">
        <v>107</v>
      </c>
      <c r="AV335" s="45" t="s">
        <v>846</v>
      </c>
      <c r="AW335" s="45" t="s">
        <v>52</v>
      </c>
      <c r="AX335" s="45" t="s">
        <v>2632</v>
      </c>
      <c r="AY335" s="45" t="s">
        <v>107</v>
      </c>
      <c r="AZ335" s="45" t="s">
        <v>852</v>
      </c>
      <c r="BA335" s="45" t="s">
        <v>52</v>
      </c>
      <c r="BB335" s="245"/>
      <c r="BC335" s="245"/>
      <c r="BD335" s="245"/>
      <c r="BE335" s="245"/>
      <c r="BF335" s="245"/>
      <c r="BG335" s="245"/>
      <c r="BH335" s="245"/>
      <c r="BI335" s="245"/>
      <c r="BJ335" s="245"/>
      <c r="BK335" s="245"/>
      <c r="BL335" s="245"/>
      <c r="BM335" s="245"/>
      <c r="BN335" s="245"/>
      <c r="BO335" s="245"/>
      <c r="BP335" s="245"/>
      <c r="BQ335" s="245"/>
      <c r="BR335" s="245"/>
      <c r="BS335" s="245"/>
      <c r="BT335" s="245"/>
      <c r="BU335" s="245"/>
      <c r="BV335" s="245"/>
      <c r="BW335" s="245"/>
      <c r="BX335" s="245"/>
      <c r="BY335" s="245"/>
      <c r="BZ335" s="245"/>
      <c r="CA335" s="245"/>
      <c r="CB335" s="245"/>
      <c r="CC335" s="245"/>
    </row>
    <row r="336" spans="1:81">
      <c r="C336" s="256" t="s">
        <v>75</v>
      </c>
      <c r="D336" s="639" t="s">
        <v>6597</v>
      </c>
      <c r="E336" s="639"/>
      <c r="G336" s="246"/>
      <c r="H336" s="190" t="s">
        <v>6596</v>
      </c>
      <c r="I336" s="247"/>
      <c r="J336" s="248" t="s">
        <v>6586</v>
      </c>
      <c r="K336" s="249"/>
      <c r="L336" s="249"/>
      <c r="AF336" s="639" t="s">
        <v>6597</v>
      </c>
      <c r="AG336" s="639"/>
      <c r="AH336" s="639" t="s">
        <v>6597</v>
      </c>
      <c r="AI336" s="639"/>
      <c r="AJ336" s="639" t="s">
        <v>6597</v>
      </c>
      <c r="AK336" s="639"/>
      <c r="AL336" s="639" t="s">
        <v>6597</v>
      </c>
      <c r="AM336" s="639"/>
      <c r="AN336" s="634" t="s">
        <v>5710</v>
      </c>
      <c r="AO336" s="634"/>
      <c r="AP336" s="634" t="s">
        <v>5401</v>
      </c>
      <c r="AQ336" s="634"/>
      <c r="AR336" s="634" t="s">
        <v>5401</v>
      </c>
      <c r="AS336" s="634"/>
      <c r="AT336" s="639" t="s">
        <v>3898</v>
      </c>
      <c r="AU336" s="639"/>
      <c r="AV336" s="634" t="s">
        <v>5401</v>
      </c>
      <c r="AW336" s="634"/>
      <c r="AX336" s="639" t="s">
        <v>3929</v>
      </c>
      <c r="AY336" s="639"/>
      <c r="AZ336" s="634" t="s">
        <v>5401</v>
      </c>
      <c r="BA336" s="634"/>
      <c r="BB336" s="245"/>
      <c r="BC336" s="245"/>
      <c r="BD336" s="245"/>
      <c r="BE336" s="245"/>
      <c r="BF336" s="245"/>
      <c r="BG336" s="245"/>
      <c r="BH336" s="245"/>
      <c r="BI336" s="245"/>
      <c r="BJ336" s="245"/>
      <c r="BK336" s="245"/>
      <c r="BL336" s="257"/>
      <c r="BM336" s="257"/>
      <c r="BN336" s="257"/>
      <c r="BO336" s="257"/>
      <c r="BP336" s="257"/>
      <c r="BQ336" s="257"/>
      <c r="BR336" s="245"/>
      <c r="BS336" s="245"/>
      <c r="BT336" s="245"/>
      <c r="BU336" s="245"/>
      <c r="BV336" s="245"/>
      <c r="BW336" s="245"/>
      <c r="BX336" s="245"/>
      <c r="BY336" s="245"/>
      <c r="BZ336" s="245"/>
      <c r="CA336" s="245"/>
      <c r="CB336" s="245"/>
      <c r="CC336" s="245"/>
    </row>
    <row r="337" spans="1:81">
      <c r="C337" s="256"/>
      <c r="D337" s="240"/>
      <c r="E337" s="240"/>
      <c r="G337" s="246"/>
      <c r="H337" s="190"/>
      <c r="I337" s="247"/>
      <c r="J337" s="248"/>
      <c r="K337" s="249"/>
      <c r="L337" s="249"/>
      <c r="N337" s="240"/>
      <c r="O337" s="240"/>
      <c r="P337" s="240"/>
      <c r="Q337" s="240"/>
      <c r="R337" s="240"/>
      <c r="S337" s="240"/>
      <c r="AF337" s="240"/>
      <c r="AG337" s="240"/>
      <c r="AH337" s="240"/>
      <c r="AI337" s="240"/>
      <c r="AJ337" s="240"/>
      <c r="AK337" s="240"/>
      <c r="AL337" s="240"/>
      <c r="AM337" s="240"/>
      <c r="AN337" s="241"/>
      <c r="AO337" s="241"/>
      <c r="AP337" s="240"/>
      <c r="AQ337" s="240"/>
      <c r="AR337" s="241"/>
      <c r="AS337" s="241"/>
      <c r="AT337" s="241"/>
      <c r="AU337" s="241"/>
      <c r="AV337" s="240"/>
      <c r="AW337" s="240"/>
      <c r="AX337" s="240"/>
      <c r="AY337" s="240"/>
      <c r="AZ337" s="241"/>
      <c r="BA337" s="241"/>
      <c r="BB337" s="245"/>
      <c r="BC337" s="245"/>
      <c r="BD337" s="245"/>
      <c r="BE337" s="245"/>
      <c r="BF337" s="245"/>
      <c r="BG337" s="245"/>
      <c r="BH337" s="245"/>
      <c r="BI337" s="245"/>
      <c r="BJ337" s="245"/>
      <c r="BK337" s="245"/>
      <c r="BL337" s="257"/>
      <c r="BM337" s="257"/>
      <c r="BN337" s="257"/>
      <c r="BO337" s="257"/>
      <c r="BP337" s="257"/>
      <c r="BQ337" s="257"/>
      <c r="BR337" s="245"/>
      <c r="BS337" s="245"/>
      <c r="BT337" s="245"/>
      <c r="BU337" s="245"/>
      <c r="BV337" s="245"/>
      <c r="BW337" s="245"/>
      <c r="BX337" s="245"/>
      <c r="BY337" s="245"/>
      <c r="BZ337" s="245"/>
      <c r="CA337" s="245"/>
      <c r="CB337" s="245"/>
      <c r="CC337" s="245"/>
    </row>
    <row r="338" spans="1:81" ht="19.5">
      <c r="A338" s="244" t="s">
        <v>8644</v>
      </c>
      <c r="C338" s="45" t="s">
        <v>4097</v>
      </c>
      <c r="D338" s="246" t="s">
        <v>6601</v>
      </c>
      <c r="E338" s="246"/>
      <c r="F338" s="246"/>
      <c r="G338" s="246"/>
      <c r="H338" s="45" t="s">
        <v>6602</v>
      </c>
      <c r="I338" s="253"/>
      <c r="J338" s="45" t="s">
        <v>6603</v>
      </c>
      <c r="K338" s="246"/>
      <c r="L338" s="246"/>
      <c r="AF338" s="254" t="s">
        <v>6605</v>
      </c>
    </row>
    <row r="339" spans="1:81">
      <c r="C339" s="45" t="s">
        <v>2995</v>
      </c>
      <c r="D339" s="191" t="s">
        <v>453</v>
      </c>
      <c r="E339" s="191" t="s">
        <v>758</v>
      </c>
      <c r="F339" s="46" t="s">
        <v>3071</v>
      </c>
      <c r="G339" s="86" t="s">
        <v>52</v>
      </c>
      <c r="H339" s="250" t="s">
        <v>272</v>
      </c>
      <c r="I339" s="86" t="s">
        <v>52</v>
      </c>
      <c r="J339" s="191" t="s">
        <v>48</v>
      </c>
      <c r="K339" s="246" t="s">
        <v>52</v>
      </c>
      <c r="L339" s="246" t="s">
        <v>52</v>
      </c>
      <c r="M339" s="45" t="s">
        <v>52</v>
      </c>
      <c r="N339" s="45" t="s">
        <v>52</v>
      </c>
      <c r="O339" s="45" t="s">
        <v>52</v>
      </c>
      <c r="P339" s="45" t="s">
        <v>52</v>
      </c>
      <c r="Q339" s="45" t="s">
        <v>52</v>
      </c>
      <c r="R339" s="45" t="s">
        <v>52</v>
      </c>
      <c r="S339" s="45" t="s">
        <v>52</v>
      </c>
      <c r="T339" s="45" t="s">
        <v>52</v>
      </c>
      <c r="U339" s="45" t="s">
        <v>52</v>
      </c>
      <c r="V339" s="45" t="s">
        <v>52</v>
      </c>
      <c r="W339" s="45" t="s">
        <v>52</v>
      </c>
      <c r="X339" s="45" t="s">
        <v>52</v>
      </c>
      <c r="Y339" s="45" t="s">
        <v>52</v>
      </c>
      <c r="Z339" s="45" t="s">
        <v>52</v>
      </c>
      <c r="AA339" s="45" t="s">
        <v>52</v>
      </c>
      <c r="AB339" s="45" t="s">
        <v>52</v>
      </c>
      <c r="AC339" s="45" t="s">
        <v>52</v>
      </c>
      <c r="AD339" s="87" t="s">
        <v>52</v>
      </c>
      <c r="AE339" s="87" t="s">
        <v>52</v>
      </c>
      <c r="AF339" s="45" t="s">
        <v>2742</v>
      </c>
      <c r="AG339" s="45" t="s">
        <v>52</v>
      </c>
      <c r="AH339" s="45" t="s">
        <v>1430</v>
      </c>
      <c r="AI339" s="45" t="s">
        <v>52</v>
      </c>
      <c r="AJ339" s="45" t="s">
        <v>3198</v>
      </c>
      <c r="AK339" s="45" t="s">
        <v>52</v>
      </c>
      <c r="AL339" s="45" t="s">
        <v>1562</v>
      </c>
      <c r="AM339" s="45" t="s">
        <v>52</v>
      </c>
      <c r="AN339" s="262" t="s">
        <v>3054</v>
      </c>
      <c r="AO339" s="262" t="s">
        <v>52</v>
      </c>
      <c r="AP339" s="45" t="s">
        <v>845</v>
      </c>
      <c r="AQ339" s="45" t="s">
        <v>52</v>
      </c>
      <c r="AR339" s="45" t="s">
        <v>3197</v>
      </c>
      <c r="AS339" s="45" t="s">
        <v>121</v>
      </c>
      <c r="AT339" s="45" t="s">
        <v>239</v>
      </c>
      <c r="AU339" s="45" t="s">
        <v>52</v>
      </c>
      <c r="AV339" s="45" t="s">
        <v>846</v>
      </c>
      <c r="AW339" s="45" t="s">
        <v>52</v>
      </c>
      <c r="AX339" s="45" t="s">
        <v>3373</v>
      </c>
      <c r="AY339" s="45" t="s">
        <v>107</v>
      </c>
      <c r="AZ339" s="45" t="s">
        <v>852</v>
      </c>
      <c r="BA339" s="45" t="s">
        <v>52</v>
      </c>
    </row>
    <row r="340" spans="1:81">
      <c r="C340" s="256" t="s">
        <v>75</v>
      </c>
      <c r="D340" s="639" t="s">
        <v>6604</v>
      </c>
      <c r="E340" s="639"/>
      <c r="G340" s="246"/>
      <c r="H340" s="190" t="s">
        <v>6600</v>
      </c>
      <c r="I340" s="247"/>
      <c r="J340" s="248" t="s">
        <v>6586</v>
      </c>
      <c r="K340" s="249"/>
      <c r="L340" s="249"/>
      <c r="AF340" s="639" t="s">
        <v>6604</v>
      </c>
      <c r="AG340" s="639"/>
      <c r="AH340" s="639" t="s">
        <v>6604</v>
      </c>
      <c r="AI340" s="639"/>
      <c r="AJ340" s="639" t="s">
        <v>6604</v>
      </c>
      <c r="AK340" s="639"/>
      <c r="AL340" s="639" t="s">
        <v>6604</v>
      </c>
      <c r="AM340" s="639"/>
      <c r="AN340" s="634" t="s">
        <v>5710</v>
      </c>
      <c r="AO340" s="634"/>
      <c r="AP340" s="634" t="s">
        <v>5401</v>
      </c>
      <c r="AQ340" s="634"/>
      <c r="AR340" s="639" t="s">
        <v>3165</v>
      </c>
      <c r="AS340" s="639"/>
      <c r="AT340" s="634" t="s">
        <v>5401</v>
      </c>
      <c r="AU340" s="634"/>
      <c r="AV340" s="634" t="s">
        <v>5401</v>
      </c>
      <c r="AW340" s="634"/>
      <c r="AX340" s="639" t="s">
        <v>6437</v>
      </c>
      <c r="AY340" s="639"/>
      <c r="AZ340" s="634" t="s">
        <v>5401</v>
      </c>
      <c r="BA340" s="634"/>
    </row>
    <row r="341" spans="1:81">
      <c r="C341" s="256"/>
      <c r="D341" s="240"/>
      <c r="E341" s="240"/>
      <c r="G341" s="246"/>
      <c r="H341" s="190"/>
      <c r="I341" s="247"/>
      <c r="J341" s="248"/>
      <c r="K341" s="249"/>
      <c r="L341" s="249"/>
      <c r="N341" s="240"/>
      <c r="O341" s="240"/>
      <c r="P341" s="240"/>
      <c r="Q341" s="240"/>
      <c r="R341" s="240"/>
      <c r="S341" s="240"/>
      <c r="AF341" s="240"/>
      <c r="AG341" s="240"/>
      <c r="AH341" s="240"/>
      <c r="AI341" s="240"/>
      <c r="AJ341" s="240"/>
      <c r="AK341" s="240"/>
      <c r="AL341" s="240"/>
      <c r="AM341" s="240"/>
      <c r="AN341" s="241"/>
      <c r="AO341" s="241"/>
      <c r="AP341" s="241"/>
      <c r="AQ341" s="241"/>
      <c r="AR341" s="241"/>
      <c r="AS341" s="241"/>
      <c r="AT341" s="240"/>
      <c r="AU341" s="240"/>
      <c r="AV341" s="241"/>
      <c r="AW341" s="241"/>
      <c r="AX341" s="240"/>
      <c r="AY341" s="240"/>
      <c r="AZ341" s="241"/>
      <c r="BA341" s="241"/>
    </row>
    <row r="342" spans="1:81" ht="19.5">
      <c r="A342" s="244" t="s">
        <v>8645</v>
      </c>
      <c r="C342" s="45" t="s">
        <v>4097</v>
      </c>
      <c r="D342" s="246" t="s">
        <v>6607</v>
      </c>
      <c r="E342" s="246"/>
      <c r="F342" s="246"/>
      <c r="G342" s="246"/>
      <c r="H342" s="45" t="s">
        <v>6608</v>
      </c>
      <c r="I342" s="253"/>
      <c r="J342" s="45" t="s">
        <v>6609</v>
      </c>
      <c r="K342" s="246"/>
      <c r="L342" s="246"/>
      <c r="AF342" s="254" t="s">
        <v>6610</v>
      </c>
    </row>
    <row r="343" spans="1:81">
      <c r="C343" s="45" t="s">
        <v>2995</v>
      </c>
      <c r="D343" s="191" t="s">
        <v>3125</v>
      </c>
      <c r="E343" s="191" t="s">
        <v>758</v>
      </c>
      <c r="F343" s="46" t="s">
        <v>3071</v>
      </c>
      <c r="G343" s="86" t="s">
        <v>52</v>
      </c>
      <c r="H343" s="250" t="s">
        <v>272</v>
      </c>
      <c r="I343" s="86" t="s">
        <v>52</v>
      </c>
      <c r="J343" s="191" t="s">
        <v>48</v>
      </c>
      <c r="K343" s="246" t="s">
        <v>52</v>
      </c>
      <c r="L343" s="246" t="s">
        <v>52</v>
      </c>
      <c r="M343" s="45" t="s">
        <v>52</v>
      </c>
      <c r="N343" s="45" t="s">
        <v>52</v>
      </c>
      <c r="O343" s="45" t="s">
        <v>52</v>
      </c>
      <c r="P343" s="45" t="s">
        <v>52</v>
      </c>
      <c r="Q343" s="45" t="s">
        <v>52</v>
      </c>
      <c r="R343" s="45" t="s">
        <v>52</v>
      </c>
      <c r="S343" s="45" t="s">
        <v>52</v>
      </c>
      <c r="T343" s="45" t="s">
        <v>52</v>
      </c>
      <c r="U343" s="45" t="s">
        <v>52</v>
      </c>
      <c r="V343" s="45" t="s">
        <v>52</v>
      </c>
      <c r="W343" s="45" t="s">
        <v>52</v>
      </c>
      <c r="X343" s="45" t="s">
        <v>52</v>
      </c>
      <c r="Y343" s="45" t="s">
        <v>52</v>
      </c>
      <c r="Z343" s="45" t="s">
        <v>52</v>
      </c>
      <c r="AA343" s="45" t="s">
        <v>52</v>
      </c>
      <c r="AB343" s="45" t="s">
        <v>52</v>
      </c>
      <c r="AC343" s="45" t="s">
        <v>52</v>
      </c>
      <c r="AD343" s="87" t="s">
        <v>52</v>
      </c>
      <c r="AE343" s="87" t="s">
        <v>52</v>
      </c>
      <c r="AF343" s="45" t="s">
        <v>3215</v>
      </c>
      <c r="AG343" s="45" t="s">
        <v>121</v>
      </c>
      <c r="AH343" s="45" t="s">
        <v>2576</v>
      </c>
      <c r="AI343" s="45" t="s">
        <v>121</v>
      </c>
      <c r="AJ343" s="45" t="s">
        <v>47</v>
      </c>
      <c r="AK343" s="45" t="s">
        <v>121</v>
      </c>
      <c r="AL343" s="45" t="s">
        <v>3214</v>
      </c>
      <c r="AM343" s="45" t="s">
        <v>121</v>
      </c>
      <c r="AN343" s="262" t="s">
        <v>3001</v>
      </c>
      <c r="AO343" s="262" t="s">
        <v>121</v>
      </c>
      <c r="AP343" s="45" t="s">
        <v>845</v>
      </c>
      <c r="AQ343" s="45" t="s">
        <v>52</v>
      </c>
      <c r="AR343" s="45" t="s">
        <v>122</v>
      </c>
      <c r="AS343" s="45" t="s">
        <v>121</v>
      </c>
      <c r="AT343" s="45" t="s">
        <v>239</v>
      </c>
      <c r="AU343" s="45" t="s">
        <v>52</v>
      </c>
      <c r="AV343" s="45" t="s">
        <v>846</v>
      </c>
      <c r="AW343" s="45" t="s">
        <v>52</v>
      </c>
      <c r="AX343" s="45" t="s">
        <v>945</v>
      </c>
      <c r="AY343" s="45" t="s">
        <v>107</v>
      </c>
      <c r="AZ343" s="45" t="s">
        <v>852</v>
      </c>
      <c r="BA343" s="45" t="s">
        <v>52</v>
      </c>
    </row>
    <row r="344" spans="1:81">
      <c r="C344" s="256" t="s">
        <v>75</v>
      </c>
      <c r="D344" s="639" t="s">
        <v>6606</v>
      </c>
      <c r="E344" s="639"/>
      <c r="G344" s="246"/>
      <c r="H344" s="190" t="s">
        <v>6600</v>
      </c>
      <c r="I344" s="247"/>
      <c r="J344" s="248" t="s">
        <v>6586</v>
      </c>
      <c r="K344" s="249"/>
      <c r="L344" s="249"/>
      <c r="AF344" s="639" t="s">
        <v>6606</v>
      </c>
      <c r="AG344" s="639"/>
      <c r="AH344" s="639" t="s">
        <v>6606</v>
      </c>
      <c r="AI344" s="639"/>
      <c r="AJ344" s="639" t="s">
        <v>6606</v>
      </c>
      <c r="AK344" s="639"/>
      <c r="AL344" s="639" t="s">
        <v>6606</v>
      </c>
      <c r="AM344" s="639"/>
      <c r="AN344" s="634" t="s">
        <v>5710</v>
      </c>
      <c r="AO344" s="634"/>
      <c r="AP344" s="634" t="s">
        <v>5401</v>
      </c>
      <c r="AQ344" s="634"/>
      <c r="AR344" s="639" t="s">
        <v>3168</v>
      </c>
      <c r="AS344" s="639"/>
      <c r="AT344" s="634" t="s">
        <v>5401</v>
      </c>
      <c r="AU344" s="634"/>
      <c r="AV344" s="634" t="s">
        <v>5401</v>
      </c>
      <c r="AW344" s="634"/>
      <c r="AX344" s="639" t="s">
        <v>6436</v>
      </c>
      <c r="AY344" s="639"/>
      <c r="AZ344" s="634" t="s">
        <v>5401</v>
      </c>
      <c r="BA344" s="634"/>
    </row>
    <row r="345" spans="1:81">
      <c r="C345" s="256"/>
      <c r="D345" s="240"/>
      <c r="E345" s="240"/>
      <c r="G345" s="246"/>
      <c r="H345" s="190"/>
      <c r="I345" s="247"/>
      <c r="J345" s="248"/>
      <c r="K345" s="249"/>
      <c r="L345" s="249"/>
      <c r="N345" s="240"/>
      <c r="O345" s="240"/>
      <c r="P345" s="240"/>
      <c r="Q345" s="240"/>
      <c r="R345" s="240"/>
      <c r="S345" s="240"/>
      <c r="AF345" s="240"/>
      <c r="AG345" s="240"/>
      <c r="AH345" s="240"/>
      <c r="AI345" s="240"/>
      <c r="AJ345" s="240"/>
      <c r="AK345" s="240"/>
      <c r="AL345" s="240"/>
      <c r="AM345" s="240"/>
      <c r="AN345" s="241"/>
      <c r="AO345" s="241"/>
      <c r="AP345" s="241"/>
      <c r="AQ345" s="241"/>
      <c r="AR345" s="241"/>
      <c r="AS345" s="241"/>
      <c r="AT345" s="240"/>
      <c r="AU345" s="240"/>
      <c r="AV345" s="241"/>
      <c r="AW345" s="241"/>
      <c r="AX345" s="240"/>
      <c r="AY345" s="240"/>
      <c r="AZ345" s="241"/>
      <c r="BA345" s="241"/>
    </row>
    <row r="346" spans="1:81" ht="19.5">
      <c r="A346" s="244" t="s">
        <v>8660</v>
      </c>
      <c r="C346" s="45" t="s">
        <v>4097</v>
      </c>
      <c r="D346" s="246" t="s">
        <v>6631</v>
      </c>
      <c r="E346" s="246"/>
      <c r="F346" s="246"/>
      <c r="G346" s="246"/>
      <c r="H346" s="246" t="s">
        <v>6632</v>
      </c>
      <c r="I346" s="246"/>
      <c r="J346" s="246" t="s">
        <v>6633</v>
      </c>
      <c r="K346" s="246"/>
      <c r="L346" s="246"/>
      <c r="AF346" s="254" t="s">
        <v>6634</v>
      </c>
      <c r="BB346" s="245"/>
      <c r="BC346" s="245"/>
      <c r="BD346" s="245"/>
      <c r="BE346" s="245"/>
      <c r="BF346" s="245"/>
      <c r="BG346" s="245"/>
      <c r="BH346" s="245"/>
      <c r="BI346" s="245"/>
      <c r="BJ346" s="245"/>
      <c r="BK346" s="245"/>
      <c r="BL346" s="245"/>
      <c r="BM346" s="245"/>
      <c r="BN346" s="245"/>
      <c r="BO346" s="245"/>
      <c r="BP346" s="245"/>
      <c r="BQ346" s="245"/>
      <c r="BR346" s="245"/>
      <c r="BS346" s="245"/>
      <c r="BT346" s="245"/>
      <c r="BU346" s="245"/>
      <c r="BV346" s="245"/>
      <c r="BW346" s="245"/>
      <c r="BX346" s="245"/>
      <c r="BY346" s="245"/>
      <c r="BZ346" s="245"/>
      <c r="CA346" s="245"/>
      <c r="CB346" s="245"/>
      <c r="CC346" s="245"/>
    </row>
    <row r="347" spans="1:81">
      <c r="A347" s="45" t="s">
        <v>8656</v>
      </c>
      <c r="C347" s="45" t="s">
        <v>2995</v>
      </c>
      <c r="D347" s="191" t="s">
        <v>62</v>
      </c>
      <c r="E347" s="191" t="s">
        <v>758</v>
      </c>
      <c r="F347" s="191" t="s">
        <v>3071</v>
      </c>
      <c r="G347" s="86" t="s">
        <v>52</v>
      </c>
      <c r="H347" s="250" t="s">
        <v>1713</v>
      </c>
      <c r="I347" s="86" t="s">
        <v>52</v>
      </c>
      <c r="J347" s="191" t="s">
        <v>48</v>
      </c>
      <c r="K347" s="246" t="s">
        <v>52</v>
      </c>
      <c r="L347" s="246" t="s">
        <v>52</v>
      </c>
      <c r="M347" s="45" t="s">
        <v>52</v>
      </c>
      <c r="N347" s="45" t="s">
        <v>52</v>
      </c>
      <c r="O347" s="45" t="s">
        <v>52</v>
      </c>
      <c r="P347" s="45" t="s">
        <v>52</v>
      </c>
      <c r="Q347" s="45" t="s">
        <v>52</v>
      </c>
      <c r="R347" s="45" t="s">
        <v>52</v>
      </c>
      <c r="S347" s="45" t="s">
        <v>52</v>
      </c>
      <c r="T347" s="45" t="s">
        <v>52</v>
      </c>
      <c r="U347" s="45" t="s">
        <v>52</v>
      </c>
      <c r="V347" s="45" t="s">
        <v>52</v>
      </c>
      <c r="W347" s="45" t="s">
        <v>52</v>
      </c>
      <c r="X347" s="45" t="s">
        <v>52</v>
      </c>
      <c r="Y347" s="45" t="s">
        <v>52</v>
      </c>
      <c r="Z347" s="45" t="s">
        <v>52</v>
      </c>
      <c r="AA347" s="45" t="s">
        <v>52</v>
      </c>
      <c r="AB347" s="45" t="s">
        <v>52</v>
      </c>
      <c r="AC347" s="45" t="s">
        <v>52</v>
      </c>
      <c r="AD347" s="87" t="s">
        <v>52</v>
      </c>
      <c r="AE347" s="87" t="s">
        <v>52</v>
      </c>
      <c r="AF347" s="45" t="s">
        <v>2633</v>
      </c>
      <c r="AG347" s="45" t="s">
        <v>52</v>
      </c>
      <c r="AH347" s="45" t="s">
        <v>1911</v>
      </c>
      <c r="AI347" s="45" t="s">
        <v>52</v>
      </c>
      <c r="AJ347" s="45" t="s">
        <v>50</v>
      </c>
      <c r="AK347" s="45" t="s">
        <v>52</v>
      </c>
      <c r="AL347" s="45" t="s">
        <v>2317</v>
      </c>
      <c r="AM347" s="45" t="s">
        <v>52</v>
      </c>
      <c r="AN347" s="255" t="s">
        <v>3600</v>
      </c>
      <c r="AO347" s="255" t="s">
        <v>52</v>
      </c>
      <c r="AP347" s="45" t="s">
        <v>845</v>
      </c>
      <c r="AQ347" s="45" t="s">
        <v>52</v>
      </c>
      <c r="AR347" s="45" t="s">
        <v>207</v>
      </c>
      <c r="AS347" s="45" t="s">
        <v>52</v>
      </c>
      <c r="AT347" s="45" t="s">
        <v>62</v>
      </c>
      <c r="AU347" s="45" t="s">
        <v>107</v>
      </c>
      <c r="AV347" s="45" t="s">
        <v>3323</v>
      </c>
      <c r="AW347" s="45" t="s">
        <v>107</v>
      </c>
      <c r="AX347" s="45" t="s">
        <v>3055</v>
      </c>
      <c r="AY347" s="45" t="s">
        <v>107</v>
      </c>
      <c r="AZ347" s="45" t="s">
        <v>852</v>
      </c>
      <c r="BA347" s="45" t="s">
        <v>52</v>
      </c>
      <c r="BB347" s="245"/>
      <c r="BC347" s="245"/>
      <c r="BD347" s="245"/>
      <c r="BE347" s="245"/>
      <c r="BF347" s="245"/>
      <c r="BG347" s="245"/>
      <c r="BH347" s="245"/>
      <c r="BI347" s="245"/>
      <c r="BJ347" s="245"/>
      <c r="BK347" s="245"/>
      <c r="BL347" s="245"/>
      <c r="BM347" s="245"/>
      <c r="BN347" s="245"/>
      <c r="BO347" s="245"/>
      <c r="BP347" s="245"/>
      <c r="BQ347" s="245"/>
      <c r="BR347" s="245"/>
      <c r="BS347" s="245"/>
      <c r="BT347" s="245"/>
      <c r="BU347" s="245"/>
      <c r="BV347" s="245"/>
      <c r="BW347" s="245"/>
      <c r="BX347" s="245"/>
      <c r="BY347" s="245"/>
      <c r="BZ347" s="245"/>
      <c r="CA347" s="245"/>
      <c r="CB347" s="245"/>
      <c r="CC347" s="245"/>
    </row>
    <row r="348" spans="1:81">
      <c r="C348" s="256" t="s">
        <v>75</v>
      </c>
      <c r="D348" s="639" t="s">
        <v>4566</v>
      </c>
      <c r="E348" s="639"/>
      <c r="F348" s="639"/>
      <c r="G348" s="246"/>
      <c r="H348" s="190" t="s">
        <v>6630</v>
      </c>
      <c r="I348" s="247"/>
      <c r="J348" s="248" t="s">
        <v>6586</v>
      </c>
      <c r="K348" s="249"/>
      <c r="L348" s="249"/>
      <c r="AF348" s="639" t="s">
        <v>4566</v>
      </c>
      <c r="AG348" s="639"/>
      <c r="AH348" s="639" t="s">
        <v>4568</v>
      </c>
      <c r="AI348" s="639"/>
      <c r="AJ348" s="639" t="s">
        <v>4568</v>
      </c>
      <c r="AK348" s="639"/>
      <c r="AL348" s="639" t="s">
        <v>4566</v>
      </c>
      <c r="AM348" s="639"/>
      <c r="AN348" s="634" t="s">
        <v>5710</v>
      </c>
      <c r="AO348" s="634"/>
      <c r="AP348" s="634" t="s">
        <v>5401</v>
      </c>
      <c r="AQ348" s="634"/>
      <c r="AR348" s="634" t="s">
        <v>5401</v>
      </c>
      <c r="AS348" s="634"/>
      <c r="AT348" s="639" t="s">
        <v>3895</v>
      </c>
      <c r="AU348" s="639"/>
      <c r="AV348" s="639" t="s">
        <v>3324</v>
      </c>
      <c r="AW348" s="639"/>
      <c r="AX348" s="639" t="s">
        <v>4629</v>
      </c>
      <c r="AY348" s="639"/>
      <c r="AZ348" s="634" t="s">
        <v>5401</v>
      </c>
      <c r="BA348" s="634"/>
      <c r="BB348" s="245"/>
      <c r="BC348" s="245"/>
      <c r="BD348" s="245"/>
      <c r="BE348" s="245"/>
      <c r="BF348" s="245"/>
      <c r="BG348" s="245"/>
      <c r="BH348" s="245"/>
      <c r="BI348" s="245"/>
      <c r="BJ348" s="245"/>
      <c r="BK348" s="245"/>
      <c r="BL348" s="257"/>
      <c r="BM348" s="257"/>
      <c r="BN348" s="257"/>
      <c r="BO348" s="257"/>
      <c r="BP348" s="257"/>
      <c r="BQ348" s="257"/>
      <c r="BR348" s="245"/>
      <c r="BS348" s="245"/>
      <c r="BT348" s="245"/>
      <c r="BU348" s="245"/>
      <c r="BV348" s="245"/>
      <c r="BW348" s="245"/>
      <c r="BX348" s="245"/>
      <c r="BY348" s="245"/>
      <c r="BZ348" s="245"/>
      <c r="CA348" s="245"/>
      <c r="CB348" s="245"/>
      <c r="CC348" s="245"/>
    </row>
    <row r="349" spans="1:81">
      <c r="C349" s="256"/>
      <c r="D349" s="240"/>
      <c r="E349" s="240"/>
      <c r="G349" s="246"/>
      <c r="H349" s="190"/>
      <c r="I349" s="247"/>
      <c r="J349" s="248"/>
      <c r="K349" s="249"/>
      <c r="L349" s="249"/>
      <c r="N349" s="240"/>
      <c r="O349" s="240"/>
      <c r="P349" s="240"/>
      <c r="Q349" s="240"/>
      <c r="R349" s="240"/>
      <c r="S349" s="240"/>
      <c r="AF349" s="240"/>
      <c r="AG349" s="240"/>
      <c r="AH349" s="240"/>
      <c r="AI349" s="240"/>
      <c r="AJ349" s="240"/>
      <c r="AK349" s="240"/>
      <c r="AL349" s="240"/>
      <c r="AM349" s="240"/>
      <c r="AN349" s="241"/>
      <c r="AO349" s="241"/>
      <c r="AP349" s="240"/>
      <c r="AQ349" s="240"/>
      <c r="AR349" s="241"/>
      <c r="AS349" s="241"/>
      <c r="AT349" s="241"/>
      <c r="AU349" s="241"/>
      <c r="AV349" s="240"/>
      <c r="AW349" s="240"/>
      <c r="AX349" s="240"/>
      <c r="AY349" s="240"/>
      <c r="AZ349" s="241"/>
      <c r="BA349" s="241"/>
      <c r="BB349" s="245"/>
      <c r="BC349" s="245"/>
      <c r="BD349" s="245"/>
      <c r="BE349" s="245"/>
      <c r="BF349" s="245"/>
      <c r="BG349" s="245"/>
      <c r="BH349" s="245"/>
      <c r="BI349" s="245"/>
      <c r="BJ349" s="245"/>
      <c r="BK349" s="245"/>
      <c r="BL349" s="257"/>
      <c r="BM349" s="257"/>
      <c r="BN349" s="257"/>
      <c r="BO349" s="257"/>
      <c r="BP349" s="257"/>
      <c r="BQ349" s="257"/>
      <c r="BR349" s="245"/>
      <c r="BS349" s="245"/>
      <c r="BT349" s="245"/>
      <c r="BU349" s="245"/>
      <c r="BV349" s="245"/>
      <c r="BW349" s="245"/>
      <c r="BX349" s="245"/>
      <c r="BY349" s="245"/>
      <c r="BZ349" s="245"/>
      <c r="CA349" s="245"/>
      <c r="CB349" s="245"/>
      <c r="CC349" s="245"/>
    </row>
    <row r="350" spans="1:81" ht="19.5">
      <c r="A350" s="244" t="s">
        <v>8661</v>
      </c>
      <c r="C350" s="45" t="s">
        <v>4097</v>
      </c>
      <c r="D350" s="246" t="s">
        <v>6636</v>
      </c>
      <c r="E350" s="246"/>
      <c r="F350" s="246"/>
      <c r="G350" s="246"/>
      <c r="H350" s="246" t="s">
        <v>6637</v>
      </c>
      <c r="I350" s="246"/>
      <c r="J350" s="246" t="s">
        <v>6638</v>
      </c>
      <c r="K350" s="246"/>
      <c r="L350" s="246"/>
      <c r="AF350" s="254" t="s">
        <v>6639</v>
      </c>
      <c r="BB350" s="245"/>
      <c r="BC350" s="245"/>
      <c r="BD350" s="245"/>
      <c r="BE350" s="245"/>
      <c r="BF350" s="245"/>
      <c r="BG350" s="245"/>
      <c r="BH350" s="245"/>
      <c r="BI350" s="245"/>
      <c r="BJ350" s="245"/>
      <c r="BK350" s="245"/>
      <c r="BL350" s="245"/>
      <c r="BM350" s="245"/>
      <c r="BN350" s="245"/>
      <c r="BO350" s="245"/>
      <c r="BP350" s="245"/>
      <c r="BQ350" s="245"/>
      <c r="BR350" s="245"/>
      <c r="BS350" s="245"/>
      <c r="BT350" s="245"/>
      <c r="BU350" s="245"/>
      <c r="BV350" s="245"/>
      <c r="BW350" s="245"/>
      <c r="BX350" s="245"/>
      <c r="BY350" s="245"/>
      <c r="BZ350" s="245"/>
      <c r="CA350" s="245"/>
      <c r="CB350" s="245"/>
      <c r="CC350" s="245"/>
    </row>
    <row r="351" spans="1:81" ht="18">
      <c r="A351" s="306" t="s">
        <v>8662</v>
      </c>
      <c r="C351" s="45" t="s">
        <v>2995</v>
      </c>
      <c r="D351" s="191" t="s">
        <v>3125</v>
      </c>
      <c r="E351" s="191" t="s">
        <v>758</v>
      </c>
      <c r="F351" s="191" t="s">
        <v>3071</v>
      </c>
      <c r="G351" s="86" t="s">
        <v>52</v>
      </c>
      <c r="H351" s="250" t="s">
        <v>1713</v>
      </c>
      <c r="I351" s="86" t="s">
        <v>52</v>
      </c>
      <c r="J351" s="191" t="s">
        <v>48</v>
      </c>
      <c r="K351" s="246" t="s">
        <v>52</v>
      </c>
      <c r="L351" s="246" t="s">
        <v>52</v>
      </c>
      <c r="M351" s="45" t="s">
        <v>52</v>
      </c>
      <c r="N351" s="45" t="s">
        <v>52</v>
      </c>
      <c r="O351" s="45" t="s">
        <v>52</v>
      </c>
      <c r="P351" s="45" t="s">
        <v>52</v>
      </c>
      <c r="Q351" s="45" t="s">
        <v>52</v>
      </c>
      <c r="R351" s="45" t="s">
        <v>52</v>
      </c>
      <c r="S351" s="45" t="s">
        <v>52</v>
      </c>
      <c r="T351" s="45" t="s">
        <v>52</v>
      </c>
      <c r="U351" s="45" t="s">
        <v>52</v>
      </c>
      <c r="V351" s="45" t="s">
        <v>52</v>
      </c>
      <c r="W351" s="45" t="s">
        <v>52</v>
      </c>
      <c r="X351" s="45" t="s">
        <v>52</v>
      </c>
      <c r="Y351" s="45" t="s">
        <v>52</v>
      </c>
      <c r="Z351" s="45" t="s">
        <v>52</v>
      </c>
      <c r="AA351" s="45" t="s">
        <v>52</v>
      </c>
      <c r="AB351" s="45" t="s">
        <v>52</v>
      </c>
      <c r="AC351" s="45" t="s">
        <v>52</v>
      </c>
      <c r="AD351" s="87" t="s">
        <v>52</v>
      </c>
      <c r="AE351" s="87" t="s">
        <v>52</v>
      </c>
      <c r="AF351" s="45" t="s">
        <v>3215</v>
      </c>
      <c r="AG351" s="45" t="s">
        <v>121</v>
      </c>
      <c r="AH351" s="45" t="s">
        <v>2576</v>
      </c>
      <c r="AI351" s="45" t="s">
        <v>121</v>
      </c>
      <c r="AJ351" s="45" t="s">
        <v>47</v>
      </c>
      <c r="AK351" s="45" t="s">
        <v>121</v>
      </c>
      <c r="AL351" s="45" t="s">
        <v>3214</v>
      </c>
      <c r="AM351" s="45" t="s">
        <v>121</v>
      </c>
      <c r="AN351" s="255" t="s">
        <v>3001</v>
      </c>
      <c r="AO351" s="255" t="s">
        <v>121</v>
      </c>
      <c r="AP351" s="45" t="s">
        <v>845</v>
      </c>
      <c r="AQ351" s="45" t="s">
        <v>52</v>
      </c>
      <c r="AR351" s="45" t="s">
        <v>207</v>
      </c>
      <c r="AS351" s="45" t="s">
        <v>52</v>
      </c>
      <c r="AT351" s="45" t="s">
        <v>241</v>
      </c>
      <c r="AU351" s="45" t="s">
        <v>107</v>
      </c>
      <c r="AV351" s="45" t="s">
        <v>946</v>
      </c>
      <c r="AW351" s="45" t="s">
        <v>107</v>
      </c>
      <c r="AX351" s="45" t="s">
        <v>3179</v>
      </c>
      <c r="AY351" s="45" t="s">
        <v>107</v>
      </c>
      <c r="AZ351" s="45" t="s">
        <v>852</v>
      </c>
      <c r="BA351" s="45" t="s">
        <v>52</v>
      </c>
      <c r="BB351" s="245"/>
      <c r="BC351" s="245"/>
      <c r="BD351" s="245"/>
      <c r="BE351" s="245"/>
      <c r="BF351" s="245"/>
      <c r="BG351" s="245"/>
      <c r="BH351" s="245"/>
      <c r="BI351" s="245"/>
      <c r="BJ351" s="245"/>
      <c r="BK351" s="245"/>
      <c r="BL351" s="245"/>
      <c r="BM351" s="245"/>
      <c r="BN351" s="245"/>
      <c r="BO351" s="245"/>
      <c r="BP351" s="245"/>
      <c r="BQ351" s="245"/>
      <c r="BR351" s="245"/>
      <c r="BS351" s="245"/>
      <c r="BT351" s="245"/>
      <c r="BU351" s="245"/>
      <c r="BV351" s="245"/>
      <c r="BW351" s="245"/>
      <c r="BX351" s="245"/>
      <c r="BY351" s="245"/>
      <c r="BZ351" s="245"/>
      <c r="CA351" s="245"/>
      <c r="CB351" s="245"/>
      <c r="CC351" s="245"/>
    </row>
    <row r="352" spans="1:81">
      <c r="C352" s="256" t="s">
        <v>75</v>
      </c>
      <c r="D352" s="639" t="s">
        <v>6606</v>
      </c>
      <c r="E352" s="639"/>
      <c r="F352" s="639"/>
      <c r="G352" s="246"/>
      <c r="H352" s="190" t="s">
        <v>6635</v>
      </c>
      <c r="I352" s="247"/>
      <c r="J352" s="248" t="s">
        <v>6586</v>
      </c>
      <c r="K352" s="249"/>
      <c r="L352" s="249"/>
      <c r="AF352" s="639" t="s">
        <v>6606</v>
      </c>
      <c r="AG352" s="639"/>
      <c r="AH352" s="639" t="s">
        <v>6606</v>
      </c>
      <c r="AI352" s="639"/>
      <c r="AJ352" s="639" t="s">
        <v>6606</v>
      </c>
      <c r="AK352" s="639"/>
      <c r="AL352" s="639" t="s">
        <v>6606</v>
      </c>
      <c r="AM352" s="639"/>
      <c r="AN352" s="634" t="s">
        <v>5710</v>
      </c>
      <c r="AO352" s="634"/>
      <c r="AP352" s="634" t="s">
        <v>5401</v>
      </c>
      <c r="AQ352" s="634"/>
      <c r="AR352" s="634" t="s">
        <v>5401</v>
      </c>
      <c r="AS352" s="634"/>
      <c r="AT352" s="639" t="s">
        <v>3435</v>
      </c>
      <c r="AU352" s="639"/>
      <c r="AV352" s="639" t="s">
        <v>3435</v>
      </c>
      <c r="AW352" s="639"/>
      <c r="AX352" s="639" t="s">
        <v>4631</v>
      </c>
      <c r="AY352" s="639"/>
      <c r="AZ352" s="634" t="s">
        <v>5401</v>
      </c>
      <c r="BA352" s="634"/>
      <c r="BB352" s="245"/>
      <c r="BC352" s="245"/>
      <c r="BD352" s="245"/>
      <c r="BE352" s="245"/>
      <c r="BF352" s="245"/>
      <c r="BG352" s="245"/>
      <c r="BH352" s="245"/>
      <c r="BI352" s="245"/>
      <c r="BJ352" s="245"/>
      <c r="BK352" s="245"/>
      <c r="BL352" s="257"/>
      <c r="BM352" s="257"/>
      <c r="BN352" s="257"/>
      <c r="BO352" s="257"/>
      <c r="BP352" s="257"/>
      <c r="BQ352" s="257"/>
      <c r="BR352" s="245"/>
      <c r="BS352" s="245"/>
      <c r="BT352" s="245"/>
      <c r="BU352" s="245"/>
      <c r="BV352" s="245"/>
      <c r="BW352" s="245"/>
      <c r="BX352" s="245"/>
      <c r="BY352" s="245"/>
      <c r="BZ352" s="245"/>
      <c r="CA352" s="245"/>
      <c r="CB352" s="245"/>
      <c r="CC352" s="245"/>
    </row>
    <row r="353" spans="1:81">
      <c r="C353" s="256"/>
      <c r="D353" s="240"/>
      <c r="E353" s="240"/>
      <c r="G353" s="246"/>
      <c r="H353" s="190"/>
      <c r="I353" s="247"/>
      <c r="J353" s="248"/>
      <c r="K353" s="249"/>
      <c r="L353" s="249"/>
      <c r="N353" s="240"/>
      <c r="O353" s="240"/>
      <c r="P353" s="240"/>
      <c r="Q353" s="240"/>
      <c r="R353" s="240"/>
      <c r="S353" s="240"/>
      <c r="AF353" s="240"/>
      <c r="AG353" s="240"/>
      <c r="AH353" s="240"/>
      <c r="AI353" s="240"/>
      <c r="AJ353" s="240"/>
      <c r="AK353" s="240"/>
      <c r="AL353" s="240"/>
      <c r="AM353" s="240"/>
      <c r="AN353" s="241"/>
      <c r="AO353" s="241"/>
      <c r="AP353" s="240"/>
      <c r="AQ353" s="240"/>
      <c r="AR353" s="241"/>
      <c r="AS353" s="241"/>
      <c r="AT353" s="241"/>
      <c r="AU353" s="241"/>
      <c r="AV353" s="240"/>
      <c r="AW353" s="240"/>
      <c r="AX353" s="240"/>
      <c r="AY353" s="240"/>
      <c r="AZ353" s="241"/>
      <c r="BA353" s="241"/>
      <c r="BB353" s="245"/>
      <c r="BC353" s="245"/>
      <c r="BD353" s="245"/>
      <c r="BE353" s="245"/>
      <c r="BF353" s="245"/>
      <c r="BG353" s="245"/>
      <c r="BH353" s="245"/>
      <c r="BI353" s="245"/>
      <c r="BJ353" s="245"/>
      <c r="BK353" s="245"/>
      <c r="BL353" s="257"/>
      <c r="BM353" s="257"/>
      <c r="BN353" s="257"/>
      <c r="BO353" s="257"/>
      <c r="BP353" s="257"/>
      <c r="BQ353" s="257"/>
      <c r="BR353" s="245"/>
      <c r="BS353" s="245"/>
      <c r="BT353" s="245"/>
      <c r="BU353" s="245"/>
      <c r="BV353" s="245"/>
      <c r="BW353" s="245"/>
      <c r="BX353" s="245"/>
      <c r="BY353" s="245"/>
      <c r="BZ353" s="245"/>
      <c r="CA353" s="245"/>
      <c r="CB353" s="245"/>
      <c r="CC353" s="245"/>
    </row>
    <row r="354" spans="1:81" ht="19.5">
      <c r="A354" s="244" t="s">
        <v>8670</v>
      </c>
      <c r="C354" s="45" t="s">
        <v>4097</v>
      </c>
      <c r="D354" s="246" t="s">
        <v>6640</v>
      </c>
      <c r="E354" s="246"/>
      <c r="F354" s="246"/>
      <c r="G354" s="246"/>
      <c r="H354" s="246" t="s">
        <v>6641</v>
      </c>
      <c r="I354" s="246"/>
      <c r="J354" s="246" t="s">
        <v>6642</v>
      </c>
      <c r="K354" s="246"/>
      <c r="L354" s="246"/>
      <c r="AF354" s="254" t="s">
        <v>10975</v>
      </c>
    </row>
    <row r="355" spans="1:81">
      <c r="C355" s="45" t="s">
        <v>2995</v>
      </c>
      <c r="D355" s="637" t="s">
        <v>10999</v>
      </c>
      <c r="E355" s="637"/>
      <c r="F355" s="637"/>
      <c r="G355" s="86" t="s">
        <v>52</v>
      </c>
      <c r="H355" s="250" t="s">
        <v>95</v>
      </c>
      <c r="I355" s="86" t="s">
        <v>52</v>
      </c>
      <c r="J355" s="191" t="s">
        <v>48</v>
      </c>
      <c r="K355" s="246" t="s">
        <v>52</v>
      </c>
      <c r="L355" s="246" t="s">
        <v>52</v>
      </c>
      <c r="M355" s="45" t="s">
        <v>52</v>
      </c>
      <c r="N355" s="45" t="s">
        <v>92</v>
      </c>
      <c r="O355" s="45" t="s">
        <v>123</v>
      </c>
      <c r="P355" s="45" t="s">
        <v>124</v>
      </c>
      <c r="Q355" s="45" t="s">
        <v>123</v>
      </c>
      <c r="R355" s="45" t="s">
        <v>52</v>
      </c>
      <c r="S355" s="45" t="s">
        <v>52</v>
      </c>
      <c r="T355" s="45" t="s">
        <v>52</v>
      </c>
      <c r="U355" s="45" t="s">
        <v>52</v>
      </c>
      <c r="V355" s="45" t="s">
        <v>52</v>
      </c>
      <c r="W355" s="45" t="s">
        <v>52</v>
      </c>
      <c r="X355" s="45" t="s">
        <v>52</v>
      </c>
      <c r="Y355" s="45" t="s">
        <v>52</v>
      </c>
      <c r="Z355" s="45" t="s">
        <v>52</v>
      </c>
      <c r="AA355" s="45" t="s">
        <v>52</v>
      </c>
      <c r="AB355" s="45" t="s">
        <v>52</v>
      </c>
      <c r="AC355" s="45" t="s">
        <v>52</v>
      </c>
      <c r="AD355" s="87" t="s">
        <v>52</v>
      </c>
      <c r="AE355" s="87" t="s">
        <v>52</v>
      </c>
      <c r="AF355" s="45" t="s">
        <v>240</v>
      </c>
      <c r="AG355" s="45" t="s">
        <v>52</v>
      </c>
      <c r="AH355" s="45" t="s">
        <v>1349</v>
      </c>
      <c r="AI355" s="45" t="s">
        <v>52</v>
      </c>
      <c r="AJ355" s="45" t="s">
        <v>4596</v>
      </c>
      <c r="AK355" s="45" t="s">
        <v>52</v>
      </c>
      <c r="AL355" s="45" t="s">
        <v>764</v>
      </c>
      <c r="AM355" s="45" t="s">
        <v>52</v>
      </c>
      <c r="AN355" s="262" t="s">
        <v>241</v>
      </c>
      <c r="AO355" s="262" t="s">
        <v>52</v>
      </c>
      <c r="AP355" s="45" t="s">
        <v>845</v>
      </c>
      <c r="AQ355" s="45" t="s">
        <v>52</v>
      </c>
      <c r="AR355" s="45" t="s">
        <v>207</v>
      </c>
      <c r="AS355" s="45" t="s">
        <v>52</v>
      </c>
      <c r="AT355" s="45" t="s">
        <v>239</v>
      </c>
      <c r="AU355" s="45" t="s">
        <v>52</v>
      </c>
      <c r="AV355" s="45" t="s">
        <v>846</v>
      </c>
      <c r="AW355" s="45" t="s">
        <v>52</v>
      </c>
      <c r="AX355" s="45" t="s">
        <v>3179</v>
      </c>
      <c r="AY355" s="45" t="s">
        <v>107</v>
      </c>
      <c r="AZ355" s="45" t="s">
        <v>852</v>
      </c>
      <c r="BA355" s="45" t="s">
        <v>52</v>
      </c>
    </row>
    <row r="356" spans="1:81">
      <c r="C356" s="256" t="s">
        <v>75</v>
      </c>
      <c r="D356" s="639" t="s">
        <v>4568</v>
      </c>
      <c r="E356" s="639"/>
      <c r="G356" s="246"/>
      <c r="H356" s="190" t="s">
        <v>6353</v>
      </c>
      <c r="I356" s="247"/>
      <c r="J356" s="248" t="s">
        <v>6586</v>
      </c>
      <c r="K356" s="249"/>
      <c r="L356" s="249"/>
      <c r="N356" s="639" t="s">
        <v>3476</v>
      </c>
      <c r="O356" s="639"/>
      <c r="P356" s="639" t="s">
        <v>3062</v>
      </c>
      <c r="Q356" s="639"/>
      <c r="AF356" s="639" t="s">
        <v>4568</v>
      </c>
      <c r="AG356" s="639"/>
      <c r="AH356" s="639" t="s">
        <v>4566</v>
      </c>
      <c r="AI356" s="639"/>
      <c r="AJ356" s="639" t="s">
        <v>4566</v>
      </c>
      <c r="AK356" s="639"/>
      <c r="AL356" s="639" t="s">
        <v>4568</v>
      </c>
      <c r="AM356" s="639"/>
      <c r="AN356" s="634" t="s">
        <v>5710</v>
      </c>
      <c r="AO356" s="634"/>
      <c r="AP356" s="634" t="s">
        <v>5401</v>
      </c>
      <c r="AQ356" s="634"/>
      <c r="AR356" s="634" t="s">
        <v>5401</v>
      </c>
      <c r="AS356" s="634"/>
      <c r="AT356" s="634" t="s">
        <v>5401</v>
      </c>
      <c r="AU356" s="634"/>
      <c r="AV356" s="634" t="s">
        <v>5401</v>
      </c>
      <c r="AW356" s="634"/>
      <c r="AX356" s="639" t="s">
        <v>4631</v>
      </c>
      <c r="AY356" s="639"/>
      <c r="AZ356" s="634" t="s">
        <v>5401</v>
      </c>
      <c r="BA356" s="634"/>
    </row>
    <row r="357" spans="1:81">
      <c r="C357" s="256"/>
      <c r="D357" s="240"/>
      <c r="E357" s="240"/>
      <c r="G357" s="246"/>
      <c r="H357" s="190"/>
      <c r="I357" s="247"/>
      <c r="J357" s="248"/>
      <c r="K357" s="249"/>
      <c r="L357" s="249"/>
      <c r="N357" s="240"/>
      <c r="O357" s="240"/>
      <c r="P357" s="240"/>
      <c r="Q357" s="240"/>
      <c r="R357" s="240"/>
      <c r="S357" s="240"/>
      <c r="AF357" s="240"/>
      <c r="AG357" s="240"/>
      <c r="AH357" s="240"/>
      <c r="AI357" s="240"/>
      <c r="AJ357" s="240"/>
      <c r="AK357" s="240"/>
      <c r="AL357" s="240"/>
      <c r="AM357" s="240"/>
      <c r="AN357" s="241"/>
      <c r="AO357" s="241"/>
      <c r="AP357" s="241"/>
      <c r="AQ357" s="241"/>
      <c r="AR357" s="241"/>
      <c r="AS357" s="241"/>
      <c r="AT357" s="240"/>
      <c r="AU357" s="240"/>
      <c r="AV357" s="241"/>
      <c r="AW357" s="241"/>
      <c r="AX357" s="240"/>
      <c r="AY357" s="240"/>
      <c r="AZ357" s="241"/>
      <c r="BA357" s="241"/>
    </row>
    <row r="358" spans="1:81" ht="19.5">
      <c r="A358" s="244" t="s">
        <v>10978</v>
      </c>
      <c r="C358" s="45" t="s">
        <v>4097</v>
      </c>
      <c r="D358" s="246" t="s">
        <v>6643</v>
      </c>
      <c r="E358" s="246"/>
      <c r="F358" s="246"/>
      <c r="G358" s="246"/>
      <c r="H358" s="246" t="s">
        <v>6644</v>
      </c>
      <c r="I358" s="246"/>
      <c r="J358" s="246" t="s">
        <v>6645</v>
      </c>
      <c r="K358" s="246"/>
      <c r="L358" s="246"/>
      <c r="AF358" s="254" t="s">
        <v>6646</v>
      </c>
    </row>
    <row r="359" spans="1:81" ht="18">
      <c r="A359" s="306" t="s">
        <v>8662</v>
      </c>
      <c r="C359" s="45" t="s">
        <v>2995</v>
      </c>
      <c r="D359" s="191" t="s">
        <v>453</v>
      </c>
      <c r="E359" s="191" t="s">
        <v>758</v>
      </c>
      <c r="F359" s="46" t="s">
        <v>3071</v>
      </c>
      <c r="G359" s="86" t="s">
        <v>52</v>
      </c>
      <c r="H359" s="250" t="s">
        <v>95</v>
      </c>
      <c r="I359" s="86" t="s">
        <v>52</v>
      </c>
      <c r="J359" s="191" t="s">
        <v>48</v>
      </c>
      <c r="K359" s="246" t="s">
        <v>52</v>
      </c>
      <c r="L359" s="246" t="s">
        <v>52</v>
      </c>
      <c r="M359" s="45" t="s">
        <v>52</v>
      </c>
      <c r="N359" s="45" t="s">
        <v>92</v>
      </c>
      <c r="O359" s="45" t="s">
        <v>123</v>
      </c>
      <c r="P359" s="45" t="s">
        <v>124</v>
      </c>
      <c r="Q359" s="45" t="s">
        <v>123</v>
      </c>
      <c r="R359" s="45" t="s">
        <v>52</v>
      </c>
      <c r="S359" s="45" t="s">
        <v>52</v>
      </c>
      <c r="T359" s="45" t="s">
        <v>52</v>
      </c>
      <c r="U359" s="45" t="s">
        <v>52</v>
      </c>
      <c r="V359" s="45" t="s">
        <v>52</v>
      </c>
      <c r="W359" s="45" t="s">
        <v>52</v>
      </c>
      <c r="X359" s="45" t="s">
        <v>52</v>
      </c>
      <c r="Y359" s="45" t="s">
        <v>52</v>
      </c>
      <c r="Z359" s="45" t="s">
        <v>52</v>
      </c>
      <c r="AA359" s="45" t="s">
        <v>52</v>
      </c>
      <c r="AB359" s="45" t="s">
        <v>52</v>
      </c>
      <c r="AC359" s="45" t="s">
        <v>52</v>
      </c>
      <c r="AD359" s="87" t="s">
        <v>52</v>
      </c>
      <c r="AE359" s="87" t="s">
        <v>52</v>
      </c>
      <c r="AF359" s="45" t="s">
        <v>2742</v>
      </c>
      <c r="AG359" s="45" t="s">
        <v>52</v>
      </c>
      <c r="AH359" s="45" t="s">
        <v>1430</v>
      </c>
      <c r="AI359" s="45" t="s">
        <v>52</v>
      </c>
      <c r="AJ359" s="45" t="s">
        <v>3198</v>
      </c>
      <c r="AK359" s="45" t="s">
        <v>52</v>
      </c>
      <c r="AL359" s="45" t="s">
        <v>1562</v>
      </c>
      <c r="AM359" s="45" t="s">
        <v>52</v>
      </c>
      <c r="AN359" s="262" t="s">
        <v>3054</v>
      </c>
      <c r="AO359" s="262" t="s">
        <v>52</v>
      </c>
      <c r="AP359" s="45" t="s">
        <v>2631</v>
      </c>
      <c r="AQ359" s="45" t="s">
        <v>121</v>
      </c>
      <c r="AR359" s="45" t="s">
        <v>207</v>
      </c>
      <c r="AS359" s="45" t="s">
        <v>52</v>
      </c>
      <c r="AT359" s="45" t="s">
        <v>239</v>
      </c>
      <c r="AU359" s="45" t="s">
        <v>52</v>
      </c>
      <c r="AV359" s="45" t="s">
        <v>846</v>
      </c>
      <c r="AW359" s="45" t="s">
        <v>52</v>
      </c>
      <c r="AX359" s="45" t="s">
        <v>3179</v>
      </c>
      <c r="AY359" s="45" t="s">
        <v>107</v>
      </c>
      <c r="AZ359" s="45" t="s">
        <v>852</v>
      </c>
      <c r="BA359" s="45" t="s">
        <v>52</v>
      </c>
    </row>
    <row r="360" spans="1:81">
      <c r="C360" s="256" t="s">
        <v>75</v>
      </c>
      <c r="D360" s="639" t="s">
        <v>6604</v>
      </c>
      <c r="E360" s="639"/>
      <c r="G360" s="246"/>
      <c r="H360" s="190" t="s">
        <v>6353</v>
      </c>
      <c r="I360" s="247"/>
      <c r="J360" s="248" t="s">
        <v>6586</v>
      </c>
      <c r="K360" s="249"/>
      <c r="L360" s="249"/>
      <c r="N360" s="639" t="s">
        <v>3476</v>
      </c>
      <c r="O360" s="639"/>
      <c r="P360" s="639" t="s">
        <v>3062</v>
      </c>
      <c r="Q360" s="639"/>
      <c r="AF360" s="639" t="s">
        <v>6604</v>
      </c>
      <c r="AG360" s="639"/>
      <c r="AH360" s="639" t="s">
        <v>6604</v>
      </c>
      <c r="AI360" s="639"/>
      <c r="AJ360" s="639" t="s">
        <v>6604</v>
      </c>
      <c r="AK360" s="639"/>
      <c r="AL360" s="639" t="s">
        <v>6604</v>
      </c>
      <c r="AM360" s="639"/>
      <c r="AN360" s="634" t="s">
        <v>5710</v>
      </c>
      <c r="AO360" s="634"/>
      <c r="AP360" s="639" t="s">
        <v>3165</v>
      </c>
      <c r="AQ360" s="639"/>
      <c r="AR360" s="634" t="s">
        <v>5401</v>
      </c>
      <c r="AS360" s="634"/>
      <c r="AT360" s="634" t="s">
        <v>5401</v>
      </c>
      <c r="AU360" s="634"/>
      <c r="AV360" s="634" t="s">
        <v>5401</v>
      </c>
      <c r="AW360" s="634"/>
      <c r="AX360" s="639" t="s">
        <v>4631</v>
      </c>
      <c r="AY360" s="639"/>
      <c r="AZ360" s="634" t="s">
        <v>5401</v>
      </c>
      <c r="BA360" s="634"/>
    </row>
    <row r="361" spans="1:81">
      <c r="C361" s="256"/>
      <c r="D361" s="240"/>
      <c r="E361" s="240"/>
      <c r="G361" s="246"/>
      <c r="H361" s="190"/>
      <c r="I361" s="247"/>
      <c r="J361" s="248"/>
      <c r="K361" s="249"/>
      <c r="L361" s="249"/>
      <c r="N361" s="240"/>
      <c r="O361" s="240"/>
      <c r="P361" s="240"/>
      <c r="Q361" s="240"/>
      <c r="R361" s="240"/>
      <c r="S361" s="240"/>
      <c r="AF361" s="240"/>
      <c r="AG361" s="240"/>
      <c r="AH361" s="240"/>
      <c r="AI361" s="240"/>
      <c r="AJ361" s="240"/>
      <c r="AK361" s="240"/>
      <c r="AL361" s="240"/>
      <c r="AM361" s="240"/>
      <c r="AN361" s="241"/>
      <c r="AO361" s="241"/>
      <c r="AP361" s="241"/>
      <c r="AQ361" s="241"/>
      <c r="AR361" s="241"/>
      <c r="AS361" s="241"/>
      <c r="AT361" s="240"/>
      <c r="AU361" s="240"/>
      <c r="AV361" s="241"/>
      <c r="AW361" s="241"/>
      <c r="AX361" s="240"/>
      <c r="AY361" s="240"/>
      <c r="AZ361" s="241"/>
      <c r="BA361" s="241"/>
    </row>
    <row r="362" spans="1:81" ht="19.5">
      <c r="A362" s="244" t="s">
        <v>8680</v>
      </c>
      <c r="C362" s="45" t="s">
        <v>4097</v>
      </c>
      <c r="D362" s="246" t="s">
        <v>11014</v>
      </c>
      <c r="E362" s="246"/>
      <c r="F362" s="246"/>
      <c r="G362" s="246"/>
      <c r="H362" s="246" t="s">
        <v>6648</v>
      </c>
      <c r="I362" s="246"/>
      <c r="J362" s="246" t="s">
        <v>6649</v>
      </c>
      <c r="K362" s="246"/>
      <c r="L362" s="246"/>
      <c r="AF362" s="254" t="s">
        <v>6650</v>
      </c>
      <c r="BB362" s="245"/>
      <c r="BC362" s="245"/>
      <c r="BD362" s="245"/>
      <c r="BE362" s="245"/>
      <c r="BF362" s="245"/>
      <c r="BG362" s="245"/>
      <c r="BH362" s="245"/>
      <c r="BI362" s="245"/>
      <c r="BJ362" s="245"/>
      <c r="BK362" s="245"/>
      <c r="BL362" s="245"/>
      <c r="BM362" s="245"/>
      <c r="BN362" s="245"/>
      <c r="BO362" s="245"/>
      <c r="BP362" s="245"/>
      <c r="BQ362" s="245"/>
      <c r="BR362" s="245"/>
      <c r="BS362" s="245"/>
      <c r="BT362" s="245"/>
      <c r="BU362" s="245"/>
      <c r="BV362" s="245"/>
      <c r="BW362" s="245"/>
      <c r="BX362" s="245"/>
      <c r="BY362" s="245"/>
      <c r="BZ362" s="245"/>
      <c r="CA362" s="245"/>
      <c r="CB362" s="245"/>
      <c r="CC362" s="245"/>
    </row>
    <row r="363" spans="1:81">
      <c r="C363" s="45" t="s">
        <v>2995</v>
      </c>
      <c r="D363" s="191" t="s">
        <v>2850</v>
      </c>
      <c r="E363" s="191" t="s">
        <v>343</v>
      </c>
      <c r="F363" s="191" t="s">
        <v>3071</v>
      </c>
      <c r="G363" s="86" t="s">
        <v>52</v>
      </c>
      <c r="H363" s="250" t="s">
        <v>1291</v>
      </c>
      <c r="I363" s="86" t="s">
        <v>52</v>
      </c>
      <c r="J363" s="191" t="s">
        <v>48</v>
      </c>
      <c r="K363" s="246" t="s">
        <v>52</v>
      </c>
      <c r="L363" s="246" t="s">
        <v>52</v>
      </c>
      <c r="M363" s="45" t="s">
        <v>52</v>
      </c>
      <c r="N363" s="45" t="s">
        <v>92</v>
      </c>
      <c r="O363" s="45" t="s">
        <v>123</v>
      </c>
      <c r="P363" s="45" t="s">
        <v>124</v>
      </c>
      <c r="Q363" s="45" t="s">
        <v>123</v>
      </c>
      <c r="R363" s="45" t="s">
        <v>52</v>
      </c>
      <c r="S363" s="45" t="s">
        <v>52</v>
      </c>
      <c r="T363" s="45" t="s">
        <v>52</v>
      </c>
      <c r="U363" s="45" t="s">
        <v>52</v>
      </c>
      <c r="V363" s="45" t="s">
        <v>52</v>
      </c>
      <c r="W363" s="45" t="s">
        <v>52</v>
      </c>
      <c r="X363" s="45" t="s">
        <v>52</v>
      </c>
      <c r="Y363" s="45" t="s">
        <v>52</v>
      </c>
      <c r="Z363" s="45" t="s">
        <v>52</v>
      </c>
      <c r="AA363" s="45" t="s">
        <v>52</v>
      </c>
      <c r="AB363" s="45" t="s">
        <v>52</v>
      </c>
      <c r="AC363" s="45" t="s">
        <v>52</v>
      </c>
      <c r="AD363" s="87" t="s">
        <v>52</v>
      </c>
      <c r="AE363" s="87" t="s">
        <v>52</v>
      </c>
      <c r="AF363" s="45" t="s">
        <v>2999</v>
      </c>
      <c r="AG363" s="45" t="s">
        <v>52</v>
      </c>
      <c r="AH363" s="45" t="s">
        <v>64</v>
      </c>
      <c r="AI363" s="45" t="s">
        <v>52</v>
      </c>
      <c r="AJ363" s="45" t="s">
        <v>1833</v>
      </c>
      <c r="AK363" s="45" t="s">
        <v>52</v>
      </c>
      <c r="AL363" s="45" t="s">
        <v>764</v>
      </c>
      <c r="AM363" s="45" t="s">
        <v>52</v>
      </c>
      <c r="AN363" s="255" t="s">
        <v>241</v>
      </c>
      <c r="AO363" s="255" t="s">
        <v>52</v>
      </c>
      <c r="AP363" s="45" t="s">
        <v>845</v>
      </c>
      <c r="AQ363" s="45" t="s">
        <v>52</v>
      </c>
      <c r="AR363" s="45" t="s">
        <v>207</v>
      </c>
      <c r="AS363" s="45" t="s">
        <v>52</v>
      </c>
      <c r="AT363" s="45" t="s">
        <v>206</v>
      </c>
      <c r="AU363" s="45" t="s">
        <v>107</v>
      </c>
      <c r="AV363" s="45" t="s">
        <v>846</v>
      </c>
      <c r="AW363" s="45" t="s">
        <v>52</v>
      </c>
      <c r="AX363" s="45" t="s">
        <v>54</v>
      </c>
      <c r="AY363" s="45" t="s">
        <v>52</v>
      </c>
      <c r="AZ363" s="45" t="s">
        <v>852</v>
      </c>
      <c r="BA363" s="45" t="s">
        <v>52</v>
      </c>
      <c r="BB363" s="245"/>
      <c r="BC363" s="245"/>
      <c r="BD363" s="245"/>
      <c r="BE363" s="245"/>
      <c r="BF363" s="245"/>
      <c r="BG363" s="245"/>
      <c r="BH363" s="245"/>
      <c r="BI363" s="245"/>
      <c r="BJ363" s="245"/>
      <c r="BK363" s="245"/>
      <c r="BL363" s="245"/>
      <c r="BM363" s="245"/>
      <c r="BN363" s="245"/>
      <c r="BO363" s="245"/>
      <c r="BP363" s="245"/>
      <c r="BQ363" s="245"/>
      <c r="BR363" s="245"/>
      <c r="BS363" s="245"/>
      <c r="BT363" s="245"/>
      <c r="BU363" s="245"/>
      <c r="BV363" s="245"/>
      <c r="BW363" s="245"/>
      <c r="BX363" s="245"/>
      <c r="BY363" s="245"/>
      <c r="BZ363" s="245"/>
      <c r="CA363" s="245"/>
      <c r="CB363" s="245"/>
      <c r="CC363" s="245"/>
    </row>
    <row r="364" spans="1:81" ht="18">
      <c r="C364" s="256" t="s">
        <v>75</v>
      </c>
      <c r="D364" s="639" t="s">
        <v>5417</v>
      </c>
      <c r="E364" s="639"/>
      <c r="G364" s="246"/>
      <c r="H364" s="190" t="s">
        <v>6647</v>
      </c>
      <c r="I364" s="247"/>
      <c r="J364" s="248" t="s">
        <v>6586</v>
      </c>
      <c r="K364" s="249"/>
      <c r="L364" s="249"/>
      <c r="N364" s="639" t="s">
        <v>3476</v>
      </c>
      <c r="O364" s="639"/>
      <c r="P364" s="639" t="s">
        <v>3062</v>
      </c>
      <c r="Q364" s="639"/>
      <c r="AF364" s="639" t="s">
        <v>5417</v>
      </c>
      <c r="AG364" s="639"/>
      <c r="AH364" s="639" t="s">
        <v>4603</v>
      </c>
      <c r="AI364" s="639"/>
      <c r="AJ364" s="639" t="s">
        <v>4603</v>
      </c>
      <c r="AK364" s="639"/>
      <c r="AL364" s="639" t="s">
        <v>4568</v>
      </c>
      <c r="AM364" s="639"/>
      <c r="AN364" s="634" t="s">
        <v>5710</v>
      </c>
      <c r="AO364" s="634"/>
      <c r="AP364" s="634" t="s">
        <v>5401</v>
      </c>
      <c r="AQ364" s="634"/>
      <c r="AR364" s="634" t="s">
        <v>5401</v>
      </c>
      <c r="AS364" s="634"/>
      <c r="AT364" s="639" t="s">
        <v>4626</v>
      </c>
      <c r="AU364" s="639"/>
      <c r="AV364" s="634" t="s">
        <v>5401</v>
      </c>
      <c r="AW364" s="634"/>
      <c r="AX364" s="662" t="s">
        <v>11015</v>
      </c>
      <c r="AY364" s="662"/>
      <c r="AZ364" s="634" t="s">
        <v>5401</v>
      </c>
      <c r="BA364" s="634"/>
      <c r="BB364" s="245"/>
      <c r="BC364" s="245"/>
      <c r="BD364" s="245"/>
      <c r="BE364" s="245"/>
      <c r="BF364" s="245"/>
      <c r="BG364" s="245"/>
      <c r="BH364" s="245"/>
      <c r="BI364" s="245"/>
      <c r="BJ364" s="245"/>
      <c r="BK364" s="245"/>
      <c r="BL364" s="257"/>
      <c r="BM364" s="257"/>
      <c r="BN364" s="257"/>
      <c r="BO364" s="257"/>
      <c r="BP364" s="257"/>
      <c r="BQ364" s="257"/>
      <c r="BR364" s="245"/>
      <c r="BS364" s="245"/>
      <c r="BT364" s="245"/>
      <c r="BU364" s="245"/>
      <c r="BV364" s="245"/>
      <c r="BW364" s="245"/>
      <c r="BX364" s="245"/>
      <c r="BY364" s="245"/>
      <c r="BZ364" s="245"/>
      <c r="CA364" s="245"/>
      <c r="CB364" s="245"/>
      <c r="CC364" s="245"/>
    </row>
    <row r="365" spans="1:81">
      <c r="C365" s="256"/>
      <c r="D365" s="240"/>
      <c r="E365" s="240"/>
      <c r="G365" s="246"/>
      <c r="H365" s="190"/>
      <c r="I365" s="247"/>
      <c r="J365" s="248"/>
      <c r="K365" s="249"/>
      <c r="L365" s="249"/>
      <c r="N365" s="240"/>
      <c r="O365" s="240"/>
      <c r="P365" s="240"/>
      <c r="Q365" s="240"/>
      <c r="R365" s="240"/>
      <c r="S365" s="240"/>
      <c r="AF365" s="240"/>
      <c r="AG365" s="240"/>
      <c r="AH365" s="240"/>
      <c r="AI365" s="240"/>
      <c r="AJ365" s="240"/>
      <c r="AK365" s="240"/>
      <c r="AL365" s="240"/>
      <c r="AM365" s="240"/>
      <c r="AN365" s="241"/>
      <c r="AO365" s="241"/>
      <c r="AP365" s="240"/>
      <c r="AQ365" s="240"/>
      <c r="AR365" s="241"/>
      <c r="AS365" s="241"/>
      <c r="AT365" s="241"/>
      <c r="AU365" s="241"/>
      <c r="AV365" s="240"/>
      <c r="AW365" s="240"/>
      <c r="AX365" s="240"/>
      <c r="AY365" s="240"/>
      <c r="AZ365" s="241"/>
      <c r="BA365" s="241"/>
      <c r="BB365" s="245"/>
      <c r="BC365" s="245"/>
      <c r="BD365" s="245"/>
      <c r="BE365" s="245"/>
      <c r="BF365" s="245"/>
      <c r="BG365" s="245"/>
      <c r="BH365" s="245"/>
      <c r="BI365" s="245"/>
      <c r="BJ365" s="245"/>
      <c r="BK365" s="245"/>
      <c r="BL365" s="257"/>
      <c r="BM365" s="257"/>
      <c r="BN365" s="257"/>
      <c r="BO365" s="257"/>
      <c r="BP365" s="257"/>
      <c r="BQ365" s="257"/>
      <c r="BR365" s="245"/>
      <c r="BS365" s="245"/>
      <c r="BT365" s="245"/>
      <c r="BU365" s="245"/>
      <c r="BV365" s="245"/>
      <c r="BW365" s="245"/>
      <c r="BX365" s="245"/>
      <c r="BY365" s="245"/>
      <c r="BZ365" s="245"/>
      <c r="CA365" s="245"/>
      <c r="CB365" s="245"/>
      <c r="CC365" s="245"/>
    </row>
    <row r="366" spans="1:81" ht="19.5">
      <c r="A366" s="539" t="s">
        <v>11009</v>
      </c>
      <c r="C366" s="45" t="s">
        <v>4097</v>
      </c>
      <c r="D366" s="246" t="s">
        <v>6652</v>
      </c>
      <c r="E366" s="246"/>
      <c r="F366" s="246"/>
      <c r="G366" s="246"/>
      <c r="H366" s="246" t="s">
        <v>6653</v>
      </c>
      <c r="I366" s="246"/>
      <c r="J366" s="246" t="s">
        <v>6654</v>
      </c>
      <c r="K366" s="246"/>
      <c r="L366" s="246"/>
      <c r="AF366" s="254" t="s">
        <v>6655</v>
      </c>
    </row>
    <row r="367" spans="1:81" ht="18">
      <c r="A367" s="305" t="s">
        <v>6657</v>
      </c>
      <c r="C367" s="45" t="s">
        <v>2995</v>
      </c>
      <c r="D367" s="191" t="s">
        <v>2851</v>
      </c>
      <c r="E367" s="191" t="s">
        <v>861</v>
      </c>
      <c r="F367" s="191" t="s">
        <v>3071</v>
      </c>
      <c r="G367" s="86" t="s">
        <v>52</v>
      </c>
      <c r="H367" s="250" t="s">
        <v>198</v>
      </c>
      <c r="I367" s="86" t="s">
        <v>52</v>
      </c>
      <c r="J367" s="191" t="s">
        <v>48</v>
      </c>
      <c r="K367" s="246" t="s">
        <v>52</v>
      </c>
      <c r="L367" s="246" t="s">
        <v>52</v>
      </c>
      <c r="M367" s="45" t="s">
        <v>52</v>
      </c>
      <c r="N367" s="45" t="s">
        <v>52</v>
      </c>
      <c r="O367" s="45" t="s">
        <v>52</v>
      </c>
      <c r="P367" s="45" t="s">
        <v>52</v>
      </c>
      <c r="Q367" s="45" t="s">
        <v>52</v>
      </c>
      <c r="R367" s="45" t="s">
        <v>52</v>
      </c>
      <c r="S367" s="45" t="s">
        <v>52</v>
      </c>
      <c r="T367" s="45" t="s">
        <v>52</v>
      </c>
      <c r="U367" s="45" t="s">
        <v>52</v>
      </c>
      <c r="V367" s="45" t="s">
        <v>52</v>
      </c>
      <c r="W367" s="45" t="s">
        <v>52</v>
      </c>
      <c r="X367" s="45" t="s">
        <v>52</v>
      </c>
      <c r="Y367" s="45" t="s">
        <v>52</v>
      </c>
      <c r="Z367" s="45" t="s">
        <v>52</v>
      </c>
      <c r="AA367" s="45" t="s">
        <v>52</v>
      </c>
      <c r="AB367" s="45" t="s">
        <v>52</v>
      </c>
      <c r="AC367" s="45" t="s">
        <v>52</v>
      </c>
      <c r="AD367" s="87" t="s">
        <v>52</v>
      </c>
      <c r="AE367" s="87" t="s">
        <v>52</v>
      </c>
      <c r="AF367" s="45" t="s">
        <v>4516</v>
      </c>
      <c r="AG367" s="45" t="s">
        <v>121</v>
      </c>
      <c r="AH367" s="45" t="s">
        <v>3412</v>
      </c>
      <c r="AI367" s="45" t="s">
        <v>121</v>
      </c>
      <c r="AJ367" s="45" t="s">
        <v>836</v>
      </c>
      <c r="AK367" s="45" t="s">
        <v>121</v>
      </c>
      <c r="AL367" s="45" t="s">
        <v>2633</v>
      </c>
      <c r="AM367" s="45" t="s">
        <v>121</v>
      </c>
      <c r="AN367" s="262" t="s">
        <v>1349</v>
      </c>
      <c r="AO367" s="262" t="s">
        <v>121</v>
      </c>
      <c r="AP367" s="45" t="s">
        <v>2685</v>
      </c>
      <c r="AQ367" s="45" t="s">
        <v>121</v>
      </c>
      <c r="AR367" s="45" t="s">
        <v>207</v>
      </c>
      <c r="AS367" s="45" t="s">
        <v>52</v>
      </c>
      <c r="AT367" s="45" t="s">
        <v>239</v>
      </c>
      <c r="AU367" s="45" t="s">
        <v>52</v>
      </c>
      <c r="AV367" s="45" t="s">
        <v>846</v>
      </c>
      <c r="AW367" s="45" t="s">
        <v>52</v>
      </c>
      <c r="AX367" s="45" t="s">
        <v>604</v>
      </c>
      <c r="AY367" s="45" t="s">
        <v>107</v>
      </c>
      <c r="AZ367" s="45" t="s">
        <v>852</v>
      </c>
      <c r="BA367" s="45" t="s">
        <v>52</v>
      </c>
    </row>
    <row r="368" spans="1:81" ht="18">
      <c r="A368" s="305" t="s">
        <v>10992</v>
      </c>
      <c r="C368" s="256" t="s">
        <v>75</v>
      </c>
      <c r="D368" s="663" t="s">
        <v>6561</v>
      </c>
      <c r="E368" s="663"/>
      <c r="G368" s="246"/>
      <c r="H368" s="190" t="s">
        <v>6651</v>
      </c>
      <c r="I368" s="247"/>
      <c r="J368" s="248" t="s">
        <v>6586</v>
      </c>
      <c r="K368" s="249"/>
      <c r="L368" s="249"/>
      <c r="AF368" s="639" t="s">
        <v>6656</v>
      </c>
      <c r="AG368" s="639"/>
      <c r="AH368" s="639" t="s">
        <v>6227</v>
      </c>
      <c r="AI368" s="639"/>
      <c r="AJ368" s="639" t="s">
        <v>6227</v>
      </c>
      <c r="AK368" s="639"/>
      <c r="AL368" s="639" t="s">
        <v>6656</v>
      </c>
      <c r="AM368" s="639"/>
      <c r="AN368" s="634" t="s">
        <v>5710</v>
      </c>
      <c r="AO368" s="634"/>
      <c r="AP368" s="639" t="s">
        <v>3162</v>
      </c>
      <c r="AQ368" s="639"/>
      <c r="AR368" s="634" t="s">
        <v>5401</v>
      </c>
      <c r="AS368" s="634"/>
      <c r="AT368" s="634" t="s">
        <v>5401</v>
      </c>
      <c r="AU368" s="634"/>
      <c r="AV368" s="634" t="s">
        <v>5401</v>
      </c>
      <c r="AW368" s="634"/>
      <c r="AX368" s="639" t="s">
        <v>4633</v>
      </c>
      <c r="AY368" s="639"/>
      <c r="AZ368" s="634" t="s">
        <v>5401</v>
      </c>
      <c r="BA368" s="634"/>
    </row>
    <row r="369" spans="1:81">
      <c r="C369" s="256"/>
      <c r="D369" s="240"/>
      <c r="E369" s="240"/>
      <c r="G369" s="246"/>
      <c r="H369" s="190"/>
      <c r="I369" s="247"/>
      <c r="J369" s="248"/>
      <c r="K369" s="249"/>
      <c r="L369" s="249"/>
      <c r="N369" s="240"/>
      <c r="O369" s="240"/>
      <c r="P369" s="240"/>
      <c r="Q369" s="240"/>
      <c r="R369" s="240"/>
      <c r="S369" s="240"/>
      <c r="AF369" s="240"/>
      <c r="AG369" s="240"/>
      <c r="AH369" s="240"/>
      <c r="AI369" s="240"/>
      <c r="AJ369" s="240"/>
      <c r="AK369" s="240"/>
      <c r="AL369" s="240"/>
      <c r="AM369" s="240"/>
      <c r="AN369" s="241"/>
      <c r="AO369" s="241"/>
      <c r="AP369" s="241"/>
      <c r="AQ369" s="241"/>
      <c r="AR369" s="241"/>
      <c r="AS369" s="241"/>
      <c r="AT369" s="240"/>
      <c r="AU369" s="240"/>
      <c r="AV369" s="241"/>
      <c r="AW369" s="241"/>
      <c r="AX369" s="240"/>
      <c r="AY369" s="240"/>
      <c r="AZ369" s="241"/>
      <c r="BA369" s="241"/>
    </row>
    <row r="370" spans="1:81" ht="19.5">
      <c r="A370" s="244" t="s">
        <v>8681</v>
      </c>
      <c r="C370" s="45" t="s">
        <v>4097</v>
      </c>
      <c r="D370" s="246" t="s">
        <v>11016</v>
      </c>
      <c r="E370" s="246"/>
      <c r="F370" s="246"/>
      <c r="G370" s="246"/>
      <c r="H370" s="246" t="s">
        <v>6658</v>
      </c>
      <c r="I370" s="246"/>
      <c r="J370" s="246" t="s">
        <v>6659</v>
      </c>
      <c r="K370" s="246"/>
      <c r="L370" s="246"/>
      <c r="AF370" s="254" t="s">
        <v>6660</v>
      </c>
      <c r="BB370" s="245"/>
      <c r="BC370" s="245"/>
      <c r="BD370" s="245"/>
      <c r="BE370" s="245"/>
      <c r="BF370" s="245"/>
      <c r="BG370" s="245"/>
      <c r="BH370" s="245"/>
      <c r="BI370" s="245"/>
      <c r="BJ370" s="245"/>
      <c r="BK370" s="245"/>
      <c r="BL370" s="245"/>
      <c r="BM370" s="245"/>
      <c r="BN370" s="245"/>
      <c r="BO370" s="245"/>
      <c r="BP370" s="245"/>
      <c r="BQ370" s="245"/>
      <c r="BR370" s="245"/>
      <c r="BS370" s="245"/>
      <c r="BT370" s="245"/>
      <c r="BU370" s="245"/>
      <c r="BV370" s="245"/>
      <c r="BW370" s="245"/>
      <c r="BX370" s="245"/>
      <c r="BY370" s="245"/>
      <c r="BZ370" s="245"/>
      <c r="CA370" s="245"/>
      <c r="CB370" s="245"/>
      <c r="CC370" s="245"/>
    </row>
    <row r="371" spans="1:81">
      <c r="C371" s="45" t="s">
        <v>2995</v>
      </c>
      <c r="D371" s="191" t="s">
        <v>62</v>
      </c>
      <c r="E371" s="191" t="s">
        <v>758</v>
      </c>
      <c r="F371" s="191" t="s">
        <v>3071</v>
      </c>
      <c r="G371" s="86" t="s">
        <v>52</v>
      </c>
      <c r="H371" s="250" t="s">
        <v>1291</v>
      </c>
      <c r="I371" s="86" t="s">
        <v>52</v>
      </c>
      <c r="J371" s="191" t="s">
        <v>48</v>
      </c>
      <c r="K371" s="246" t="s">
        <v>52</v>
      </c>
      <c r="L371" s="246" t="s">
        <v>52</v>
      </c>
      <c r="M371" s="45" t="s">
        <v>52</v>
      </c>
      <c r="N371" s="45" t="s">
        <v>92</v>
      </c>
      <c r="O371" s="45" t="s">
        <v>123</v>
      </c>
      <c r="P371" s="45" t="s">
        <v>124</v>
      </c>
      <c r="Q371" s="45" t="s">
        <v>123</v>
      </c>
      <c r="R371" s="45" t="s">
        <v>52</v>
      </c>
      <c r="S371" s="45" t="s">
        <v>52</v>
      </c>
      <c r="T371" s="45" t="s">
        <v>52</v>
      </c>
      <c r="U371" s="45" t="s">
        <v>52</v>
      </c>
      <c r="V371" s="45" t="s">
        <v>52</v>
      </c>
      <c r="W371" s="45" t="s">
        <v>52</v>
      </c>
      <c r="X371" s="45" t="s">
        <v>52</v>
      </c>
      <c r="Y371" s="45" t="s">
        <v>52</v>
      </c>
      <c r="Z371" s="45" t="s">
        <v>52</v>
      </c>
      <c r="AA371" s="45" t="s">
        <v>52</v>
      </c>
      <c r="AB371" s="45" t="s">
        <v>52</v>
      </c>
      <c r="AC371" s="45" t="s">
        <v>52</v>
      </c>
      <c r="AD371" s="87" t="s">
        <v>52</v>
      </c>
      <c r="AE371" s="87" t="s">
        <v>52</v>
      </c>
      <c r="AF371" s="45" t="s">
        <v>2633</v>
      </c>
      <c r="AG371" s="45" t="s">
        <v>52</v>
      </c>
      <c r="AH371" s="45" t="s">
        <v>1911</v>
      </c>
      <c r="AI371" s="45" t="s">
        <v>52</v>
      </c>
      <c r="AJ371" s="45" t="s">
        <v>50</v>
      </c>
      <c r="AK371" s="45" t="s">
        <v>52</v>
      </c>
      <c r="AL371" s="45" t="s">
        <v>2317</v>
      </c>
      <c r="AM371" s="45" t="s">
        <v>52</v>
      </c>
      <c r="AN371" s="255" t="s">
        <v>3600</v>
      </c>
      <c r="AO371" s="255" t="s">
        <v>52</v>
      </c>
      <c r="AP371" s="45" t="s">
        <v>845</v>
      </c>
      <c r="AQ371" s="45" t="s">
        <v>52</v>
      </c>
      <c r="AR371" s="45" t="s">
        <v>207</v>
      </c>
      <c r="AS371" s="45" t="s">
        <v>52</v>
      </c>
      <c r="AT371" s="45" t="s">
        <v>2796</v>
      </c>
      <c r="AU371" s="45" t="s">
        <v>107</v>
      </c>
      <c r="AV371" s="45" t="s">
        <v>846</v>
      </c>
      <c r="AW371" s="45" t="s">
        <v>52</v>
      </c>
      <c r="AX371" s="45" t="s">
        <v>3179</v>
      </c>
      <c r="AY371" s="45" t="s">
        <v>107</v>
      </c>
      <c r="AZ371" s="45" t="s">
        <v>852</v>
      </c>
      <c r="BA371" s="45" t="s">
        <v>52</v>
      </c>
      <c r="BB371" s="245"/>
      <c r="BC371" s="245"/>
      <c r="BD371" s="245"/>
      <c r="BE371" s="245"/>
      <c r="BF371" s="245"/>
      <c r="BG371" s="245"/>
      <c r="BH371" s="245"/>
      <c r="BI371" s="245"/>
      <c r="BJ371" s="245"/>
      <c r="BK371" s="245"/>
      <c r="BL371" s="245"/>
      <c r="BM371" s="245"/>
      <c r="BN371" s="245"/>
      <c r="BO371" s="245"/>
      <c r="BP371" s="245"/>
      <c r="BQ371" s="245"/>
      <c r="BR371" s="245"/>
      <c r="BS371" s="245"/>
      <c r="BT371" s="245"/>
      <c r="BU371" s="245"/>
      <c r="BV371" s="245"/>
      <c r="BW371" s="245"/>
      <c r="BX371" s="245"/>
      <c r="BY371" s="245"/>
      <c r="BZ371" s="245"/>
      <c r="CA371" s="245"/>
      <c r="CB371" s="245"/>
      <c r="CC371" s="245"/>
    </row>
    <row r="372" spans="1:81">
      <c r="C372" s="256" t="s">
        <v>75</v>
      </c>
      <c r="D372" s="639" t="s">
        <v>4566</v>
      </c>
      <c r="E372" s="639"/>
      <c r="G372" s="246"/>
      <c r="H372" s="190" t="s">
        <v>6647</v>
      </c>
      <c r="I372" s="247"/>
      <c r="J372" s="248" t="s">
        <v>6586</v>
      </c>
      <c r="K372" s="249"/>
      <c r="L372" s="249"/>
      <c r="N372" s="639" t="s">
        <v>3476</v>
      </c>
      <c r="O372" s="639"/>
      <c r="P372" s="639" t="s">
        <v>3062</v>
      </c>
      <c r="Q372" s="639"/>
      <c r="AF372" s="639" t="s">
        <v>4566</v>
      </c>
      <c r="AG372" s="639"/>
      <c r="AH372" s="639" t="s">
        <v>4568</v>
      </c>
      <c r="AI372" s="639"/>
      <c r="AJ372" s="639" t="s">
        <v>4568</v>
      </c>
      <c r="AK372" s="639"/>
      <c r="AL372" s="639" t="s">
        <v>4566</v>
      </c>
      <c r="AM372" s="639"/>
      <c r="AN372" s="634" t="s">
        <v>5710</v>
      </c>
      <c r="AO372" s="634"/>
      <c r="AP372" s="634" t="s">
        <v>5401</v>
      </c>
      <c r="AQ372" s="634"/>
      <c r="AR372" s="634" t="s">
        <v>5401</v>
      </c>
      <c r="AS372" s="634"/>
      <c r="AT372" s="639" t="s">
        <v>4627</v>
      </c>
      <c r="AU372" s="639"/>
      <c r="AV372" s="634" t="s">
        <v>5401</v>
      </c>
      <c r="AW372" s="634"/>
      <c r="AX372" s="639" t="s">
        <v>4631</v>
      </c>
      <c r="AY372" s="639"/>
      <c r="AZ372" s="634" t="s">
        <v>5401</v>
      </c>
      <c r="BA372" s="634"/>
      <c r="BB372" s="245"/>
      <c r="BC372" s="245"/>
      <c r="BD372" s="245"/>
      <c r="BE372" s="245"/>
      <c r="BF372" s="245"/>
      <c r="BG372" s="245"/>
      <c r="BH372" s="245"/>
      <c r="BI372" s="245"/>
      <c r="BJ372" s="245"/>
      <c r="BK372" s="245"/>
      <c r="BL372" s="257"/>
      <c r="BM372" s="257"/>
      <c r="BN372" s="257"/>
      <c r="BO372" s="257"/>
      <c r="BP372" s="257"/>
      <c r="BQ372" s="257"/>
      <c r="BR372" s="245"/>
      <c r="BS372" s="245"/>
      <c r="BT372" s="245"/>
      <c r="BU372" s="245"/>
      <c r="BV372" s="245"/>
      <c r="BW372" s="245"/>
      <c r="BX372" s="245"/>
      <c r="BY372" s="245"/>
      <c r="BZ372" s="245"/>
      <c r="CA372" s="245"/>
      <c r="CB372" s="245"/>
      <c r="CC372" s="245"/>
    </row>
    <row r="373" spans="1:81">
      <c r="C373" s="256"/>
      <c r="D373" s="240"/>
      <c r="E373" s="240"/>
      <c r="G373" s="246"/>
      <c r="H373" s="190"/>
      <c r="I373" s="247"/>
      <c r="J373" s="248"/>
      <c r="K373" s="249"/>
      <c r="L373" s="249"/>
      <c r="N373" s="240"/>
      <c r="O373" s="240"/>
      <c r="P373" s="240"/>
      <c r="Q373" s="240"/>
      <c r="R373" s="240"/>
      <c r="S373" s="240"/>
      <c r="AF373" s="240"/>
      <c r="AG373" s="240"/>
      <c r="AH373" s="240"/>
      <c r="AI373" s="240"/>
      <c r="AJ373" s="240"/>
      <c r="AK373" s="240"/>
      <c r="AL373" s="240"/>
      <c r="AM373" s="240"/>
      <c r="AN373" s="241"/>
      <c r="AO373" s="241"/>
      <c r="AP373" s="240"/>
      <c r="AQ373" s="240"/>
      <c r="AR373" s="241"/>
      <c r="AS373" s="241"/>
      <c r="AT373" s="241"/>
      <c r="AU373" s="241"/>
      <c r="AV373" s="240"/>
      <c r="AW373" s="240"/>
      <c r="AX373" s="240"/>
      <c r="AY373" s="240"/>
      <c r="AZ373" s="241"/>
      <c r="BA373" s="241"/>
      <c r="BB373" s="245"/>
      <c r="BC373" s="245"/>
      <c r="BD373" s="245"/>
      <c r="BE373" s="245"/>
      <c r="BF373" s="245"/>
      <c r="BG373" s="245"/>
      <c r="BH373" s="245"/>
      <c r="BI373" s="245"/>
      <c r="BJ373" s="245"/>
      <c r="BK373" s="245"/>
      <c r="BL373" s="257"/>
      <c r="BM373" s="257"/>
      <c r="BN373" s="257"/>
      <c r="BO373" s="257"/>
      <c r="BP373" s="257"/>
      <c r="BQ373" s="257"/>
      <c r="BR373" s="245"/>
      <c r="BS373" s="245"/>
      <c r="BT373" s="245"/>
      <c r="BU373" s="245"/>
      <c r="BV373" s="245"/>
      <c r="BW373" s="245"/>
      <c r="BX373" s="245"/>
      <c r="BY373" s="245"/>
      <c r="BZ373" s="245"/>
      <c r="CA373" s="245"/>
      <c r="CB373" s="245"/>
      <c r="CC373" s="245"/>
    </row>
    <row r="374" spans="1:81" ht="19.5">
      <c r="A374" s="244" t="s">
        <v>11008</v>
      </c>
      <c r="C374" s="45" t="s">
        <v>4097</v>
      </c>
      <c r="D374" s="246" t="s">
        <v>6863</v>
      </c>
      <c r="E374" s="246"/>
      <c r="F374" s="246"/>
      <c r="G374" s="246"/>
      <c r="H374" s="246" t="s">
        <v>6864</v>
      </c>
      <c r="I374" s="246"/>
      <c r="J374" s="246" t="s">
        <v>6865</v>
      </c>
      <c r="K374" s="246"/>
      <c r="L374" s="246"/>
      <c r="AF374" s="254" t="s">
        <v>6866</v>
      </c>
    </row>
    <row r="375" spans="1:81">
      <c r="C375" s="45" t="s">
        <v>2995</v>
      </c>
      <c r="D375" s="191" t="s">
        <v>453</v>
      </c>
      <c r="E375" s="191" t="s">
        <v>401</v>
      </c>
      <c r="F375" s="46" t="s">
        <v>3071</v>
      </c>
      <c r="G375" s="86" t="s">
        <v>52</v>
      </c>
      <c r="H375" s="250" t="s">
        <v>198</v>
      </c>
      <c r="I375" s="86" t="s">
        <v>52</v>
      </c>
      <c r="J375" s="191" t="s">
        <v>48</v>
      </c>
      <c r="K375" s="246" t="s">
        <v>52</v>
      </c>
      <c r="L375" s="246" t="s">
        <v>52</v>
      </c>
      <c r="M375" s="45" t="s">
        <v>52</v>
      </c>
      <c r="N375" s="45" t="s">
        <v>92</v>
      </c>
      <c r="O375" s="45" t="s">
        <v>123</v>
      </c>
      <c r="P375" s="45" t="s">
        <v>124</v>
      </c>
      <c r="Q375" s="45" t="s">
        <v>123</v>
      </c>
      <c r="R375" s="45" t="s">
        <v>52</v>
      </c>
      <c r="S375" s="45" t="s">
        <v>52</v>
      </c>
      <c r="T375" s="45" t="s">
        <v>52</v>
      </c>
      <c r="U375" s="45" t="s">
        <v>52</v>
      </c>
      <c r="V375" s="45" t="s">
        <v>52</v>
      </c>
      <c r="W375" s="45" t="s">
        <v>52</v>
      </c>
      <c r="X375" s="45" t="s">
        <v>52</v>
      </c>
      <c r="Y375" s="45" t="s">
        <v>52</v>
      </c>
      <c r="Z375" s="45" t="s">
        <v>52</v>
      </c>
      <c r="AA375" s="45" t="s">
        <v>52</v>
      </c>
      <c r="AB375" s="45" t="s">
        <v>52</v>
      </c>
      <c r="AC375" s="45" t="s">
        <v>52</v>
      </c>
      <c r="AD375" s="87" t="s">
        <v>52</v>
      </c>
      <c r="AE375" s="87" t="s">
        <v>52</v>
      </c>
      <c r="AF375" s="45" t="s">
        <v>240</v>
      </c>
      <c r="AG375" s="45" t="s">
        <v>52</v>
      </c>
      <c r="AH375" s="45" t="s">
        <v>1349</v>
      </c>
      <c r="AI375" s="45" t="s">
        <v>52</v>
      </c>
      <c r="AJ375" s="45" t="s">
        <v>4596</v>
      </c>
      <c r="AK375" s="45" t="s">
        <v>52</v>
      </c>
      <c r="AL375" s="45" t="s">
        <v>764</v>
      </c>
      <c r="AM375" s="45" t="s">
        <v>52</v>
      </c>
      <c r="AN375" s="262" t="s">
        <v>241</v>
      </c>
      <c r="AO375" s="262" t="s">
        <v>52</v>
      </c>
      <c r="AP375" s="45" t="s">
        <v>845</v>
      </c>
      <c r="AQ375" s="45" t="s">
        <v>52</v>
      </c>
      <c r="AR375" s="45" t="s">
        <v>207</v>
      </c>
      <c r="AS375" s="45" t="s">
        <v>52</v>
      </c>
      <c r="AT375" s="45" t="s">
        <v>239</v>
      </c>
      <c r="AU375" s="45" t="s">
        <v>52</v>
      </c>
      <c r="AV375" s="45" t="s">
        <v>846</v>
      </c>
      <c r="AW375" s="45" t="s">
        <v>52</v>
      </c>
      <c r="AX375" s="45" t="s">
        <v>604</v>
      </c>
      <c r="AY375" s="45" t="s">
        <v>107</v>
      </c>
      <c r="AZ375" s="45" t="s">
        <v>852</v>
      </c>
      <c r="BA375" s="45" t="s">
        <v>52</v>
      </c>
    </row>
    <row r="376" spans="1:81">
      <c r="C376" s="256" t="s">
        <v>75</v>
      </c>
      <c r="D376" s="639" t="s">
        <v>4568</v>
      </c>
      <c r="E376" s="639"/>
      <c r="G376" s="246"/>
      <c r="H376" s="190" t="s">
        <v>6651</v>
      </c>
      <c r="I376" s="247"/>
      <c r="J376" s="248" t="s">
        <v>6586</v>
      </c>
      <c r="K376" s="249"/>
      <c r="L376" s="249"/>
      <c r="N376" s="639" t="s">
        <v>3476</v>
      </c>
      <c r="O376" s="639"/>
      <c r="P376" s="639" t="s">
        <v>3062</v>
      </c>
      <c r="Q376" s="639"/>
      <c r="AF376" s="639" t="s">
        <v>6867</v>
      </c>
      <c r="AG376" s="639"/>
      <c r="AH376" s="639" t="s">
        <v>5441</v>
      </c>
      <c r="AI376" s="639"/>
      <c r="AJ376" s="639" t="s">
        <v>5441</v>
      </c>
      <c r="AK376" s="639"/>
      <c r="AL376" s="639" t="s">
        <v>6867</v>
      </c>
      <c r="AM376" s="639"/>
      <c r="AN376" s="634" t="s">
        <v>5710</v>
      </c>
      <c r="AO376" s="634"/>
      <c r="AP376" s="634" t="s">
        <v>5401</v>
      </c>
      <c r="AQ376" s="634"/>
      <c r="AR376" s="634" t="s">
        <v>5401</v>
      </c>
      <c r="AS376" s="634"/>
      <c r="AT376" s="634" t="s">
        <v>5401</v>
      </c>
      <c r="AU376" s="634"/>
      <c r="AV376" s="634" t="s">
        <v>5401</v>
      </c>
      <c r="AW376" s="634"/>
      <c r="AX376" s="639" t="s">
        <v>4633</v>
      </c>
      <c r="AY376" s="639"/>
      <c r="AZ376" s="634" t="s">
        <v>5401</v>
      </c>
      <c r="BA376" s="634"/>
    </row>
    <row r="377" spans="1:81">
      <c r="C377" s="256"/>
      <c r="D377" s="240"/>
      <c r="E377" s="240"/>
      <c r="G377" s="246"/>
      <c r="H377" s="190"/>
      <c r="I377" s="247"/>
      <c r="J377" s="248"/>
      <c r="K377" s="249"/>
      <c r="L377" s="249"/>
      <c r="N377" s="240"/>
      <c r="O377" s="240"/>
      <c r="P377" s="240"/>
      <c r="Q377" s="240"/>
      <c r="R377" s="240"/>
      <c r="S377" s="240"/>
      <c r="AF377" s="240"/>
      <c r="AG377" s="240"/>
      <c r="AH377" s="240"/>
      <c r="AI377" s="240"/>
      <c r="AJ377" s="240"/>
      <c r="AK377" s="240"/>
      <c r="AL377" s="240"/>
      <c r="AM377" s="240"/>
      <c r="AN377" s="241"/>
      <c r="AO377" s="241"/>
      <c r="AP377" s="241"/>
      <c r="AQ377" s="241"/>
      <c r="AR377" s="241"/>
      <c r="AS377" s="241"/>
      <c r="AT377" s="240"/>
      <c r="AU377" s="240"/>
      <c r="AV377" s="241"/>
      <c r="AW377" s="241"/>
      <c r="AX377" s="240"/>
      <c r="AY377" s="240"/>
      <c r="AZ377" s="241"/>
      <c r="BA377" s="241"/>
    </row>
    <row r="378" spans="1:81" ht="19.5">
      <c r="A378" s="261" t="s">
        <v>6873</v>
      </c>
      <c r="C378" s="45" t="s">
        <v>4097</v>
      </c>
      <c r="D378" s="246" t="s">
        <v>6868</v>
      </c>
      <c r="E378" s="246"/>
      <c r="F378" s="246"/>
      <c r="G378" s="246"/>
      <c r="H378" s="246" t="s">
        <v>6869</v>
      </c>
      <c r="I378" s="246"/>
      <c r="J378" s="246" t="s">
        <v>6870</v>
      </c>
      <c r="K378" s="246"/>
      <c r="L378" s="246"/>
      <c r="AF378" s="254" t="s">
        <v>6871</v>
      </c>
    </row>
    <row r="379" spans="1:81">
      <c r="C379" s="45" t="s">
        <v>2995</v>
      </c>
      <c r="D379" s="191" t="s">
        <v>892</v>
      </c>
      <c r="E379" s="191" t="s">
        <v>839</v>
      </c>
      <c r="F379" s="46" t="s">
        <v>3071</v>
      </c>
      <c r="G379" s="86" t="s">
        <v>52</v>
      </c>
      <c r="H379" s="250" t="s">
        <v>839</v>
      </c>
      <c r="I379" s="86" t="s">
        <v>52</v>
      </c>
      <c r="J379" s="191" t="s">
        <v>3125</v>
      </c>
      <c r="K379" s="246" t="s">
        <v>52</v>
      </c>
      <c r="L379" s="246" t="s">
        <v>52</v>
      </c>
      <c r="M379" s="45" t="s">
        <v>52</v>
      </c>
      <c r="N379" s="45" t="s">
        <v>52</v>
      </c>
      <c r="O379" s="45" t="s">
        <v>52</v>
      </c>
      <c r="P379" s="45" t="s">
        <v>52</v>
      </c>
      <c r="Q379" s="45" t="s">
        <v>52</v>
      </c>
      <c r="R379" s="45" t="s">
        <v>52</v>
      </c>
      <c r="S379" s="45" t="s">
        <v>52</v>
      </c>
      <c r="T379" s="45" t="s">
        <v>52</v>
      </c>
      <c r="U379" s="45" t="s">
        <v>52</v>
      </c>
      <c r="V379" s="45" t="s">
        <v>52</v>
      </c>
      <c r="W379" s="45" t="s">
        <v>52</v>
      </c>
      <c r="X379" s="45" t="s">
        <v>52</v>
      </c>
      <c r="Y379" s="45" t="s">
        <v>52</v>
      </c>
      <c r="Z379" s="45" t="s">
        <v>52</v>
      </c>
      <c r="AA379" s="45" t="s">
        <v>52</v>
      </c>
      <c r="AB379" s="45" t="s">
        <v>52</v>
      </c>
      <c r="AC379" s="45" t="s">
        <v>52</v>
      </c>
      <c r="AD379" s="87" t="s">
        <v>52</v>
      </c>
      <c r="AE379" s="87" t="s">
        <v>52</v>
      </c>
      <c r="AF379" s="45" t="s">
        <v>3450</v>
      </c>
      <c r="AG379" s="45" t="s">
        <v>121</v>
      </c>
      <c r="AH379" s="45" t="s">
        <v>3412</v>
      </c>
      <c r="AI379" s="45" t="s">
        <v>121</v>
      </c>
      <c r="AJ379" s="45" t="s">
        <v>836</v>
      </c>
      <c r="AK379" s="45" t="s">
        <v>121</v>
      </c>
      <c r="AL379" s="45" t="s">
        <v>5025</v>
      </c>
      <c r="AM379" s="45" t="s">
        <v>121</v>
      </c>
      <c r="AN379" s="262" t="s">
        <v>2945</v>
      </c>
      <c r="AO379" s="262" t="s">
        <v>121</v>
      </c>
      <c r="AP379" s="45" t="s">
        <v>845</v>
      </c>
      <c r="AQ379" s="45" t="s">
        <v>52</v>
      </c>
      <c r="AR379" s="45" t="s">
        <v>207</v>
      </c>
      <c r="AS379" s="45" t="s">
        <v>52</v>
      </c>
      <c r="AT379" s="45" t="s">
        <v>239</v>
      </c>
      <c r="AU379" s="45" t="s">
        <v>52</v>
      </c>
      <c r="AV379" s="45" t="s">
        <v>846</v>
      </c>
      <c r="AW379" s="45" t="s">
        <v>52</v>
      </c>
      <c r="AX379" s="45" t="s">
        <v>54</v>
      </c>
      <c r="AY379" s="45" t="s">
        <v>52</v>
      </c>
      <c r="AZ379" s="45" t="s">
        <v>852</v>
      </c>
      <c r="BA379" s="45" t="s">
        <v>52</v>
      </c>
    </row>
    <row r="380" spans="1:81" ht="19.5">
      <c r="C380" s="256" t="s">
        <v>75</v>
      </c>
      <c r="D380" s="639" t="s">
        <v>6873</v>
      </c>
      <c r="E380" s="639"/>
      <c r="G380" s="246"/>
      <c r="H380" s="263" t="s">
        <v>6874</v>
      </c>
      <c r="I380" s="247"/>
      <c r="J380" s="248" t="s">
        <v>209</v>
      </c>
      <c r="K380" s="249"/>
      <c r="L380" s="249"/>
      <c r="AF380" s="639" t="s">
        <v>6872</v>
      </c>
      <c r="AG380" s="639"/>
      <c r="AH380" s="639" t="s">
        <v>6227</v>
      </c>
      <c r="AI380" s="639"/>
      <c r="AJ380" s="639" t="s">
        <v>6227</v>
      </c>
      <c r="AK380" s="639"/>
      <c r="AL380" s="639" t="s">
        <v>6872</v>
      </c>
      <c r="AM380" s="639"/>
      <c r="AN380" s="634" t="s">
        <v>5710</v>
      </c>
      <c r="AO380" s="634"/>
      <c r="AP380" s="634" t="s">
        <v>5401</v>
      </c>
      <c r="AQ380" s="634"/>
      <c r="AR380" s="634" t="s">
        <v>5401</v>
      </c>
      <c r="AS380" s="634"/>
      <c r="AT380" s="634" t="s">
        <v>5401</v>
      </c>
      <c r="AU380" s="634"/>
      <c r="AV380" s="634" t="s">
        <v>5401</v>
      </c>
      <c r="AW380" s="634"/>
      <c r="AX380" s="634" t="s">
        <v>5401</v>
      </c>
      <c r="AY380" s="634"/>
      <c r="AZ380" s="634" t="s">
        <v>5401</v>
      </c>
      <c r="BA380" s="634"/>
    </row>
    <row r="381" spans="1:81">
      <c r="C381" s="256"/>
      <c r="D381" s="240"/>
      <c r="E381" s="240"/>
      <c r="G381" s="246"/>
      <c r="H381" s="190"/>
      <c r="I381" s="247"/>
      <c r="J381" s="248"/>
      <c r="K381" s="249"/>
      <c r="L381" s="249"/>
      <c r="N381" s="240"/>
      <c r="O381" s="240"/>
      <c r="P381" s="240"/>
      <c r="Q381" s="240"/>
      <c r="R381" s="240"/>
      <c r="S381" s="240"/>
      <c r="AF381" s="240"/>
      <c r="AG381" s="240"/>
      <c r="AH381" s="240"/>
      <c r="AI381" s="240"/>
      <c r="AJ381" s="240"/>
      <c r="AK381" s="240"/>
      <c r="AL381" s="240"/>
      <c r="AM381" s="240"/>
      <c r="AN381" s="241"/>
      <c r="AO381" s="241"/>
      <c r="AP381" s="241"/>
      <c r="AQ381" s="241"/>
      <c r="AR381" s="241"/>
      <c r="AS381" s="241"/>
      <c r="AT381" s="240"/>
      <c r="AU381" s="240"/>
      <c r="AV381" s="241"/>
      <c r="AW381" s="241"/>
      <c r="AX381" s="240"/>
      <c r="AY381" s="240"/>
      <c r="AZ381" s="241"/>
      <c r="BA381" s="241"/>
    </row>
    <row r="382" spans="1:81" ht="19.5">
      <c r="A382" s="244" t="s">
        <v>11024</v>
      </c>
      <c r="C382" s="45" t="s">
        <v>4097</v>
      </c>
      <c r="D382" s="246" t="s">
        <v>6877</v>
      </c>
      <c r="E382" s="246"/>
      <c r="F382" s="246"/>
      <c r="G382" s="246"/>
      <c r="H382" s="246" t="s">
        <v>6878</v>
      </c>
      <c r="I382" s="246"/>
      <c r="J382" s="246" t="s">
        <v>6879</v>
      </c>
      <c r="K382" s="246"/>
      <c r="L382" s="246"/>
      <c r="AF382" s="254" t="s">
        <v>6880</v>
      </c>
    </row>
    <row r="383" spans="1:81">
      <c r="A383" s="45" t="s">
        <v>6876</v>
      </c>
      <c r="C383" s="45" t="s">
        <v>2995</v>
      </c>
      <c r="D383" s="191" t="s">
        <v>677</v>
      </c>
      <c r="E383" s="191" t="s">
        <v>343</v>
      </c>
      <c r="F383" s="191" t="s">
        <v>3071</v>
      </c>
      <c r="G383" s="86" t="s">
        <v>52</v>
      </c>
      <c r="H383" s="250" t="s">
        <v>200</v>
      </c>
      <c r="I383" s="86" t="s">
        <v>52</v>
      </c>
      <c r="J383" s="191" t="s">
        <v>2739</v>
      </c>
      <c r="K383" s="246" t="s">
        <v>52</v>
      </c>
      <c r="L383" s="246" t="s">
        <v>52</v>
      </c>
      <c r="M383" s="45" t="s">
        <v>52</v>
      </c>
      <c r="N383" s="45" t="s">
        <v>92</v>
      </c>
      <c r="O383" s="45" t="s">
        <v>123</v>
      </c>
      <c r="P383" s="45" t="s">
        <v>124</v>
      </c>
      <c r="Q383" s="45" t="s">
        <v>123</v>
      </c>
      <c r="R383" s="45" t="s">
        <v>52</v>
      </c>
      <c r="S383" s="45" t="s">
        <v>52</v>
      </c>
      <c r="T383" s="45" t="s">
        <v>52</v>
      </c>
      <c r="U383" s="45" t="s">
        <v>52</v>
      </c>
      <c r="V383" s="45" t="s">
        <v>52</v>
      </c>
      <c r="W383" s="45" t="s">
        <v>52</v>
      </c>
      <c r="X383" s="45" t="s">
        <v>52</v>
      </c>
      <c r="Y383" s="45" t="s">
        <v>52</v>
      </c>
      <c r="Z383" s="45" t="s">
        <v>52</v>
      </c>
      <c r="AA383" s="45" t="s">
        <v>52</v>
      </c>
      <c r="AB383" s="45" t="s">
        <v>52</v>
      </c>
      <c r="AC383" s="45" t="s">
        <v>52</v>
      </c>
      <c r="AD383" s="87" t="s">
        <v>52</v>
      </c>
      <c r="AE383" s="87" t="s">
        <v>52</v>
      </c>
      <c r="AF383" s="45" t="s">
        <v>62</v>
      </c>
      <c r="AG383" s="45" t="s">
        <v>52</v>
      </c>
      <c r="AH383" s="45" t="s">
        <v>4575</v>
      </c>
      <c r="AI383" s="45" t="s">
        <v>52</v>
      </c>
      <c r="AJ383" s="45" t="s">
        <v>3587</v>
      </c>
      <c r="AK383" s="45" t="s">
        <v>52</v>
      </c>
      <c r="AL383" s="45" t="s">
        <v>2515</v>
      </c>
      <c r="AM383" s="45" t="s">
        <v>52</v>
      </c>
      <c r="AN383" s="262" t="s">
        <v>3901</v>
      </c>
      <c r="AO383" s="262" t="s">
        <v>52</v>
      </c>
      <c r="AP383" s="45" t="s">
        <v>845</v>
      </c>
      <c r="AQ383" s="45" t="s">
        <v>52</v>
      </c>
      <c r="AR383" s="45" t="s">
        <v>207</v>
      </c>
      <c r="AS383" s="45" t="s">
        <v>52</v>
      </c>
      <c r="AT383" s="45" t="s">
        <v>239</v>
      </c>
      <c r="AU383" s="45" t="s">
        <v>52</v>
      </c>
      <c r="AV383" s="45" t="s">
        <v>846</v>
      </c>
      <c r="AW383" s="45" t="s">
        <v>52</v>
      </c>
      <c r="AX383" s="45" t="s">
        <v>1293</v>
      </c>
      <c r="AY383" s="45" t="s">
        <v>107</v>
      </c>
      <c r="AZ383" s="45" t="s">
        <v>852</v>
      </c>
      <c r="BA383" s="45" t="s">
        <v>52</v>
      </c>
    </row>
    <row r="384" spans="1:81">
      <c r="C384" s="256" t="s">
        <v>75</v>
      </c>
      <c r="D384" s="639" t="s">
        <v>4603</v>
      </c>
      <c r="E384" s="639"/>
      <c r="G384" s="246"/>
      <c r="H384" s="190" t="s">
        <v>6875</v>
      </c>
      <c r="I384" s="247"/>
      <c r="J384" s="248" t="s">
        <v>6885</v>
      </c>
      <c r="K384" s="249"/>
      <c r="L384" s="249"/>
      <c r="N384" s="639" t="s">
        <v>3476</v>
      </c>
      <c r="O384" s="639"/>
      <c r="P384" s="639" t="s">
        <v>3062</v>
      </c>
      <c r="Q384" s="639"/>
      <c r="AF384" s="639" t="s">
        <v>4603</v>
      </c>
      <c r="AG384" s="639"/>
      <c r="AH384" s="639" t="s">
        <v>4567</v>
      </c>
      <c r="AI384" s="639"/>
      <c r="AJ384" s="639" t="s">
        <v>4567</v>
      </c>
      <c r="AK384" s="639"/>
      <c r="AL384" s="639" t="s">
        <v>4603</v>
      </c>
      <c r="AM384" s="639"/>
      <c r="AN384" s="634" t="s">
        <v>5710</v>
      </c>
      <c r="AO384" s="634"/>
      <c r="AP384" s="634" t="s">
        <v>5401</v>
      </c>
      <c r="AQ384" s="634"/>
      <c r="AR384" s="634" t="s">
        <v>5401</v>
      </c>
      <c r="AS384" s="634"/>
      <c r="AT384" s="634" t="s">
        <v>5401</v>
      </c>
      <c r="AU384" s="634"/>
      <c r="AV384" s="634" t="s">
        <v>5401</v>
      </c>
      <c r="AW384" s="634"/>
      <c r="AX384" s="639" t="s">
        <v>6455</v>
      </c>
      <c r="AY384" s="639"/>
      <c r="AZ384" s="634" t="s">
        <v>5401</v>
      </c>
      <c r="BA384" s="634"/>
    </row>
    <row r="385" spans="1:81">
      <c r="C385" s="256"/>
      <c r="D385" s="240"/>
      <c r="E385" s="240"/>
      <c r="G385" s="246"/>
      <c r="H385" s="190"/>
      <c r="I385" s="247"/>
      <c r="J385" s="248"/>
      <c r="K385" s="249"/>
      <c r="L385" s="249"/>
      <c r="N385" s="240"/>
      <c r="O385" s="240"/>
      <c r="P385" s="240"/>
      <c r="Q385" s="240"/>
      <c r="R385" s="240"/>
      <c r="S385" s="240"/>
      <c r="AF385" s="240"/>
      <c r="AG385" s="240"/>
      <c r="AH385" s="240"/>
      <c r="AI385" s="240"/>
      <c r="AJ385" s="240"/>
      <c r="AK385" s="240"/>
      <c r="AL385" s="240"/>
      <c r="AM385" s="240"/>
      <c r="AN385" s="241"/>
      <c r="AO385" s="241"/>
      <c r="AP385" s="241"/>
      <c r="AQ385" s="241"/>
      <c r="AR385" s="241"/>
      <c r="AS385" s="241"/>
      <c r="AT385" s="240"/>
      <c r="AU385" s="240"/>
      <c r="AV385" s="241"/>
      <c r="AW385" s="241"/>
      <c r="AX385" s="240"/>
      <c r="AY385" s="240"/>
      <c r="AZ385" s="241"/>
      <c r="BA385" s="241"/>
    </row>
    <row r="386" spans="1:81" ht="19.5">
      <c r="A386" s="244" t="s">
        <v>6881</v>
      </c>
      <c r="C386" s="45" t="s">
        <v>4097</v>
      </c>
      <c r="D386" s="246" t="s">
        <v>6882</v>
      </c>
      <c r="E386" s="246"/>
      <c r="F386" s="246"/>
      <c r="G386" s="246"/>
      <c r="H386" s="246" t="s">
        <v>6883</v>
      </c>
      <c r="I386" s="246"/>
      <c r="J386" s="246" t="s">
        <v>6884</v>
      </c>
      <c r="K386" s="246"/>
      <c r="L386" s="246"/>
      <c r="AF386" s="254" t="s">
        <v>6886</v>
      </c>
      <c r="BB386" s="245"/>
      <c r="BC386" s="245"/>
      <c r="BD386" s="245"/>
      <c r="BE386" s="245"/>
      <c r="BF386" s="245"/>
      <c r="BG386" s="245"/>
      <c r="BH386" s="245"/>
      <c r="BI386" s="245"/>
      <c r="BJ386" s="245"/>
      <c r="BK386" s="245"/>
      <c r="BL386" s="245"/>
      <c r="BM386" s="245"/>
      <c r="BN386" s="245"/>
      <c r="BO386" s="245"/>
      <c r="BP386" s="245"/>
      <c r="BQ386" s="245"/>
      <c r="BR386" s="245"/>
      <c r="BS386" s="245"/>
      <c r="BT386" s="245"/>
      <c r="BU386" s="245"/>
      <c r="BV386" s="245"/>
      <c r="BW386" s="245"/>
      <c r="BX386" s="245"/>
      <c r="BY386" s="245"/>
      <c r="BZ386" s="245"/>
      <c r="CA386" s="245"/>
      <c r="CB386" s="245"/>
      <c r="CC386" s="245"/>
    </row>
    <row r="387" spans="1:81">
      <c r="A387" s="45" t="s">
        <v>6876</v>
      </c>
      <c r="C387" s="45" t="s">
        <v>2995</v>
      </c>
      <c r="D387" s="191" t="s">
        <v>2687</v>
      </c>
      <c r="E387" s="191" t="s">
        <v>758</v>
      </c>
      <c r="F387" s="46" t="s">
        <v>3071</v>
      </c>
      <c r="G387" s="86" t="s">
        <v>52</v>
      </c>
      <c r="H387" s="250" t="s">
        <v>1626</v>
      </c>
      <c r="I387" s="86" t="s">
        <v>52</v>
      </c>
      <c r="J387" s="191" t="s">
        <v>2739</v>
      </c>
      <c r="K387" s="246" t="s">
        <v>52</v>
      </c>
      <c r="L387" s="246" t="s">
        <v>52</v>
      </c>
      <c r="M387" s="45" t="s">
        <v>52</v>
      </c>
      <c r="N387" s="45" t="s">
        <v>52</v>
      </c>
      <c r="O387" s="45" t="s">
        <v>52</v>
      </c>
      <c r="P387" s="45" t="s">
        <v>52</v>
      </c>
      <c r="Q387" s="45" t="s">
        <v>52</v>
      </c>
      <c r="R387" s="45" t="s">
        <v>52</v>
      </c>
      <c r="S387" s="45" t="s">
        <v>52</v>
      </c>
      <c r="T387" s="45" t="s">
        <v>52</v>
      </c>
      <c r="U387" s="45" t="s">
        <v>52</v>
      </c>
      <c r="V387" s="45" t="s">
        <v>52</v>
      </c>
      <c r="W387" s="45" t="s">
        <v>52</v>
      </c>
      <c r="X387" s="45" t="s">
        <v>52</v>
      </c>
      <c r="Y387" s="45" t="s">
        <v>52</v>
      </c>
      <c r="Z387" s="45" t="s">
        <v>52</v>
      </c>
      <c r="AA387" s="45" t="s">
        <v>52</v>
      </c>
      <c r="AB387" s="45" t="s">
        <v>52</v>
      </c>
      <c r="AC387" s="45" t="s">
        <v>52</v>
      </c>
      <c r="AD387" s="87" t="s">
        <v>52</v>
      </c>
      <c r="AE387" s="87" t="s">
        <v>52</v>
      </c>
      <c r="AF387" s="45" t="s">
        <v>42</v>
      </c>
      <c r="AG387" s="45" t="s">
        <v>121</v>
      </c>
      <c r="AH387" s="45" t="s">
        <v>64</v>
      </c>
      <c r="AI387" s="45" t="s">
        <v>52</v>
      </c>
      <c r="AJ387" s="45" t="s">
        <v>1833</v>
      </c>
      <c r="AK387" s="45" t="s">
        <v>52</v>
      </c>
      <c r="AL387" s="45" t="s">
        <v>470</v>
      </c>
      <c r="AM387" s="45" t="s">
        <v>121</v>
      </c>
      <c r="AN387" s="255" t="s">
        <v>452</v>
      </c>
      <c r="AO387" s="255" t="s">
        <v>121</v>
      </c>
      <c r="AP387" s="45" t="s">
        <v>845</v>
      </c>
      <c r="AQ387" s="45" t="s">
        <v>52</v>
      </c>
      <c r="AR387" s="45" t="s">
        <v>207</v>
      </c>
      <c r="AS387" s="45" t="s">
        <v>52</v>
      </c>
      <c r="AT387" s="45" t="s">
        <v>206</v>
      </c>
      <c r="AU387" s="45" t="s">
        <v>107</v>
      </c>
      <c r="AV387" s="45" t="s">
        <v>4604</v>
      </c>
      <c r="AW387" s="45" t="s">
        <v>107</v>
      </c>
      <c r="AX387" s="45" t="s">
        <v>3186</v>
      </c>
      <c r="AY387" s="45" t="s">
        <v>107</v>
      </c>
      <c r="AZ387" s="45" t="s">
        <v>852</v>
      </c>
      <c r="BA387" s="45" t="s">
        <v>52</v>
      </c>
      <c r="BB387" s="245"/>
      <c r="BC387" s="245"/>
      <c r="BD387" s="245"/>
      <c r="BE387" s="245"/>
      <c r="BF387" s="245"/>
      <c r="BG387" s="245"/>
      <c r="BH387" s="245"/>
      <c r="BI387" s="245"/>
      <c r="BJ387" s="245"/>
      <c r="BK387" s="245"/>
      <c r="BL387" s="245"/>
      <c r="BM387" s="245"/>
      <c r="BN387" s="245"/>
      <c r="BO387" s="245"/>
      <c r="BP387" s="245"/>
      <c r="BQ387" s="245"/>
      <c r="BR387" s="245"/>
      <c r="BS387" s="245"/>
      <c r="BT387" s="245"/>
      <c r="BU387" s="245"/>
      <c r="BV387" s="245"/>
      <c r="BW387" s="245"/>
      <c r="BX387" s="245"/>
      <c r="BY387" s="245"/>
      <c r="BZ387" s="245"/>
      <c r="CA387" s="245"/>
      <c r="CB387" s="245"/>
      <c r="CC387" s="245"/>
    </row>
    <row r="388" spans="1:81">
      <c r="C388" s="256" t="s">
        <v>75</v>
      </c>
      <c r="D388" s="639" t="s">
        <v>5444</v>
      </c>
      <c r="E388" s="639"/>
      <c r="G388" s="246"/>
      <c r="H388" s="190" t="s">
        <v>6881</v>
      </c>
      <c r="I388" s="247"/>
      <c r="J388" s="248" t="s">
        <v>6885</v>
      </c>
      <c r="K388" s="249"/>
      <c r="L388" s="249"/>
      <c r="AF388" s="639" t="s">
        <v>5444</v>
      </c>
      <c r="AG388" s="639"/>
      <c r="AH388" s="639" t="s">
        <v>4603</v>
      </c>
      <c r="AI388" s="639"/>
      <c r="AJ388" s="639" t="s">
        <v>4603</v>
      </c>
      <c r="AK388" s="639"/>
      <c r="AL388" s="639" t="s">
        <v>5444</v>
      </c>
      <c r="AM388" s="639"/>
      <c r="AN388" s="634" t="s">
        <v>5710</v>
      </c>
      <c r="AO388" s="634"/>
      <c r="AP388" s="634" t="s">
        <v>5401</v>
      </c>
      <c r="AQ388" s="634"/>
      <c r="AR388" s="634" t="s">
        <v>5401</v>
      </c>
      <c r="AS388" s="634"/>
      <c r="AT388" s="639" t="s">
        <v>4626</v>
      </c>
      <c r="AU388" s="639"/>
      <c r="AV388" s="639" t="s">
        <v>4627</v>
      </c>
      <c r="AW388" s="639"/>
      <c r="AX388" s="639" t="s">
        <v>6343</v>
      </c>
      <c r="AY388" s="639"/>
      <c r="AZ388" s="634" t="s">
        <v>5401</v>
      </c>
      <c r="BA388" s="634"/>
      <c r="BB388" s="245"/>
      <c r="BC388" s="245"/>
      <c r="BD388" s="245"/>
      <c r="BE388" s="245"/>
      <c r="BF388" s="245"/>
      <c r="BG388" s="245"/>
      <c r="BH388" s="245"/>
      <c r="BI388" s="245"/>
      <c r="BJ388" s="245"/>
      <c r="BK388" s="245"/>
      <c r="BL388" s="257"/>
      <c r="BM388" s="257"/>
      <c r="BN388" s="257"/>
      <c r="BO388" s="257"/>
      <c r="BP388" s="257"/>
      <c r="BQ388" s="257"/>
      <c r="BR388" s="245"/>
      <c r="BS388" s="245"/>
      <c r="BT388" s="245"/>
      <c r="BU388" s="245"/>
      <c r="BV388" s="245"/>
      <c r="BW388" s="245"/>
      <c r="BX388" s="245"/>
      <c r="BY388" s="245"/>
      <c r="BZ388" s="245"/>
      <c r="CA388" s="245"/>
      <c r="CB388" s="245"/>
      <c r="CC388" s="245"/>
    </row>
    <row r="389" spans="1:81">
      <c r="C389" s="256"/>
      <c r="D389" s="240"/>
      <c r="E389" s="240"/>
      <c r="G389" s="246"/>
      <c r="H389" s="190"/>
      <c r="I389" s="247"/>
      <c r="J389" s="248"/>
      <c r="K389" s="249"/>
      <c r="L389" s="249"/>
      <c r="N389" s="240"/>
      <c r="O389" s="240"/>
      <c r="P389" s="240"/>
      <c r="Q389" s="240"/>
      <c r="R389" s="240"/>
      <c r="S389" s="240"/>
      <c r="AF389" s="240"/>
      <c r="AG389" s="240"/>
      <c r="AH389" s="240"/>
      <c r="AI389" s="240"/>
      <c r="AJ389" s="240"/>
      <c r="AK389" s="240"/>
      <c r="AL389" s="240"/>
      <c r="AM389" s="240"/>
      <c r="AN389" s="241"/>
      <c r="AO389" s="241"/>
      <c r="AP389" s="240"/>
      <c r="AQ389" s="240"/>
      <c r="AR389" s="241"/>
      <c r="AS389" s="241"/>
      <c r="AT389" s="241"/>
      <c r="AU389" s="241"/>
      <c r="AV389" s="240"/>
      <c r="AW389" s="240"/>
      <c r="AX389" s="240"/>
      <c r="AY389" s="240"/>
      <c r="AZ389" s="241"/>
      <c r="BA389" s="241"/>
      <c r="BB389" s="245"/>
      <c r="BC389" s="245"/>
      <c r="BD389" s="245"/>
      <c r="BE389" s="245"/>
      <c r="BF389" s="245"/>
      <c r="BG389" s="245"/>
      <c r="BH389" s="245"/>
      <c r="BI389" s="245"/>
      <c r="BJ389" s="245"/>
      <c r="BK389" s="245"/>
      <c r="BL389" s="257"/>
      <c r="BM389" s="257"/>
      <c r="BN389" s="257"/>
      <c r="BO389" s="257"/>
      <c r="BP389" s="257"/>
      <c r="BQ389" s="257"/>
      <c r="BR389" s="245"/>
      <c r="BS389" s="245"/>
      <c r="BT389" s="245"/>
      <c r="BU389" s="245"/>
      <c r="BV389" s="245"/>
      <c r="BW389" s="245"/>
      <c r="BX389" s="245"/>
      <c r="BY389" s="245"/>
      <c r="BZ389" s="245"/>
      <c r="CA389" s="245"/>
      <c r="CB389" s="245"/>
      <c r="CC389" s="245"/>
    </row>
    <row r="390" spans="1:81" ht="19.5">
      <c r="A390" s="244" t="s">
        <v>11025</v>
      </c>
      <c r="C390" s="45" t="s">
        <v>4097</v>
      </c>
      <c r="D390" s="246" t="s">
        <v>6890</v>
      </c>
      <c r="E390" s="246"/>
      <c r="F390" s="246"/>
      <c r="G390" s="246"/>
      <c r="H390" s="246" t="s">
        <v>6891</v>
      </c>
      <c r="I390" s="246"/>
      <c r="J390" s="246" t="s">
        <v>6892</v>
      </c>
      <c r="K390" s="246"/>
      <c r="L390" s="246"/>
      <c r="AF390" s="254" t="s">
        <v>6893</v>
      </c>
    </row>
    <row r="391" spans="1:81">
      <c r="A391" s="45" t="s">
        <v>6876</v>
      </c>
      <c r="C391" s="45" t="s">
        <v>2995</v>
      </c>
      <c r="D391" s="191" t="s">
        <v>239</v>
      </c>
      <c r="E391" s="191" t="s">
        <v>344</v>
      </c>
      <c r="F391" s="191" t="s">
        <v>3071</v>
      </c>
      <c r="G391" s="86" t="s">
        <v>52</v>
      </c>
      <c r="H391" s="250" t="s">
        <v>200</v>
      </c>
      <c r="I391" s="86" t="s">
        <v>52</v>
      </c>
      <c r="J391" s="191" t="s">
        <v>2739</v>
      </c>
      <c r="K391" s="246" t="s">
        <v>52</v>
      </c>
      <c r="L391" s="246" t="s">
        <v>52</v>
      </c>
      <c r="M391" s="45" t="s">
        <v>52</v>
      </c>
      <c r="N391" s="45" t="s">
        <v>52</v>
      </c>
      <c r="O391" s="45" t="s">
        <v>52</v>
      </c>
      <c r="P391" s="45" t="s">
        <v>52</v>
      </c>
      <c r="Q391" s="45" t="s">
        <v>52</v>
      </c>
      <c r="R391" s="45" t="s">
        <v>52</v>
      </c>
      <c r="S391" s="45" t="s">
        <v>52</v>
      </c>
      <c r="T391" s="45" t="s">
        <v>52</v>
      </c>
      <c r="U391" s="45" t="s">
        <v>52</v>
      </c>
      <c r="V391" s="45" t="s">
        <v>52</v>
      </c>
      <c r="W391" s="45" t="s">
        <v>52</v>
      </c>
      <c r="X391" s="45" t="s">
        <v>52</v>
      </c>
      <c r="Y391" s="45" t="s">
        <v>52</v>
      </c>
      <c r="Z391" s="45" t="s">
        <v>52</v>
      </c>
      <c r="AA391" s="45" t="s">
        <v>52</v>
      </c>
      <c r="AB391" s="45" t="s">
        <v>52</v>
      </c>
      <c r="AC391" s="45" t="s">
        <v>52</v>
      </c>
      <c r="AD391" s="87" t="s">
        <v>52</v>
      </c>
      <c r="AE391" s="87" t="s">
        <v>52</v>
      </c>
      <c r="AF391" s="45" t="s">
        <v>838</v>
      </c>
      <c r="AG391" s="45" t="s">
        <v>121</v>
      </c>
      <c r="AH391" s="45" t="s">
        <v>763</v>
      </c>
      <c r="AI391" s="45" t="s">
        <v>121</v>
      </c>
      <c r="AJ391" s="45" t="s">
        <v>1371</v>
      </c>
      <c r="AK391" s="45" t="s">
        <v>121</v>
      </c>
      <c r="AL391" s="45" t="s">
        <v>1031</v>
      </c>
      <c r="AM391" s="45" t="s">
        <v>121</v>
      </c>
      <c r="AN391" s="262" t="s">
        <v>1130</v>
      </c>
      <c r="AO391" s="262" t="s">
        <v>121</v>
      </c>
      <c r="AP391" s="45" t="s">
        <v>845</v>
      </c>
      <c r="AQ391" s="45" t="s">
        <v>52</v>
      </c>
      <c r="AR391" s="45" t="s">
        <v>92</v>
      </c>
      <c r="AS391" s="45" t="s">
        <v>107</v>
      </c>
      <c r="AT391" s="45" t="s">
        <v>239</v>
      </c>
      <c r="AU391" s="45" t="s">
        <v>52</v>
      </c>
      <c r="AV391" s="45" t="s">
        <v>846</v>
      </c>
      <c r="AW391" s="45" t="s">
        <v>52</v>
      </c>
      <c r="AX391" s="45" t="s">
        <v>1293</v>
      </c>
      <c r="AY391" s="45" t="s">
        <v>107</v>
      </c>
      <c r="AZ391" s="45" t="s">
        <v>852</v>
      </c>
      <c r="BA391" s="45" t="s">
        <v>52</v>
      </c>
    </row>
    <row r="392" spans="1:81">
      <c r="C392" s="256" t="s">
        <v>75</v>
      </c>
      <c r="D392" s="639" t="s">
        <v>5419</v>
      </c>
      <c r="E392" s="639"/>
      <c r="G392" s="246"/>
      <c r="H392" s="190" t="s">
        <v>6875</v>
      </c>
      <c r="I392" s="247"/>
      <c r="J392" s="248" t="s">
        <v>6885</v>
      </c>
      <c r="K392" s="249"/>
      <c r="L392" s="249"/>
      <c r="AF392" s="639" t="s">
        <v>5419</v>
      </c>
      <c r="AG392" s="639"/>
      <c r="AH392" s="639" t="s">
        <v>5656</v>
      </c>
      <c r="AI392" s="639"/>
      <c r="AJ392" s="639" t="s">
        <v>5656</v>
      </c>
      <c r="AK392" s="639"/>
      <c r="AL392" s="639" t="s">
        <v>5419</v>
      </c>
      <c r="AM392" s="639"/>
      <c r="AN392" s="634" t="s">
        <v>5710</v>
      </c>
      <c r="AO392" s="634"/>
      <c r="AP392" s="634" t="s">
        <v>5401</v>
      </c>
      <c r="AQ392" s="634"/>
      <c r="AR392" s="639" t="s">
        <v>3227</v>
      </c>
      <c r="AS392" s="639"/>
      <c r="AT392" s="634" t="s">
        <v>5401</v>
      </c>
      <c r="AU392" s="634"/>
      <c r="AV392" s="634" t="s">
        <v>5401</v>
      </c>
      <c r="AW392" s="634"/>
      <c r="AX392" s="639" t="s">
        <v>6455</v>
      </c>
      <c r="AY392" s="639"/>
      <c r="AZ392" s="634" t="s">
        <v>5401</v>
      </c>
      <c r="BA392" s="634"/>
    </row>
    <row r="393" spans="1:81">
      <c r="C393" s="256"/>
      <c r="D393" s="240"/>
      <c r="E393" s="240"/>
      <c r="G393" s="246"/>
      <c r="H393" s="190"/>
      <c r="I393" s="247"/>
      <c r="J393" s="248"/>
      <c r="K393" s="249"/>
      <c r="L393" s="249"/>
      <c r="N393" s="240"/>
      <c r="O393" s="240"/>
      <c r="P393" s="240"/>
      <c r="Q393" s="240"/>
      <c r="R393" s="240"/>
      <c r="S393" s="240"/>
      <c r="AF393" s="240"/>
      <c r="AG393" s="240"/>
      <c r="AH393" s="240"/>
      <c r="AI393" s="240"/>
      <c r="AJ393" s="240"/>
      <c r="AK393" s="240"/>
      <c r="AL393" s="240"/>
      <c r="AM393" s="240"/>
      <c r="AN393" s="241"/>
      <c r="AO393" s="241"/>
      <c r="AP393" s="241"/>
      <c r="AQ393" s="241"/>
      <c r="AR393" s="241"/>
      <c r="AS393" s="241"/>
      <c r="AT393" s="240"/>
      <c r="AU393" s="240"/>
      <c r="AV393" s="241"/>
      <c r="AW393" s="241"/>
      <c r="AX393" s="240"/>
      <c r="AY393" s="240"/>
      <c r="AZ393" s="241"/>
      <c r="BA393" s="241"/>
    </row>
    <row r="394" spans="1:81" ht="19.5">
      <c r="A394" s="244" t="s">
        <v>6898</v>
      </c>
      <c r="C394" s="45" t="s">
        <v>4097</v>
      </c>
      <c r="D394" s="246" t="s">
        <v>11104</v>
      </c>
      <c r="E394" s="246"/>
      <c r="F394" s="246"/>
      <c r="G394" s="246"/>
      <c r="H394" s="246" t="s">
        <v>6896</v>
      </c>
      <c r="I394" s="246"/>
      <c r="J394" s="246" t="s">
        <v>6897</v>
      </c>
      <c r="K394" s="246"/>
      <c r="L394" s="246"/>
      <c r="AF394" s="254" t="s">
        <v>5007</v>
      </c>
    </row>
    <row r="395" spans="1:81">
      <c r="C395" s="45" t="s">
        <v>2995</v>
      </c>
      <c r="D395" s="191" t="s">
        <v>2851</v>
      </c>
      <c r="E395" s="191" t="s">
        <v>758</v>
      </c>
      <c r="F395" s="46" t="s">
        <v>3071</v>
      </c>
      <c r="G395" s="86" t="s">
        <v>52</v>
      </c>
      <c r="H395" s="250" t="s">
        <v>2796</v>
      </c>
      <c r="I395" s="86" t="s">
        <v>52</v>
      </c>
      <c r="J395" s="191" t="s">
        <v>48</v>
      </c>
      <c r="K395" s="246" t="s">
        <v>52</v>
      </c>
      <c r="L395" s="246" t="s">
        <v>52</v>
      </c>
      <c r="M395" s="45" t="s">
        <v>52</v>
      </c>
      <c r="N395" s="45" t="s">
        <v>52</v>
      </c>
      <c r="O395" s="45" t="s">
        <v>52</v>
      </c>
      <c r="P395" s="45" t="s">
        <v>52</v>
      </c>
      <c r="Q395" s="45" t="s">
        <v>52</v>
      </c>
      <c r="R395" s="45" t="s">
        <v>52</v>
      </c>
      <c r="S395" s="45" t="s">
        <v>52</v>
      </c>
      <c r="T395" s="45" t="s">
        <v>52</v>
      </c>
      <c r="U395" s="45" t="s">
        <v>52</v>
      </c>
      <c r="V395" s="45" t="s">
        <v>52</v>
      </c>
      <c r="W395" s="45" t="s">
        <v>52</v>
      </c>
      <c r="X395" s="45" t="s">
        <v>52</v>
      </c>
      <c r="Y395" s="45" t="s">
        <v>52</v>
      </c>
      <c r="Z395" s="45" t="s">
        <v>52</v>
      </c>
      <c r="AA395" s="45" t="s">
        <v>52</v>
      </c>
      <c r="AB395" s="45" t="s">
        <v>52</v>
      </c>
      <c r="AC395" s="45" t="s">
        <v>52</v>
      </c>
      <c r="AD395" s="87" t="s">
        <v>52</v>
      </c>
      <c r="AE395" s="87" t="s">
        <v>52</v>
      </c>
      <c r="AF395" s="45" t="s">
        <v>3217</v>
      </c>
      <c r="AG395" s="45" t="s">
        <v>121</v>
      </c>
      <c r="AH395" s="45" t="s">
        <v>64</v>
      </c>
      <c r="AI395" s="45" t="s">
        <v>52</v>
      </c>
      <c r="AJ395" s="45" t="s">
        <v>1833</v>
      </c>
      <c r="AK395" s="45" t="s">
        <v>52</v>
      </c>
      <c r="AL395" s="45" t="s">
        <v>45</v>
      </c>
      <c r="AM395" s="45" t="s">
        <v>121</v>
      </c>
      <c r="AN395" s="262" t="s">
        <v>199</v>
      </c>
      <c r="AO395" s="262" t="s">
        <v>121</v>
      </c>
      <c r="AP395" s="45" t="s">
        <v>124</v>
      </c>
      <c r="AQ395" s="45" t="s">
        <v>107</v>
      </c>
      <c r="AR395" s="45" t="s">
        <v>207</v>
      </c>
      <c r="AS395" s="45" t="s">
        <v>52</v>
      </c>
      <c r="AT395" s="45" t="s">
        <v>206</v>
      </c>
      <c r="AU395" s="45" t="s">
        <v>107</v>
      </c>
      <c r="AV395" s="45" t="s">
        <v>846</v>
      </c>
      <c r="AW395" s="45" t="s">
        <v>52</v>
      </c>
      <c r="AX395" s="45" t="s">
        <v>2741</v>
      </c>
      <c r="AY395" s="45" t="s">
        <v>107</v>
      </c>
      <c r="AZ395" s="45" t="s">
        <v>852</v>
      </c>
      <c r="BA395" s="45" t="s">
        <v>52</v>
      </c>
    </row>
    <row r="396" spans="1:81">
      <c r="C396" s="256" t="s">
        <v>75</v>
      </c>
      <c r="D396" s="639" t="s">
        <v>5010</v>
      </c>
      <c r="E396" s="639"/>
      <c r="G396" s="246"/>
      <c r="H396" s="190" t="s">
        <v>6898</v>
      </c>
      <c r="I396" s="247"/>
      <c r="J396" s="248" t="s">
        <v>6586</v>
      </c>
      <c r="K396" s="249"/>
      <c r="L396" s="249"/>
      <c r="AF396" s="639" t="s">
        <v>5010</v>
      </c>
      <c r="AG396" s="639"/>
      <c r="AH396" s="639" t="s">
        <v>4603</v>
      </c>
      <c r="AI396" s="639"/>
      <c r="AJ396" s="639" t="s">
        <v>4603</v>
      </c>
      <c r="AK396" s="639"/>
      <c r="AL396" s="639" t="s">
        <v>5010</v>
      </c>
      <c r="AM396" s="639"/>
      <c r="AN396" s="634" t="s">
        <v>5710</v>
      </c>
      <c r="AO396" s="634"/>
      <c r="AP396" s="639" t="s">
        <v>3227</v>
      </c>
      <c r="AQ396" s="639"/>
      <c r="AR396" s="634" t="s">
        <v>5401</v>
      </c>
      <c r="AS396" s="634"/>
      <c r="AT396" s="639" t="s">
        <v>4626</v>
      </c>
      <c r="AU396" s="639"/>
      <c r="AV396" s="634" t="s">
        <v>5401</v>
      </c>
      <c r="AW396" s="634"/>
      <c r="AX396" s="639" t="s">
        <v>6358</v>
      </c>
      <c r="AY396" s="639"/>
      <c r="AZ396" s="634" t="s">
        <v>5401</v>
      </c>
      <c r="BA396" s="634"/>
    </row>
    <row r="397" spans="1:81">
      <c r="C397" s="256"/>
      <c r="D397" s="240"/>
      <c r="E397" s="240"/>
      <c r="G397" s="246"/>
      <c r="H397" s="190"/>
      <c r="I397" s="247"/>
      <c r="J397" s="248"/>
      <c r="K397" s="249"/>
      <c r="L397" s="249"/>
      <c r="N397" s="240"/>
      <c r="O397" s="240"/>
      <c r="P397" s="240"/>
      <c r="Q397" s="240"/>
      <c r="R397" s="240"/>
      <c r="S397" s="240"/>
      <c r="AF397" s="240"/>
      <c r="AG397" s="240"/>
      <c r="AH397" s="240"/>
      <c r="AI397" s="240"/>
      <c r="AJ397" s="240"/>
      <c r="AK397" s="240"/>
      <c r="AL397" s="240"/>
      <c r="AM397" s="240"/>
      <c r="AN397" s="241"/>
      <c r="AO397" s="241"/>
      <c r="AP397" s="241"/>
      <c r="AQ397" s="241"/>
      <c r="AR397" s="241"/>
      <c r="AS397" s="241"/>
      <c r="AT397" s="240"/>
      <c r="AU397" s="240"/>
      <c r="AV397" s="241"/>
      <c r="AW397" s="241"/>
      <c r="AX397" s="240"/>
      <c r="AY397" s="240"/>
      <c r="AZ397" s="241"/>
      <c r="BA397" s="241"/>
    </row>
    <row r="398" spans="1:81" ht="19.5">
      <c r="A398" s="244" t="s">
        <v>6899</v>
      </c>
      <c r="C398" s="45" t="s">
        <v>4097</v>
      </c>
      <c r="D398" s="246" t="s">
        <v>11120</v>
      </c>
      <c r="E398" s="246"/>
      <c r="F398" s="246"/>
      <c r="G398" s="246"/>
      <c r="H398" s="246" t="s">
        <v>5008</v>
      </c>
      <c r="I398" s="246"/>
      <c r="J398" s="246" t="s">
        <v>5009</v>
      </c>
      <c r="K398" s="246"/>
      <c r="L398" s="246"/>
      <c r="AF398" s="254" t="s">
        <v>6900</v>
      </c>
      <c r="BB398" s="245"/>
      <c r="BC398" s="245"/>
      <c r="BD398" s="245"/>
      <c r="BE398" s="245"/>
      <c r="BF398" s="245"/>
      <c r="BG398" s="245"/>
      <c r="BH398" s="245"/>
      <c r="BI398" s="245"/>
      <c r="BJ398" s="245"/>
      <c r="BK398" s="245"/>
      <c r="BL398" s="245"/>
      <c r="BM398" s="245"/>
      <c r="BN398" s="245"/>
      <c r="BO398" s="245"/>
      <c r="BP398" s="245"/>
      <c r="BQ398" s="245"/>
      <c r="BR398" s="245"/>
      <c r="BS398" s="245"/>
      <c r="BT398" s="245"/>
      <c r="BU398" s="245"/>
      <c r="BV398" s="245"/>
      <c r="BW398" s="245"/>
      <c r="BX398" s="245"/>
      <c r="BY398" s="245"/>
      <c r="BZ398" s="245"/>
      <c r="CA398" s="245"/>
      <c r="CB398" s="245"/>
      <c r="CC398" s="245"/>
    </row>
    <row r="399" spans="1:81">
      <c r="C399" s="45" t="s">
        <v>2995</v>
      </c>
      <c r="D399" s="191" t="s">
        <v>2687</v>
      </c>
      <c r="E399" s="191" t="s">
        <v>758</v>
      </c>
      <c r="F399" s="46" t="s">
        <v>3071</v>
      </c>
      <c r="G399" s="86" t="s">
        <v>52</v>
      </c>
      <c r="H399" s="250" t="s">
        <v>330</v>
      </c>
      <c r="I399" s="86" t="s">
        <v>52</v>
      </c>
      <c r="J399" s="191" t="s">
        <v>48</v>
      </c>
      <c r="K399" s="246" t="s">
        <v>52</v>
      </c>
      <c r="L399" s="246" t="s">
        <v>52</v>
      </c>
      <c r="M399" s="45" t="s">
        <v>52</v>
      </c>
      <c r="N399" s="45" t="s">
        <v>52</v>
      </c>
      <c r="O399" s="45" t="s">
        <v>52</v>
      </c>
      <c r="P399" s="45" t="s">
        <v>52</v>
      </c>
      <c r="Q399" s="45" t="s">
        <v>52</v>
      </c>
      <c r="R399" s="45" t="s">
        <v>52</v>
      </c>
      <c r="S399" s="45" t="s">
        <v>52</v>
      </c>
      <c r="T399" s="45" t="s">
        <v>52</v>
      </c>
      <c r="U399" s="45" t="s">
        <v>52</v>
      </c>
      <c r="V399" s="45" t="s">
        <v>52</v>
      </c>
      <c r="W399" s="45" t="s">
        <v>52</v>
      </c>
      <c r="X399" s="45" t="s">
        <v>52</v>
      </c>
      <c r="Y399" s="45" t="s">
        <v>52</v>
      </c>
      <c r="Z399" s="45" t="s">
        <v>52</v>
      </c>
      <c r="AA399" s="45" t="s">
        <v>52</v>
      </c>
      <c r="AB399" s="45" t="s">
        <v>52</v>
      </c>
      <c r="AC399" s="45" t="s">
        <v>52</v>
      </c>
      <c r="AD399" s="87" t="s">
        <v>52</v>
      </c>
      <c r="AE399" s="87" t="s">
        <v>52</v>
      </c>
      <c r="AF399" s="45" t="s">
        <v>42</v>
      </c>
      <c r="AG399" s="45" t="s">
        <v>121</v>
      </c>
      <c r="AH399" s="45" t="s">
        <v>64</v>
      </c>
      <c r="AI399" s="45" t="s">
        <v>52</v>
      </c>
      <c r="AJ399" s="45" t="s">
        <v>1833</v>
      </c>
      <c r="AK399" s="45" t="s">
        <v>52</v>
      </c>
      <c r="AL399" s="45" t="s">
        <v>470</v>
      </c>
      <c r="AM399" s="45" t="s">
        <v>121</v>
      </c>
      <c r="AN399" s="255" t="s">
        <v>452</v>
      </c>
      <c r="AO399" s="255" t="s">
        <v>121</v>
      </c>
      <c r="AP399" s="45" t="s">
        <v>845</v>
      </c>
      <c r="AQ399" s="45" t="s">
        <v>52</v>
      </c>
      <c r="AR399" s="45" t="s">
        <v>207</v>
      </c>
      <c r="AS399" s="45" t="s">
        <v>52</v>
      </c>
      <c r="AT399" s="45" t="s">
        <v>206</v>
      </c>
      <c r="AU399" s="45" t="s">
        <v>107</v>
      </c>
      <c r="AV399" s="45" t="s">
        <v>4604</v>
      </c>
      <c r="AW399" s="45" t="s">
        <v>107</v>
      </c>
      <c r="AX399" s="45" t="s">
        <v>3186</v>
      </c>
      <c r="AY399" s="45" t="s">
        <v>107</v>
      </c>
      <c r="AZ399" s="45" t="s">
        <v>852</v>
      </c>
      <c r="BA399" s="45" t="s">
        <v>52</v>
      </c>
      <c r="BB399" s="245"/>
      <c r="BC399" s="245"/>
      <c r="BD399" s="245"/>
      <c r="BE399" s="245"/>
      <c r="BF399" s="245"/>
      <c r="BG399" s="245"/>
      <c r="BH399" s="245"/>
      <c r="BI399" s="245"/>
      <c r="BJ399" s="245"/>
      <c r="BK399" s="245"/>
      <c r="BL399" s="245"/>
      <c r="BM399" s="245"/>
      <c r="BN399" s="245"/>
      <c r="BO399" s="245"/>
      <c r="BP399" s="245"/>
      <c r="BQ399" s="245"/>
      <c r="BR399" s="245"/>
      <c r="BS399" s="245"/>
      <c r="BT399" s="245"/>
      <c r="BU399" s="245"/>
      <c r="BV399" s="245"/>
      <c r="BW399" s="245"/>
      <c r="BX399" s="245"/>
      <c r="BY399" s="245"/>
      <c r="BZ399" s="245"/>
      <c r="CA399" s="245"/>
      <c r="CB399" s="245"/>
      <c r="CC399" s="245"/>
    </row>
    <row r="400" spans="1:81">
      <c r="C400" s="256" t="s">
        <v>75</v>
      </c>
      <c r="D400" s="639" t="s">
        <v>5444</v>
      </c>
      <c r="E400" s="639"/>
      <c r="G400" s="246"/>
      <c r="H400" s="190" t="s">
        <v>6899</v>
      </c>
      <c r="I400" s="247"/>
      <c r="J400" s="248" t="s">
        <v>6586</v>
      </c>
      <c r="K400" s="249"/>
      <c r="L400" s="249"/>
      <c r="AF400" s="639" t="s">
        <v>5444</v>
      </c>
      <c r="AG400" s="639"/>
      <c r="AH400" s="639" t="s">
        <v>4603</v>
      </c>
      <c r="AI400" s="639"/>
      <c r="AJ400" s="639" t="s">
        <v>4603</v>
      </c>
      <c r="AK400" s="639"/>
      <c r="AL400" s="639" t="s">
        <v>5444</v>
      </c>
      <c r="AM400" s="639"/>
      <c r="AN400" s="634" t="s">
        <v>5710</v>
      </c>
      <c r="AO400" s="634"/>
      <c r="AP400" s="634" t="s">
        <v>5401</v>
      </c>
      <c r="AQ400" s="634"/>
      <c r="AR400" s="634" t="s">
        <v>5401</v>
      </c>
      <c r="AS400" s="634"/>
      <c r="AT400" s="639" t="s">
        <v>4626</v>
      </c>
      <c r="AU400" s="639"/>
      <c r="AV400" s="639" t="s">
        <v>4627</v>
      </c>
      <c r="AW400" s="639"/>
      <c r="AX400" s="639" t="s">
        <v>6343</v>
      </c>
      <c r="AY400" s="639"/>
      <c r="AZ400" s="634" t="s">
        <v>5401</v>
      </c>
      <c r="BA400" s="634"/>
      <c r="BB400" s="245"/>
      <c r="BC400" s="245"/>
      <c r="BD400" s="245"/>
      <c r="BE400" s="245"/>
      <c r="BF400" s="245"/>
      <c r="BG400" s="245"/>
      <c r="BH400" s="245"/>
      <c r="BI400" s="245"/>
      <c r="BJ400" s="245"/>
      <c r="BK400" s="245"/>
      <c r="BL400" s="257"/>
      <c r="BM400" s="257"/>
      <c r="BN400" s="257"/>
      <c r="BO400" s="257"/>
      <c r="BP400" s="257"/>
      <c r="BQ400" s="257"/>
      <c r="BR400" s="245"/>
      <c r="BS400" s="245"/>
      <c r="BT400" s="245"/>
      <c r="BU400" s="245"/>
      <c r="BV400" s="245"/>
      <c r="BW400" s="245"/>
      <c r="BX400" s="245"/>
      <c r="BY400" s="245"/>
      <c r="BZ400" s="245"/>
      <c r="CA400" s="245"/>
      <c r="CB400" s="245"/>
      <c r="CC400" s="245"/>
    </row>
    <row r="401" spans="1:81">
      <c r="C401" s="256"/>
      <c r="D401" s="240"/>
      <c r="E401" s="240"/>
      <c r="G401" s="246"/>
      <c r="H401" s="190"/>
      <c r="I401" s="247"/>
      <c r="J401" s="248"/>
      <c r="K401" s="249"/>
      <c r="L401" s="249"/>
      <c r="N401" s="240"/>
      <c r="O401" s="240"/>
      <c r="P401" s="240"/>
      <c r="Q401" s="240"/>
      <c r="R401" s="240"/>
      <c r="S401" s="240"/>
      <c r="AF401" s="240"/>
      <c r="AG401" s="240"/>
      <c r="AH401" s="240"/>
      <c r="AI401" s="240"/>
      <c r="AJ401" s="240"/>
      <c r="AK401" s="240"/>
      <c r="AL401" s="240"/>
      <c r="AM401" s="240"/>
      <c r="AN401" s="241"/>
      <c r="AO401" s="241"/>
      <c r="AP401" s="240"/>
      <c r="AQ401" s="240"/>
      <c r="AR401" s="241"/>
      <c r="AS401" s="241"/>
      <c r="AT401" s="241"/>
      <c r="AU401" s="241"/>
      <c r="AV401" s="240"/>
      <c r="AW401" s="240"/>
      <c r="AX401" s="240"/>
      <c r="AY401" s="240"/>
      <c r="AZ401" s="241"/>
      <c r="BA401" s="241"/>
      <c r="BB401" s="245"/>
      <c r="BC401" s="245"/>
      <c r="BD401" s="245"/>
      <c r="BE401" s="245"/>
      <c r="BF401" s="245"/>
      <c r="BG401" s="245"/>
      <c r="BH401" s="245"/>
      <c r="BI401" s="245"/>
      <c r="BJ401" s="245"/>
      <c r="BK401" s="245"/>
      <c r="BL401" s="257"/>
      <c r="BM401" s="257"/>
      <c r="BN401" s="257"/>
      <c r="BO401" s="257"/>
      <c r="BP401" s="257"/>
      <c r="BQ401" s="257"/>
      <c r="BR401" s="245"/>
      <c r="BS401" s="245"/>
      <c r="BT401" s="245"/>
      <c r="BU401" s="245"/>
      <c r="BV401" s="245"/>
      <c r="BW401" s="245"/>
      <c r="BX401" s="245"/>
      <c r="BY401" s="245"/>
      <c r="BZ401" s="245"/>
      <c r="CA401" s="245"/>
      <c r="CB401" s="245"/>
      <c r="CC401" s="245"/>
    </row>
    <row r="402" spans="1:81" ht="19.5">
      <c r="A402" s="244" t="s">
        <v>11121</v>
      </c>
      <c r="C402" s="45" t="s">
        <v>4097</v>
      </c>
      <c r="D402" s="246" t="s">
        <v>11125</v>
      </c>
      <c r="E402" s="246"/>
      <c r="F402" s="246"/>
      <c r="G402" s="246"/>
      <c r="H402" s="246" t="s">
        <v>6901</v>
      </c>
      <c r="I402" s="246"/>
      <c r="J402" s="246" t="s">
        <v>6902</v>
      </c>
      <c r="K402" s="246"/>
      <c r="L402" s="246"/>
      <c r="AF402" s="254" t="s">
        <v>11126</v>
      </c>
    </row>
    <row r="403" spans="1:81">
      <c r="C403" s="45" t="s">
        <v>2995</v>
      </c>
      <c r="D403" s="191" t="s">
        <v>453</v>
      </c>
      <c r="E403" s="191" t="s">
        <v>344</v>
      </c>
      <c r="F403" s="46" t="s">
        <v>3071</v>
      </c>
      <c r="G403" s="86" t="s">
        <v>52</v>
      </c>
      <c r="H403" s="250" t="s">
        <v>280</v>
      </c>
      <c r="I403" s="86" t="s">
        <v>52</v>
      </c>
      <c r="J403" s="191" t="s">
        <v>48</v>
      </c>
      <c r="K403" s="246" t="s">
        <v>52</v>
      </c>
      <c r="L403" s="246" t="s">
        <v>52</v>
      </c>
      <c r="M403" s="45" t="s">
        <v>52</v>
      </c>
      <c r="N403" s="45" t="s">
        <v>52</v>
      </c>
      <c r="O403" s="45" t="s">
        <v>52</v>
      </c>
      <c r="P403" s="45" t="s">
        <v>52</v>
      </c>
      <c r="Q403" s="45" t="s">
        <v>52</v>
      </c>
      <c r="R403" s="45" t="s">
        <v>52</v>
      </c>
      <c r="S403" s="45" t="s">
        <v>52</v>
      </c>
      <c r="T403" s="45" t="s">
        <v>52</v>
      </c>
      <c r="U403" s="45" t="s">
        <v>52</v>
      </c>
      <c r="V403" s="45" t="s">
        <v>52</v>
      </c>
      <c r="W403" s="45" t="s">
        <v>52</v>
      </c>
      <c r="X403" s="45" t="s">
        <v>52</v>
      </c>
      <c r="Y403" s="45" t="s">
        <v>52</v>
      </c>
      <c r="Z403" s="45" t="s">
        <v>52</v>
      </c>
      <c r="AA403" s="45" t="s">
        <v>52</v>
      </c>
      <c r="AB403" s="45" t="s">
        <v>52</v>
      </c>
      <c r="AC403" s="45" t="s">
        <v>52</v>
      </c>
      <c r="AD403" s="87" t="s">
        <v>52</v>
      </c>
      <c r="AE403" s="87" t="s">
        <v>52</v>
      </c>
      <c r="AF403" s="45" t="s">
        <v>198</v>
      </c>
      <c r="AG403" s="45" t="s">
        <v>121</v>
      </c>
      <c r="AH403" s="45" t="s">
        <v>1911</v>
      </c>
      <c r="AI403" s="45" t="s">
        <v>52</v>
      </c>
      <c r="AJ403" s="45" t="s">
        <v>3587</v>
      </c>
      <c r="AK403" s="45" t="s">
        <v>52</v>
      </c>
      <c r="AL403" s="45" t="s">
        <v>1341</v>
      </c>
      <c r="AM403" s="45" t="s">
        <v>121</v>
      </c>
      <c r="AN403" s="262" t="s">
        <v>271</v>
      </c>
      <c r="AO403" s="262" t="s">
        <v>121</v>
      </c>
      <c r="AP403" s="45" t="s">
        <v>280</v>
      </c>
      <c r="AQ403" s="45" t="s">
        <v>107</v>
      </c>
      <c r="AR403" s="45" t="s">
        <v>207</v>
      </c>
      <c r="AS403" s="45" t="s">
        <v>52</v>
      </c>
      <c r="AT403" s="45" t="s">
        <v>239</v>
      </c>
      <c r="AU403" s="45" t="s">
        <v>52</v>
      </c>
      <c r="AV403" s="45" t="s">
        <v>846</v>
      </c>
      <c r="AW403" s="45" t="s">
        <v>52</v>
      </c>
      <c r="AX403" s="45" t="s">
        <v>1293</v>
      </c>
      <c r="AY403" s="45" t="s">
        <v>107</v>
      </c>
      <c r="AZ403" s="45" t="s">
        <v>852</v>
      </c>
      <c r="BA403" s="45" t="s">
        <v>52</v>
      </c>
    </row>
    <row r="404" spans="1:81">
      <c r="C404" s="256" t="s">
        <v>75</v>
      </c>
      <c r="D404" s="639" t="s">
        <v>5443</v>
      </c>
      <c r="E404" s="639"/>
      <c r="G404" s="246"/>
      <c r="H404" s="190" t="s">
        <v>6903</v>
      </c>
      <c r="I404" s="247"/>
      <c r="J404" s="248" t="s">
        <v>6586</v>
      </c>
      <c r="K404" s="249"/>
      <c r="L404" s="249"/>
      <c r="AF404" s="639" t="s">
        <v>5443</v>
      </c>
      <c r="AG404" s="639"/>
      <c r="AH404" s="639" t="s">
        <v>4568</v>
      </c>
      <c r="AI404" s="639"/>
      <c r="AJ404" s="639" t="s">
        <v>4567</v>
      </c>
      <c r="AK404" s="639"/>
      <c r="AL404" s="639" t="s">
        <v>5443</v>
      </c>
      <c r="AM404" s="639"/>
      <c r="AN404" s="634" t="s">
        <v>5710</v>
      </c>
      <c r="AO404" s="634"/>
      <c r="AP404" s="639" t="s">
        <v>3231</v>
      </c>
      <c r="AQ404" s="639"/>
      <c r="AR404" s="634" t="s">
        <v>5401</v>
      </c>
      <c r="AS404" s="634"/>
      <c r="AT404" s="634" t="s">
        <v>5401</v>
      </c>
      <c r="AU404" s="634"/>
      <c r="AV404" s="634" t="s">
        <v>5401</v>
      </c>
      <c r="AW404" s="634"/>
      <c r="AX404" s="639" t="s">
        <v>6455</v>
      </c>
      <c r="AY404" s="639"/>
      <c r="AZ404" s="634" t="s">
        <v>5401</v>
      </c>
      <c r="BA404" s="634"/>
    </row>
    <row r="405" spans="1:81">
      <c r="C405" s="256"/>
      <c r="D405" s="240"/>
      <c r="E405" s="240"/>
      <c r="G405" s="246"/>
      <c r="H405" s="190"/>
      <c r="I405" s="247"/>
      <c r="J405" s="248"/>
      <c r="K405" s="249"/>
      <c r="L405" s="249"/>
      <c r="N405" s="240"/>
      <c r="O405" s="240"/>
      <c r="P405" s="240"/>
      <c r="Q405" s="240"/>
      <c r="R405" s="240"/>
      <c r="S405" s="240"/>
      <c r="AF405" s="240"/>
      <c r="AG405" s="240"/>
      <c r="AH405" s="240"/>
      <c r="AI405" s="240"/>
      <c r="AJ405" s="240"/>
      <c r="AK405" s="240"/>
      <c r="AL405" s="240"/>
      <c r="AM405" s="240"/>
      <c r="AN405" s="241"/>
      <c r="AO405" s="241"/>
      <c r="AP405" s="241"/>
      <c r="AQ405" s="241"/>
      <c r="AR405" s="241"/>
      <c r="AS405" s="241"/>
      <c r="AT405" s="240"/>
      <c r="AU405" s="240"/>
      <c r="AV405" s="241"/>
      <c r="AW405" s="241"/>
      <c r="AX405" s="240"/>
      <c r="AY405" s="240"/>
      <c r="AZ405" s="241"/>
      <c r="BA405" s="241"/>
    </row>
    <row r="406" spans="1:81" ht="19.5">
      <c r="A406" s="244" t="s">
        <v>11122</v>
      </c>
      <c r="C406" s="45" t="s">
        <v>4097</v>
      </c>
      <c r="D406" s="246" t="s">
        <v>11127</v>
      </c>
      <c r="E406" s="246"/>
      <c r="F406" s="246"/>
      <c r="G406" s="246"/>
      <c r="H406" s="246" t="s">
        <v>6904</v>
      </c>
      <c r="I406" s="246"/>
      <c r="J406" s="246" t="s">
        <v>6905</v>
      </c>
      <c r="K406" s="246"/>
      <c r="L406" s="246"/>
      <c r="AF406" s="254" t="s">
        <v>11128</v>
      </c>
    </row>
    <row r="407" spans="1:81">
      <c r="C407" s="45" t="s">
        <v>2995</v>
      </c>
      <c r="D407" s="191" t="s">
        <v>453</v>
      </c>
      <c r="E407" s="191" t="s">
        <v>344</v>
      </c>
      <c r="F407" s="46" t="s">
        <v>3071</v>
      </c>
      <c r="G407" s="86" t="s">
        <v>52</v>
      </c>
      <c r="H407" s="250" t="s">
        <v>280</v>
      </c>
      <c r="I407" s="86" t="s">
        <v>52</v>
      </c>
      <c r="J407" s="191" t="s">
        <v>48</v>
      </c>
      <c r="K407" s="246" t="s">
        <v>52</v>
      </c>
      <c r="L407" s="246" t="s">
        <v>52</v>
      </c>
      <c r="M407" s="45" t="s">
        <v>52</v>
      </c>
      <c r="N407" s="45" t="s">
        <v>52</v>
      </c>
      <c r="O407" s="45" t="s">
        <v>52</v>
      </c>
      <c r="P407" s="45" t="s">
        <v>52</v>
      </c>
      <c r="Q407" s="45" t="s">
        <v>52</v>
      </c>
      <c r="R407" s="45" t="s">
        <v>52</v>
      </c>
      <c r="S407" s="45" t="s">
        <v>52</v>
      </c>
      <c r="T407" s="45" t="s">
        <v>52</v>
      </c>
      <c r="U407" s="45" t="s">
        <v>52</v>
      </c>
      <c r="V407" s="45" t="s">
        <v>52</v>
      </c>
      <c r="W407" s="45" t="s">
        <v>52</v>
      </c>
      <c r="X407" s="45" t="s">
        <v>52</v>
      </c>
      <c r="Y407" s="45" t="s">
        <v>52</v>
      </c>
      <c r="Z407" s="45" t="s">
        <v>52</v>
      </c>
      <c r="AA407" s="45" t="s">
        <v>52</v>
      </c>
      <c r="AB407" s="45" t="s">
        <v>52</v>
      </c>
      <c r="AC407" s="45" t="s">
        <v>52</v>
      </c>
      <c r="AD407" s="87" t="s">
        <v>52</v>
      </c>
      <c r="AE407" s="87" t="s">
        <v>52</v>
      </c>
      <c r="AF407" s="45" t="s">
        <v>198</v>
      </c>
      <c r="AG407" s="45" t="s">
        <v>121</v>
      </c>
      <c r="AH407" s="45" t="s">
        <v>64</v>
      </c>
      <c r="AI407" s="45" t="s">
        <v>52</v>
      </c>
      <c r="AJ407" s="45" t="s">
        <v>4596</v>
      </c>
      <c r="AK407" s="45" t="s">
        <v>52</v>
      </c>
      <c r="AL407" s="45" t="s">
        <v>1341</v>
      </c>
      <c r="AM407" s="45" t="s">
        <v>121</v>
      </c>
      <c r="AN407" s="262" t="s">
        <v>271</v>
      </c>
      <c r="AO407" s="262" t="s">
        <v>121</v>
      </c>
      <c r="AP407" s="45" t="s">
        <v>678</v>
      </c>
      <c r="AQ407" s="45" t="s">
        <v>107</v>
      </c>
      <c r="AR407" s="45" t="s">
        <v>207</v>
      </c>
      <c r="AS407" s="45" t="s">
        <v>52</v>
      </c>
      <c r="AT407" s="45" t="s">
        <v>239</v>
      </c>
      <c r="AU407" s="45" t="s">
        <v>52</v>
      </c>
      <c r="AV407" s="45" t="s">
        <v>846</v>
      </c>
      <c r="AW407" s="45" t="s">
        <v>52</v>
      </c>
      <c r="AX407" s="45" t="s">
        <v>1293</v>
      </c>
      <c r="AY407" s="45" t="s">
        <v>107</v>
      </c>
      <c r="AZ407" s="45" t="s">
        <v>852</v>
      </c>
      <c r="BA407" s="45" t="s">
        <v>52</v>
      </c>
    </row>
    <row r="408" spans="1:81">
      <c r="C408" s="256" t="s">
        <v>75</v>
      </c>
      <c r="D408" s="639" t="s">
        <v>5443</v>
      </c>
      <c r="E408" s="639"/>
      <c r="G408" s="246"/>
      <c r="H408" s="190" t="s">
        <v>6903</v>
      </c>
      <c r="I408" s="247"/>
      <c r="J408" s="248" t="s">
        <v>6586</v>
      </c>
      <c r="K408" s="249"/>
      <c r="L408" s="249"/>
      <c r="AF408" s="639" t="s">
        <v>5443</v>
      </c>
      <c r="AG408" s="639"/>
      <c r="AH408" s="639" t="s">
        <v>4603</v>
      </c>
      <c r="AI408" s="639"/>
      <c r="AJ408" s="639" t="s">
        <v>5441</v>
      </c>
      <c r="AK408" s="639"/>
      <c r="AL408" s="639" t="s">
        <v>5443</v>
      </c>
      <c r="AM408" s="639"/>
      <c r="AN408" s="634" t="s">
        <v>5710</v>
      </c>
      <c r="AO408" s="634"/>
      <c r="AP408" s="639" t="s">
        <v>3206</v>
      </c>
      <c r="AQ408" s="639"/>
      <c r="AR408" s="634" t="s">
        <v>5401</v>
      </c>
      <c r="AS408" s="634"/>
      <c r="AT408" s="634" t="s">
        <v>5401</v>
      </c>
      <c r="AU408" s="634"/>
      <c r="AV408" s="634" t="s">
        <v>5401</v>
      </c>
      <c r="AW408" s="634"/>
      <c r="AX408" s="639" t="s">
        <v>6455</v>
      </c>
      <c r="AY408" s="639"/>
      <c r="AZ408" s="634" t="s">
        <v>5401</v>
      </c>
      <c r="BA408" s="634"/>
    </row>
    <row r="409" spans="1:81">
      <c r="C409" s="256"/>
      <c r="D409" s="240"/>
      <c r="E409" s="240"/>
      <c r="G409" s="246"/>
      <c r="H409" s="190"/>
      <c r="I409" s="247"/>
      <c r="J409" s="248"/>
      <c r="K409" s="249"/>
      <c r="L409" s="249"/>
      <c r="N409" s="240"/>
      <c r="O409" s="240"/>
      <c r="P409" s="240"/>
      <c r="Q409" s="240"/>
      <c r="R409" s="240"/>
      <c r="S409" s="240"/>
      <c r="AF409" s="240"/>
      <c r="AG409" s="240"/>
      <c r="AH409" s="240"/>
      <c r="AI409" s="240"/>
      <c r="AJ409" s="240"/>
      <c r="AK409" s="240"/>
      <c r="AL409" s="240"/>
      <c r="AM409" s="240"/>
      <c r="AN409" s="241"/>
      <c r="AO409" s="241"/>
      <c r="AP409" s="241"/>
      <c r="AQ409" s="241"/>
      <c r="AR409" s="241"/>
      <c r="AS409" s="241"/>
      <c r="AT409" s="240"/>
      <c r="AU409" s="240"/>
      <c r="AV409" s="241"/>
      <c r="AW409" s="241"/>
      <c r="AX409" s="240"/>
      <c r="AY409" s="240"/>
      <c r="AZ409" s="241"/>
      <c r="BA409" s="241"/>
    </row>
    <row r="410" spans="1:81" ht="19.5">
      <c r="A410" s="244" t="s">
        <v>6915</v>
      </c>
      <c r="C410" s="45" t="s">
        <v>4097</v>
      </c>
      <c r="D410" s="246" t="s">
        <v>11132</v>
      </c>
      <c r="E410" s="246"/>
      <c r="F410" s="246"/>
      <c r="G410" s="246"/>
      <c r="H410" s="246" t="s">
        <v>6916</v>
      </c>
      <c r="I410" s="246"/>
      <c r="J410" s="246" t="s">
        <v>6917</v>
      </c>
      <c r="K410" s="246"/>
      <c r="L410" s="246"/>
      <c r="AF410" s="254" t="s">
        <v>11133</v>
      </c>
    </row>
    <row r="411" spans="1:81">
      <c r="A411" s="45" t="s">
        <v>8717</v>
      </c>
      <c r="C411" s="45" t="s">
        <v>2995</v>
      </c>
      <c r="D411" s="191" t="s">
        <v>2687</v>
      </c>
      <c r="E411" s="191" t="s">
        <v>758</v>
      </c>
      <c r="F411" s="191" t="s">
        <v>3071</v>
      </c>
      <c r="G411" s="86" t="s">
        <v>52</v>
      </c>
      <c r="H411" s="250" t="s">
        <v>4604</v>
      </c>
      <c r="I411" s="86" t="s">
        <v>52</v>
      </c>
      <c r="J411" s="191" t="s">
        <v>2739</v>
      </c>
      <c r="K411" s="246" t="s">
        <v>52</v>
      </c>
      <c r="L411" s="246" t="s">
        <v>52</v>
      </c>
      <c r="M411" s="45" t="s">
        <v>52</v>
      </c>
      <c r="N411" s="45" t="s">
        <v>52</v>
      </c>
      <c r="O411" s="45" t="s">
        <v>52</v>
      </c>
      <c r="P411" s="45" t="s">
        <v>52</v>
      </c>
      <c r="Q411" s="45" t="s">
        <v>52</v>
      </c>
      <c r="R411" s="45" t="s">
        <v>52</v>
      </c>
      <c r="S411" s="45" t="s">
        <v>52</v>
      </c>
      <c r="T411" s="45" t="s">
        <v>52</v>
      </c>
      <c r="U411" s="45" t="s">
        <v>52</v>
      </c>
      <c r="V411" s="45" t="s">
        <v>52</v>
      </c>
      <c r="W411" s="45" t="s">
        <v>52</v>
      </c>
      <c r="X411" s="45" t="s">
        <v>52</v>
      </c>
      <c r="Y411" s="45" t="s">
        <v>52</v>
      </c>
      <c r="Z411" s="45" t="s">
        <v>52</v>
      </c>
      <c r="AA411" s="45" t="s">
        <v>52</v>
      </c>
      <c r="AB411" s="45" t="s">
        <v>52</v>
      </c>
      <c r="AC411" s="45" t="s">
        <v>52</v>
      </c>
      <c r="AD411" s="87" t="s">
        <v>52</v>
      </c>
      <c r="AE411" s="87" t="s">
        <v>52</v>
      </c>
      <c r="AF411" s="45" t="s">
        <v>42</v>
      </c>
      <c r="AG411" s="45" t="s">
        <v>121</v>
      </c>
      <c r="AH411" s="45" t="s">
        <v>763</v>
      </c>
      <c r="AI411" s="45" t="s">
        <v>121</v>
      </c>
      <c r="AJ411" s="45" t="s">
        <v>1371</v>
      </c>
      <c r="AK411" s="45" t="s">
        <v>121</v>
      </c>
      <c r="AL411" s="45" t="s">
        <v>1514</v>
      </c>
      <c r="AM411" s="45" t="s">
        <v>121</v>
      </c>
      <c r="AN411" s="262" t="s">
        <v>108</v>
      </c>
      <c r="AO411" s="262" t="s">
        <v>121</v>
      </c>
      <c r="AP411" s="45" t="s">
        <v>2743</v>
      </c>
      <c r="AQ411" s="45" t="s">
        <v>107</v>
      </c>
      <c r="AR411" s="45" t="s">
        <v>207</v>
      </c>
      <c r="AS411" s="45" t="s">
        <v>52</v>
      </c>
      <c r="AT411" s="45" t="s">
        <v>239</v>
      </c>
      <c r="AU411" s="45" t="s">
        <v>52</v>
      </c>
      <c r="AV411" s="45" t="s">
        <v>2943</v>
      </c>
      <c r="AW411" s="45" t="s">
        <v>107</v>
      </c>
      <c r="AX411" s="45" t="s">
        <v>2741</v>
      </c>
      <c r="AY411" s="45" t="s">
        <v>107</v>
      </c>
      <c r="AZ411" s="45" t="s">
        <v>852</v>
      </c>
      <c r="BA411" s="45" t="s">
        <v>52</v>
      </c>
    </row>
    <row r="412" spans="1:81">
      <c r="C412" s="256" t="s">
        <v>75</v>
      </c>
      <c r="D412" s="639" t="s">
        <v>5444</v>
      </c>
      <c r="E412" s="639"/>
      <c r="G412" s="246"/>
      <c r="H412" s="190" t="s">
        <v>6915</v>
      </c>
      <c r="I412" s="247"/>
      <c r="J412" s="248" t="s">
        <v>6885</v>
      </c>
      <c r="K412" s="249"/>
      <c r="L412" s="249"/>
      <c r="AF412" s="639" t="s">
        <v>5444</v>
      </c>
      <c r="AG412" s="639"/>
      <c r="AH412" s="639" t="s">
        <v>5656</v>
      </c>
      <c r="AI412" s="639"/>
      <c r="AJ412" s="639" t="s">
        <v>5656</v>
      </c>
      <c r="AK412" s="639"/>
      <c r="AL412" s="639" t="s">
        <v>5656</v>
      </c>
      <c r="AM412" s="639"/>
      <c r="AN412" s="634" t="s">
        <v>5710</v>
      </c>
      <c r="AO412" s="634"/>
      <c r="AP412" s="639" t="s">
        <v>6918</v>
      </c>
      <c r="AQ412" s="639"/>
      <c r="AR412" s="634" t="s">
        <v>5401</v>
      </c>
      <c r="AS412" s="634"/>
      <c r="AT412" s="634" t="s">
        <v>5401</v>
      </c>
      <c r="AU412" s="634"/>
      <c r="AV412" s="639" t="s">
        <v>5035</v>
      </c>
      <c r="AW412" s="639"/>
      <c r="AX412" s="639" t="s">
        <v>6358</v>
      </c>
      <c r="AY412" s="639"/>
      <c r="AZ412" s="634" t="s">
        <v>5401</v>
      </c>
      <c r="BA412" s="634"/>
    </row>
    <row r="413" spans="1:81">
      <c r="C413" s="256"/>
      <c r="D413" s="240"/>
      <c r="E413" s="240"/>
      <c r="G413" s="246"/>
      <c r="H413" s="190"/>
      <c r="I413" s="247"/>
      <c r="J413" s="248"/>
      <c r="K413" s="249"/>
      <c r="L413" s="249"/>
      <c r="N413" s="240"/>
      <c r="O413" s="240"/>
      <c r="P413" s="240"/>
      <c r="Q413" s="240"/>
      <c r="R413" s="240"/>
      <c r="S413" s="240"/>
      <c r="AF413" s="240"/>
      <c r="AG413" s="240"/>
      <c r="AH413" s="240"/>
      <c r="AI413" s="240"/>
      <c r="AJ413" s="240"/>
      <c r="AK413" s="240"/>
      <c r="AL413" s="240"/>
      <c r="AM413" s="240"/>
      <c r="AN413" s="241"/>
      <c r="AO413" s="241"/>
      <c r="AP413" s="241"/>
      <c r="AQ413" s="241"/>
      <c r="AR413" s="241"/>
      <c r="AS413" s="241"/>
      <c r="AT413" s="240"/>
      <c r="AU413" s="240"/>
      <c r="AV413" s="241"/>
      <c r="AW413" s="241"/>
      <c r="AX413" s="240"/>
      <c r="AY413" s="240"/>
      <c r="AZ413" s="241"/>
      <c r="BA413" s="241"/>
    </row>
    <row r="414" spans="1:81" ht="19.5">
      <c r="A414" s="244" t="s">
        <v>6919</v>
      </c>
      <c r="C414" s="45" t="s">
        <v>4097</v>
      </c>
      <c r="D414" s="246" t="s">
        <v>11134</v>
      </c>
      <c r="E414" s="246"/>
      <c r="F414" s="246"/>
      <c r="G414" s="246"/>
      <c r="H414" s="246" t="s">
        <v>6920</v>
      </c>
      <c r="I414" s="246"/>
      <c r="J414" s="246" t="s">
        <v>6921</v>
      </c>
      <c r="K414" s="246"/>
      <c r="L414" s="246"/>
      <c r="AF414" s="254" t="s">
        <v>11135</v>
      </c>
    </row>
    <row r="415" spans="1:81">
      <c r="A415" s="45" t="s">
        <v>8717</v>
      </c>
      <c r="C415" s="45" t="s">
        <v>2995</v>
      </c>
      <c r="D415" s="191" t="s">
        <v>239</v>
      </c>
      <c r="E415" s="191" t="s">
        <v>344</v>
      </c>
      <c r="F415" s="46" t="s">
        <v>3071</v>
      </c>
      <c r="G415" s="86" t="s">
        <v>52</v>
      </c>
      <c r="H415" s="250" t="s">
        <v>1290</v>
      </c>
      <c r="I415" s="86" t="s">
        <v>52</v>
      </c>
      <c r="J415" s="191" t="s">
        <v>2739</v>
      </c>
      <c r="K415" s="246" t="s">
        <v>52</v>
      </c>
      <c r="L415" s="246" t="s">
        <v>52</v>
      </c>
      <c r="M415" s="45" t="s">
        <v>52</v>
      </c>
      <c r="N415" s="45" t="s">
        <v>52</v>
      </c>
      <c r="O415" s="45" t="s">
        <v>52</v>
      </c>
      <c r="P415" s="45" t="s">
        <v>52</v>
      </c>
      <c r="Q415" s="45" t="s">
        <v>52</v>
      </c>
      <c r="R415" s="45" t="s">
        <v>52</v>
      </c>
      <c r="S415" s="45" t="s">
        <v>52</v>
      </c>
      <c r="T415" s="45" t="s">
        <v>52</v>
      </c>
      <c r="U415" s="45" t="s">
        <v>52</v>
      </c>
      <c r="V415" s="45" t="s">
        <v>52</v>
      </c>
      <c r="W415" s="45" t="s">
        <v>52</v>
      </c>
      <c r="X415" s="45" t="s">
        <v>52</v>
      </c>
      <c r="Y415" s="45" t="s">
        <v>52</v>
      </c>
      <c r="Z415" s="45" t="s">
        <v>52</v>
      </c>
      <c r="AA415" s="45" t="s">
        <v>52</v>
      </c>
      <c r="AB415" s="45" t="s">
        <v>52</v>
      </c>
      <c r="AC415" s="45" t="s">
        <v>52</v>
      </c>
      <c r="AD415" s="87" t="s">
        <v>52</v>
      </c>
      <c r="AE415" s="87" t="s">
        <v>52</v>
      </c>
      <c r="AF415" s="45" t="s">
        <v>838</v>
      </c>
      <c r="AG415" s="45" t="s">
        <v>121</v>
      </c>
      <c r="AH415" s="45" t="s">
        <v>1911</v>
      </c>
      <c r="AI415" s="45" t="s">
        <v>52</v>
      </c>
      <c r="AJ415" s="45" t="s">
        <v>50</v>
      </c>
      <c r="AK415" s="45" t="s">
        <v>52</v>
      </c>
      <c r="AL415" s="45" t="s">
        <v>470</v>
      </c>
      <c r="AM415" s="45" t="s">
        <v>121</v>
      </c>
      <c r="AN415" s="262" t="s">
        <v>452</v>
      </c>
      <c r="AO415" s="262" t="s">
        <v>121</v>
      </c>
      <c r="AP415" s="45" t="s">
        <v>845</v>
      </c>
      <c r="AQ415" s="45" t="s">
        <v>52</v>
      </c>
      <c r="AR415" s="45" t="s">
        <v>207</v>
      </c>
      <c r="AS415" s="45" t="s">
        <v>52</v>
      </c>
      <c r="AT415" s="45" t="s">
        <v>239</v>
      </c>
      <c r="AU415" s="45" t="s">
        <v>52</v>
      </c>
      <c r="AV415" s="45" t="s">
        <v>4604</v>
      </c>
      <c r="AW415" s="45" t="s">
        <v>107</v>
      </c>
      <c r="AX415" s="45" t="s">
        <v>3186</v>
      </c>
      <c r="AY415" s="45" t="s">
        <v>107</v>
      </c>
      <c r="AZ415" s="45" t="s">
        <v>852</v>
      </c>
      <c r="BA415" s="45" t="s">
        <v>52</v>
      </c>
    </row>
    <row r="416" spans="1:81">
      <c r="C416" s="256" t="s">
        <v>75</v>
      </c>
      <c r="D416" s="639" t="s">
        <v>5419</v>
      </c>
      <c r="E416" s="639"/>
      <c r="G416" s="246"/>
      <c r="H416" s="190" t="s">
        <v>6919</v>
      </c>
      <c r="I416" s="247"/>
      <c r="J416" s="248" t="s">
        <v>6885</v>
      </c>
      <c r="K416" s="249"/>
      <c r="L416" s="249"/>
      <c r="AF416" s="639" t="s">
        <v>5419</v>
      </c>
      <c r="AG416" s="639"/>
      <c r="AH416" s="639" t="s">
        <v>4568</v>
      </c>
      <c r="AI416" s="639"/>
      <c r="AJ416" s="639" t="s">
        <v>4568</v>
      </c>
      <c r="AK416" s="639"/>
      <c r="AL416" s="639" t="s">
        <v>5444</v>
      </c>
      <c r="AM416" s="639"/>
      <c r="AN416" s="634" t="s">
        <v>5710</v>
      </c>
      <c r="AO416" s="634"/>
      <c r="AP416" s="634" t="s">
        <v>5401</v>
      </c>
      <c r="AQ416" s="634"/>
      <c r="AR416" s="634" t="s">
        <v>5401</v>
      </c>
      <c r="AS416" s="634"/>
      <c r="AT416" s="634" t="s">
        <v>5401</v>
      </c>
      <c r="AU416" s="634"/>
      <c r="AV416" s="639" t="s">
        <v>4627</v>
      </c>
      <c r="AW416" s="639"/>
      <c r="AX416" s="639" t="s">
        <v>6343</v>
      </c>
      <c r="AY416" s="639"/>
      <c r="AZ416" s="634" t="s">
        <v>5401</v>
      </c>
      <c r="BA416" s="634"/>
    </row>
    <row r="417" spans="1:53">
      <c r="C417" s="256"/>
      <c r="D417" s="240"/>
      <c r="E417" s="240"/>
      <c r="G417" s="246"/>
      <c r="H417" s="190"/>
      <c r="I417" s="247"/>
      <c r="J417" s="248"/>
      <c r="K417" s="249"/>
      <c r="L417" s="249"/>
      <c r="N417" s="240"/>
      <c r="O417" s="240"/>
      <c r="P417" s="240"/>
      <c r="Q417" s="240"/>
      <c r="R417" s="240"/>
      <c r="S417" s="240"/>
      <c r="AF417" s="240"/>
      <c r="AG417" s="240"/>
      <c r="AH417" s="240"/>
      <c r="AI417" s="240"/>
      <c r="AJ417" s="240"/>
      <c r="AK417" s="240"/>
      <c r="AL417" s="240"/>
      <c r="AM417" s="240"/>
      <c r="AN417" s="241"/>
      <c r="AO417" s="241"/>
      <c r="AP417" s="241"/>
      <c r="AQ417" s="241"/>
      <c r="AR417" s="241"/>
      <c r="AS417" s="241"/>
      <c r="AT417" s="240"/>
      <c r="AU417" s="240"/>
      <c r="AV417" s="241"/>
      <c r="AW417" s="241"/>
      <c r="AX417" s="240"/>
      <c r="AY417" s="240"/>
      <c r="AZ417" s="241"/>
      <c r="BA417" s="241"/>
    </row>
    <row r="418" spans="1:53" ht="19.5">
      <c r="A418" s="244" t="s">
        <v>11136</v>
      </c>
      <c r="C418" s="45" t="s">
        <v>4097</v>
      </c>
      <c r="D418" s="246" t="s">
        <v>11138</v>
      </c>
      <c r="E418" s="246"/>
      <c r="F418" s="246"/>
      <c r="G418" s="246"/>
      <c r="H418" s="246" t="s">
        <v>6923</v>
      </c>
      <c r="I418" s="246"/>
      <c r="J418" s="246" t="s">
        <v>6924</v>
      </c>
      <c r="K418" s="246"/>
      <c r="L418" s="246"/>
      <c r="AF418" s="254" t="s">
        <v>6925</v>
      </c>
    </row>
    <row r="419" spans="1:53">
      <c r="A419" s="45" t="s">
        <v>8717</v>
      </c>
      <c r="C419" s="45" t="s">
        <v>2995</v>
      </c>
      <c r="D419" s="191" t="s">
        <v>2851</v>
      </c>
      <c r="E419" s="191" t="s">
        <v>758</v>
      </c>
      <c r="F419" s="191" t="s">
        <v>3071</v>
      </c>
      <c r="G419" s="86" t="s">
        <v>52</v>
      </c>
      <c r="H419" s="250" t="s">
        <v>1341</v>
      </c>
      <c r="I419" s="86" t="s">
        <v>52</v>
      </c>
      <c r="J419" s="191" t="s">
        <v>2739</v>
      </c>
      <c r="K419" s="246" t="s">
        <v>52</v>
      </c>
      <c r="L419" s="246" t="s">
        <v>52</v>
      </c>
      <c r="M419" s="45" t="s">
        <v>52</v>
      </c>
      <c r="N419" s="45" t="s">
        <v>52</v>
      </c>
      <c r="O419" s="45" t="s">
        <v>52</v>
      </c>
      <c r="P419" s="45" t="s">
        <v>52</v>
      </c>
      <c r="Q419" s="45" t="s">
        <v>52</v>
      </c>
      <c r="R419" s="45" t="s">
        <v>52</v>
      </c>
      <c r="S419" s="45" t="s">
        <v>52</v>
      </c>
      <c r="T419" s="45" t="s">
        <v>52</v>
      </c>
      <c r="U419" s="45" t="s">
        <v>52</v>
      </c>
      <c r="V419" s="45" t="s">
        <v>52</v>
      </c>
      <c r="W419" s="45" t="s">
        <v>52</v>
      </c>
      <c r="X419" s="45" t="s">
        <v>52</v>
      </c>
      <c r="Y419" s="45" t="s">
        <v>52</v>
      </c>
      <c r="Z419" s="45" t="s">
        <v>52</v>
      </c>
      <c r="AA419" s="45" t="s">
        <v>52</v>
      </c>
      <c r="AB419" s="45" t="s">
        <v>52</v>
      </c>
      <c r="AC419" s="45" t="s">
        <v>52</v>
      </c>
      <c r="AD419" s="87" t="s">
        <v>52</v>
      </c>
      <c r="AE419" s="87" t="s">
        <v>52</v>
      </c>
      <c r="AF419" s="45" t="s">
        <v>3217</v>
      </c>
      <c r="AG419" s="45" t="s">
        <v>121</v>
      </c>
      <c r="AH419" s="45" t="s">
        <v>2161</v>
      </c>
      <c r="AI419" s="45" t="s">
        <v>121</v>
      </c>
      <c r="AJ419" s="45" t="s">
        <v>1431</v>
      </c>
      <c r="AK419" s="45" t="s">
        <v>121</v>
      </c>
      <c r="AL419" s="45" t="s">
        <v>45</v>
      </c>
      <c r="AM419" s="45" t="s">
        <v>121</v>
      </c>
      <c r="AN419" s="262" t="s">
        <v>199</v>
      </c>
      <c r="AO419" s="262" t="s">
        <v>121</v>
      </c>
      <c r="AP419" s="45" t="s">
        <v>280</v>
      </c>
      <c r="AQ419" s="45" t="s">
        <v>107</v>
      </c>
      <c r="AR419" s="45" t="s">
        <v>207</v>
      </c>
      <c r="AS419" s="45" t="s">
        <v>52</v>
      </c>
      <c r="AT419" s="45" t="s">
        <v>239</v>
      </c>
      <c r="AU419" s="45" t="s">
        <v>52</v>
      </c>
      <c r="AV419" s="45" t="s">
        <v>846</v>
      </c>
      <c r="AW419" s="45" t="s">
        <v>52</v>
      </c>
      <c r="AX419" s="45" t="s">
        <v>1293</v>
      </c>
      <c r="AY419" s="45" t="s">
        <v>107</v>
      </c>
      <c r="AZ419" s="45" t="s">
        <v>852</v>
      </c>
      <c r="BA419" s="45" t="s">
        <v>52</v>
      </c>
    </row>
    <row r="420" spans="1:53">
      <c r="C420" s="256" t="s">
        <v>75</v>
      </c>
      <c r="D420" s="639" t="s">
        <v>5010</v>
      </c>
      <c r="E420" s="639"/>
      <c r="G420" s="246"/>
      <c r="H420" s="190" t="s">
        <v>6922</v>
      </c>
      <c r="I420" s="247"/>
      <c r="J420" s="248" t="s">
        <v>6885</v>
      </c>
      <c r="K420" s="249"/>
      <c r="L420" s="249"/>
      <c r="AF420" s="639" t="s">
        <v>5010</v>
      </c>
      <c r="AG420" s="639"/>
      <c r="AH420" s="639" t="s">
        <v>5419</v>
      </c>
      <c r="AI420" s="639"/>
      <c r="AJ420" s="639" t="s">
        <v>5419</v>
      </c>
      <c r="AK420" s="639"/>
      <c r="AL420" s="639" t="s">
        <v>5010</v>
      </c>
      <c r="AM420" s="639"/>
      <c r="AN420" s="634" t="s">
        <v>5710</v>
      </c>
      <c r="AO420" s="634"/>
      <c r="AP420" s="639" t="s">
        <v>3231</v>
      </c>
      <c r="AQ420" s="639"/>
      <c r="AR420" s="634" t="s">
        <v>5401</v>
      </c>
      <c r="AS420" s="634"/>
      <c r="AT420" s="634" t="s">
        <v>5401</v>
      </c>
      <c r="AU420" s="634"/>
      <c r="AV420" s="634" t="s">
        <v>5401</v>
      </c>
      <c r="AW420" s="634"/>
      <c r="AX420" s="639" t="s">
        <v>6455</v>
      </c>
      <c r="AY420" s="639"/>
      <c r="AZ420" s="634" t="s">
        <v>5401</v>
      </c>
      <c r="BA420" s="634"/>
    </row>
    <row r="421" spans="1:53">
      <c r="C421" s="256"/>
      <c r="D421" s="240"/>
      <c r="E421" s="240"/>
      <c r="G421" s="246"/>
      <c r="H421" s="190"/>
      <c r="I421" s="247"/>
      <c r="J421" s="248"/>
      <c r="K421" s="249"/>
      <c r="L421" s="249"/>
      <c r="N421" s="240"/>
      <c r="O421" s="240"/>
      <c r="P421" s="240"/>
      <c r="Q421" s="240"/>
      <c r="R421" s="240"/>
      <c r="S421" s="240"/>
      <c r="AF421" s="240"/>
      <c r="AG421" s="240"/>
      <c r="AH421" s="240"/>
      <c r="AI421" s="240"/>
      <c r="AJ421" s="240"/>
      <c r="AK421" s="240"/>
      <c r="AL421" s="240"/>
      <c r="AM421" s="240"/>
      <c r="AN421" s="241"/>
      <c r="AO421" s="241"/>
      <c r="AP421" s="241"/>
      <c r="AQ421" s="241"/>
      <c r="AR421" s="241"/>
      <c r="AS421" s="241"/>
      <c r="AT421" s="240"/>
      <c r="AU421" s="240"/>
      <c r="AV421" s="241"/>
      <c r="AW421" s="241"/>
      <c r="AX421" s="240"/>
      <c r="AY421" s="240"/>
      <c r="AZ421" s="241"/>
      <c r="BA421" s="241"/>
    </row>
    <row r="422" spans="1:53" ht="19.5">
      <c r="A422" s="244" t="s">
        <v>11137</v>
      </c>
      <c r="C422" s="45" t="s">
        <v>4097</v>
      </c>
      <c r="D422" s="246" t="s">
        <v>11139</v>
      </c>
      <c r="E422" s="246"/>
      <c r="F422" s="246"/>
      <c r="G422" s="246"/>
      <c r="H422" s="246" t="s">
        <v>6927</v>
      </c>
      <c r="I422" s="246"/>
      <c r="J422" s="246" t="s">
        <v>6928</v>
      </c>
      <c r="K422" s="246"/>
      <c r="L422" s="246"/>
      <c r="AF422" s="254" t="s">
        <v>6929</v>
      </c>
    </row>
    <row r="423" spans="1:53">
      <c r="A423" s="45" t="s">
        <v>8717</v>
      </c>
      <c r="C423" s="45" t="s">
        <v>2995</v>
      </c>
      <c r="D423" s="191" t="s">
        <v>344</v>
      </c>
      <c r="E423" s="191" t="s">
        <v>344</v>
      </c>
      <c r="F423" s="46" t="s">
        <v>3071</v>
      </c>
      <c r="G423" s="86" t="s">
        <v>52</v>
      </c>
      <c r="H423" s="250" t="s">
        <v>1341</v>
      </c>
      <c r="I423" s="86" t="s">
        <v>52</v>
      </c>
      <c r="J423" s="191" t="s">
        <v>2739</v>
      </c>
      <c r="K423" s="246" t="s">
        <v>52</v>
      </c>
      <c r="L423" s="246" t="s">
        <v>52</v>
      </c>
      <c r="M423" s="45" t="s">
        <v>52</v>
      </c>
      <c r="N423" s="45" t="s">
        <v>92</v>
      </c>
      <c r="O423" s="45" t="s">
        <v>123</v>
      </c>
      <c r="P423" s="45" t="s">
        <v>124</v>
      </c>
      <c r="Q423" s="45" t="s">
        <v>123</v>
      </c>
      <c r="R423" s="45" t="s">
        <v>52</v>
      </c>
      <c r="S423" s="45" t="s">
        <v>52</v>
      </c>
      <c r="T423" s="45" t="s">
        <v>52</v>
      </c>
      <c r="U423" s="45" t="s">
        <v>52</v>
      </c>
      <c r="V423" s="45" t="s">
        <v>52</v>
      </c>
      <c r="W423" s="45" t="s">
        <v>52</v>
      </c>
      <c r="X423" s="45" t="s">
        <v>52</v>
      </c>
      <c r="Y423" s="45" t="s">
        <v>52</v>
      </c>
      <c r="Z423" s="45" t="s">
        <v>52</v>
      </c>
      <c r="AA423" s="45" t="s">
        <v>52</v>
      </c>
      <c r="AB423" s="45" t="s">
        <v>52</v>
      </c>
      <c r="AC423" s="45" t="s">
        <v>52</v>
      </c>
      <c r="AD423" s="87" t="s">
        <v>52</v>
      </c>
      <c r="AE423" s="87" t="s">
        <v>52</v>
      </c>
      <c r="AF423" s="45" t="s">
        <v>2010</v>
      </c>
      <c r="AG423" s="45" t="s">
        <v>121</v>
      </c>
      <c r="AH423" s="45" t="s">
        <v>2997</v>
      </c>
      <c r="AI423" s="45" t="s">
        <v>52</v>
      </c>
      <c r="AJ423" s="45" t="s">
        <v>3000</v>
      </c>
      <c r="AK423" s="45" t="s">
        <v>52</v>
      </c>
      <c r="AL423" s="45" t="s">
        <v>1514</v>
      </c>
      <c r="AM423" s="45" t="s">
        <v>121</v>
      </c>
      <c r="AN423" s="262" t="s">
        <v>108</v>
      </c>
      <c r="AO423" s="262" t="s">
        <v>121</v>
      </c>
      <c r="AP423" s="45" t="s">
        <v>845</v>
      </c>
      <c r="AQ423" s="45" t="s">
        <v>52</v>
      </c>
      <c r="AR423" s="45" t="s">
        <v>2524</v>
      </c>
      <c r="AS423" s="45" t="s">
        <v>107</v>
      </c>
      <c r="AT423" s="45" t="s">
        <v>239</v>
      </c>
      <c r="AU423" s="45" t="s">
        <v>52</v>
      </c>
      <c r="AV423" s="45" t="s">
        <v>846</v>
      </c>
      <c r="AW423" s="45" t="s">
        <v>52</v>
      </c>
      <c r="AX423" s="45" t="s">
        <v>1293</v>
      </c>
      <c r="AY423" s="45" t="s">
        <v>107</v>
      </c>
      <c r="AZ423" s="45" t="s">
        <v>852</v>
      </c>
      <c r="BA423" s="45" t="s">
        <v>52</v>
      </c>
    </row>
    <row r="424" spans="1:53">
      <c r="C424" s="256" t="s">
        <v>75</v>
      </c>
      <c r="D424" s="639" t="s">
        <v>5656</v>
      </c>
      <c r="E424" s="639"/>
      <c r="G424" s="246"/>
      <c r="H424" s="190" t="s">
        <v>6926</v>
      </c>
      <c r="I424" s="247"/>
      <c r="J424" s="248" t="s">
        <v>6885</v>
      </c>
      <c r="K424" s="249"/>
      <c r="L424" s="249"/>
      <c r="N424" s="639" t="s">
        <v>3476</v>
      </c>
      <c r="O424" s="639"/>
      <c r="P424" s="639" t="s">
        <v>3062</v>
      </c>
      <c r="Q424" s="639"/>
      <c r="AF424" s="639" t="s">
        <v>5656</v>
      </c>
      <c r="AG424" s="639"/>
      <c r="AH424" s="639" t="s">
        <v>5417</v>
      </c>
      <c r="AI424" s="639"/>
      <c r="AJ424" s="639" t="s">
        <v>5417</v>
      </c>
      <c r="AK424" s="639"/>
      <c r="AL424" s="639" t="s">
        <v>5656</v>
      </c>
      <c r="AM424" s="639"/>
      <c r="AN424" s="634" t="s">
        <v>5710</v>
      </c>
      <c r="AO424" s="634"/>
      <c r="AP424" s="634" t="s">
        <v>5401</v>
      </c>
      <c r="AQ424" s="634"/>
      <c r="AR424" s="639" t="s">
        <v>3218</v>
      </c>
      <c r="AS424" s="639"/>
      <c r="AT424" s="634" t="s">
        <v>5401</v>
      </c>
      <c r="AU424" s="634"/>
      <c r="AV424" s="634" t="s">
        <v>5401</v>
      </c>
      <c r="AW424" s="634"/>
      <c r="AX424" s="639" t="s">
        <v>6455</v>
      </c>
      <c r="AY424" s="639"/>
      <c r="AZ424" s="634" t="s">
        <v>5401</v>
      </c>
      <c r="BA424" s="634"/>
    </row>
    <row r="425" spans="1:53">
      <c r="C425" s="256"/>
      <c r="D425" s="240"/>
      <c r="E425" s="240"/>
      <c r="G425" s="246"/>
      <c r="H425" s="190"/>
      <c r="I425" s="247"/>
      <c r="J425" s="248"/>
      <c r="K425" s="249"/>
      <c r="L425" s="249"/>
      <c r="N425" s="240"/>
      <c r="O425" s="240"/>
      <c r="P425" s="240"/>
      <c r="Q425" s="240"/>
      <c r="R425" s="240"/>
      <c r="S425" s="240"/>
      <c r="AF425" s="240"/>
      <c r="AG425" s="240"/>
      <c r="AH425" s="240"/>
      <c r="AI425" s="240"/>
      <c r="AJ425" s="240"/>
      <c r="AK425" s="240"/>
      <c r="AL425" s="240"/>
      <c r="AM425" s="240"/>
      <c r="AN425" s="241"/>
      <c r="AO425" s="241"/>
      <c r="AP425" s="241"/>
      <c r="AQ425" s="241"/>
      <c r="AR425" s="241"/>
      <c r="AS425" s="241"/>
      <c r="AT425" s="240"/>
      <c r="AU425" s="240"/>
      <c r="AV425" s="241"/>
      <c r="AW425" s="241"/>
      <c r="AX425" s="240"/>
      <c r="AY425" s="240"/>
      <c r="AZ425" s="241"/>
      <c r="BA425" s="241"/>
    </row>
    <row r="426" spans="1:53" ht="19.5">
      <c r="A426" s="244" t="s">
        <v>6938</v>
      </c>
      <c r="C426" s="45" t="s">
        <v>4097</v>
      </c>
      <c r="D426" s="246" t="s">
        <v>6939</v>
      </c>
      <c r="E426" s="246"/>
      <c r="F426" s="246"/>
      <c r="G426" s="246"/>
      <c r="H426" s="246" t="s">
        <v>6940</v>
      </c>
      <c r="I426" s="246"/>
      <c r="J426" s="246" t="s">
        <v>6941</v>
      </c>
      <c r="K426" s="246"/>
      <c r="L426" s="246"/>
      <c r="AF426" s="254" t="s">
        <v>11140</v>
      </c>
    </row>
    <row r="427" spans="1:53">
      <c r="A427" s="45" t="s">
        <v>5293</v>
      </c>
      <c r="C427" s="45" t="s">
        <v>2995</v>
      </c>
      <c r="D427" s="191" t="s">
        <v>344</v>
      </c>
      <c r="E427" s="191" t="s">
        <v>344</v>
      </c>
      <c r="F427" s="46" t="s">
        <v>3071</v>
      </c>
      <c r="G427" s="86" t="s">
        <v>52</v>
      </c>
      <c r="H427" s="250" t="s">
        <v>240</v>
      </c>
      <c r="I427" s="86" t="s">
        <v>52</v>
      </c>
      <c r="J427" s="191" t="s">
        <v>2739</v>
      </c>
      <c r="K427" s="246" t="s">
        <v>52</v>
      </c>
      <c r="L427" s="246" t="s">
        <v>52</v>
      </c>
      <c r="M427" s="45" t="s">
        <v>52</v>
      </c>
      <c r="N427" s="45" t="s">
        <v>92</v>
      </c>
      <c r="O427" s="45" t="s">
        <v>123</v>
      </c>
      <c r="P427" s="45" t="s">
        <v>124</v>
      </c>
      <c r="Q427" s="45" t="s">
        <v>123</v>
      </c>
      <c r="R427" s="45" t="s">
        <v>52</v>
      </c>
      <c r="S427" s="45" t="s">
        <v>52</v>
      </c>
      <c r="T427" s="45" t="s">
        <v>52</v>
      </c>
      <c r="U427" s="45" t="s">
        <v>52</v>
      </c>
      <c r="V427" s="45" t="s">
        <v>52</v>
      </c>
      <c r="W427" s="45" t="s">
        <v>52</v>
      </c>
      <c r="X427" s="45" t="s">
        <v>52</v>
      </c>
      <c r="Y427" s="45" t="s">
        <v>52</v>
      </c>
      <c r="Z427" s="45" t="s">
        <v>52</v>
      </c>
      <c r="AA427" s="45" t="s">
        <v>52</v>
      </c>
      <c r="AB427" s="45" t="s">
        <v>52</v>
      </c>
      <c r="AC427" s="45" t="s">
        <v>52</v>
      </c>
      <c r="AD427" s="87" t="s">
        <v>52</v>
      </c>
      <c r="AE427" s="87" t="s">
        <v>52</v>
      </c>
      <c r="AF427" s="45" t="s">
        <v>2010</v>
      </c>
      <c r="AG427" s="45" t="s">
        <v>121</v>
      </c>
      <c r="AH427" s="45" t="s">
        <v>51</v>
      </c>
      <c r="AI427" s="45" t="s">
        <v>121</v>
      </c>
      <c r="AJ427" s="45" t="s">
        <v>197</v>
      </c>
      <c r="AK427" s="45" t="s">
        <v>121</v>
      </c>
      <c r="AL427" s="45" t="s">
        <v>1514</v>
      </c>
      <c r="AM427" s="45" t="s">
        <v>121</v>
      </c>
      <c r="AN427" s="262" t="s">
        <v>108</v>
      </c>
      <c r="AO427" s="262" t="s">
        <v>121</v>
      </c>
      <c r="AP427" s="45" t="s">
        <v>845</v>
      </c>
      <c r="AQ427" s="45" t="s">
        <v>52</v>
      </c>
      <c r="AR427" s="45" t="s">
        <v>207</v>
      </c>
      <c r="AS427" s="45" t="s">
        <v>52</v>
      </c>
      <c r="AT427" s="45" t="s">
        <v>5190</v>
      </c>
      <c r="AU427" s="45" t="s">
        <v>107</v>
      </c>
      <c r="AV427" s="45" t="s">
        <v>846</v>
      </c>
      <c r="AW427" s="45" t="s">
        <v>52</v>
      </c>
      <c r="AX427" s="45" t="s">
        <v>3186</v>
      </c>
      <c r="AY427" s="45" t="s">
        <v>107</v>
      </c>
      <c r="AZ427" s="45" t="s">
        <v>852</v>
      </c>
      <c r="BA427" s="45" t="s">
        <v>52</v>
      </c>
    </row>
    <row r="428" spans="1:53">
      <c r="C428" s="256" t="s">
        <v>75</v>
      </c>
      <c r="D428" s="639" t="s">
        <v>5656</v>
      </c>
      <c r="E428" s="639"/>
      <c r="G428" s="246"/>
      <c r="H428" s="190" t="s">
        <v>6938</v>
      </c>
      <c r="I428" s="247"/>
      <c r="J428" s="248" t="s">
        <v>6885</v>
      </c>
      <c r="K428" s="249"/>
      <c r="L428" s="249"/>
      <c r="N428" s="639" t="s">
        <v>3476</v>
      </c>
      <c r="O428" s="639"/>
      <c r="P428" s="639" t="s">
        <v>3062</v>
      </c>
      <c r="Q428" s="639"/>
      <c r="AF428" s="639" t="s">
        <v>5656</v>
      </c>
      <c r="AG428" s="639"/>
      <c r="AH428" s="639" t="s">
        <v>5010</v>
      </c>
      <c r="AI428" s="639"/>
      <c r="AJ428" s="639" t="s">
        <v>5010</v>
      </c>
      <c r="AK428" s="639"/>
      <c r="AL428" s="639" t="s">
        <v>5656</v>
      </c>
      <c r="AM428" s="639"/>
      <c r="AN428" s="634" t="s">
        <v>5710</v>
      </c>
      <c r="AO428" s="634"/>
      <c r="AP428" s="634" t="s">
        <v>5401</v>
      </c>
      <c r="AQ428" s="634"/>
      <c r="AR428" s="634" t="s">
        <v>5401</v>
      </c>
      <c r="AS428" s="634"/>
      <c r="AT428" s="639" t="s">
        <v>5191</v>
      </c>
      <c r="AU428" s="639"/>
      <c r="AV428" s="634" t="s">
        <v>5401</v>
      </c>
      <c r="AW428" s="634"/>
      <c r="AX428" s="639" t="s">
        <v>6343</v>
      </c>
      <c r="AY428" s="639"/>
      <c r="AZ428" s="634" t="s">
        <v>5401</v>
      </c>
      <c r="BA428" s="634"/>
    </row>
    <row r="429" spans="1:53">
      <c r="C429" s="256"/>
      <c r="D429" s="240"/>
      <c r="E429" s="240"/>
      <c r="G429" s="246"/>
      <c r="H429" s="190"/>
      <c r="I429" s="247"/>
      <c r="J429" s="248"/>
      <c r="K429" s="249"/>
      <c r="L429" s="249"/>
      <c r="N429" s="240"/>
      <c r="O429" s="240"/>
      <c r="P429" s="240"/>
      <c r="Q429" s="240"/>
      <c r="R429" s="240"/>
      <c r="S429" s="240"/>
      <c r="AF429" s="240"/>
      <c r="AG429" s="240"/>
      <c r="AH429" s="240"/>
      <c r="AI429" s="240"/>
      <c r="AJ429" s="240"/>
      <c r="AK429" s="240"/>
      <c r="AL429" s="240"/>
      <c r="AM429" s="240"/>
      <c r="AN429" s="241"/>
      <c r="AO429" s="241"/>
      <c r="AP429" s="241"/>
      <c r="AQ429" s="241"/>
      <c r="AR429" s="241"/>
      <c r="AS429" s="241"/>
      <c r="AT429" s="240"/>
      <c r="AU429" s="240"/>
      <c r="AV429" s="241"/>
      <c r="AW429" s="241"/>
      <c r="AX429" s="240"/>
      <c r="AY429" s="240"/>
      <c r="AZ429" s="241"/>
      <c r="BA429" s="241"/>
    </row>
    <row r="430" spans="1:53" ht="19.5">
      <c r="A430" s="244" t="s">
        <v>11141</v>
      </c>
      <c r="C430" s="45" t="s">
        <v>4097</v>
      </c>
      <c r="D430" s="246" t="s">
        <v>11143</v>
      </c>
      <c r="E430" s="246"/>
      <c r="F430" s="246"/>
      <c r="G430" s="246"/>
      <c r="H430" s="246" t="s">
        <v>6942</v>
      </c>
      <c r="I430" s="246"/>
      <c r="J430" s="246" t="s">
        <v>6943</v>
      </c>
      <c r="K430" s="246"/>
      <c r="L430" s="246"/>
      <c r="AF430" s="254" t="s">
        <v>11144</v>
      </c>
    </row>
    <row r="431" spans="1:53">
      <c r="A431" s="45" t="s">
        <v>5293</v>
      </c>
      <c r="C431" s="45" t="s">
        <v>2995</v>
      </c>
      <c r="D431" s="191" t="s">
        <v>239</v>
      </c>
      <c r="E431" s="191" t="s">
        <v>344</v>
      </c>
      <c r="F431" s="46" t="s">
        <v>3071</v>
      </c>
      <c r="G431" s="86" t="s">
        <v>52</v>
      </c>
      <c r="H431" s="250" t="s">
        <v>271</v>
      </c>
      <c r="I431" s="86" t="s">
        <v>52</v>
      </c>
      <c r="J431" s="191" t="s">
        <v>2739</v>
      </c>
      <c r="K431" s="246" t="s">
        <v>52</v>
      </c>
      <c r="L431" s="246" t="s">
        <v>52</v>
      </c>
      <c r="M431" s="45" t="s">
        <v>52</v>
      </c>
      <c r="N431" s="45" t="s">
        <v>92</v>
      </c>
      <c r="O431" s="45" t="s">
        <v>123</v>
      </c>
      <c r="P431" s="45" t="s">
        <v>124</v>
      </c>
      <c r="Q431" s="45" t="s">
        <v>123</v>
      </c>
      <c r="R431" s="45" t="s">
        <v>52</v>
      </c>
      <c r="S431" s="45" t="s">
        <v>52</v>
      </c>
      <c r="T431" s="45" t="s">
        <v>52</v>
      </c>
      <c r="U431" s="45" t="s">
        <v>52</v>
      </c>
      <c r="V431" s="45" t="s">
        <v>52</v>
      </c>
      <c r="W431" s="45" t="s">
        <v>52</v>
      </c>
      <c r="X431" s="45" t="s">
        <v>52</v>
      </c>
      <c r="Y431" s="45" t="s">
        <v>52</v>
      </c>
      <c r="Z431" s="45" t="s">
        <v>52</v>
      </c>
      <c r="AA431" s="45" t="s">
        <v>52</v>
      </c>
      <c r="AB431" s="45" t="s">
        <v>52</v>
      </c>
      <c r="AC431" s="45" t="s">
        <v>52</v>
      </c>
      <c r="AD431" s="87" t="s">
        <v>52</v>
      </c>
      <c r="AE431" s="87" t="s">
        <v>52</v>
      </c>
      <c r="AF431" s="45" t="s">
        <v>838</v>
      </c>
      <c r="AG431" s="45" t="s">
        <v>121</v>
      </c>
      <c r="AH431" s="45" t="s">
        <v>94</v>
      </c>
      <c r="AI431" s="45" t="s">
        <v>121</v>
      </c>
      <c r="AJ431" s="45" t="s">
        <v>676</v>
      </c>
      <c r="AK431" s="45" t="s">
        <v>121</v>
      </c>
      <c r="AL431" s="45" t="s">
        <v>1031</v>
      </c>
      <c r="AM431" s="45" t="s">
        <v>121</v>
      </c>
      <c r="AN431" s="262" t="s">
        <v>1130</v>
      </c>
      <c r="AO431" s="262" t="s">
        <v>121</v>
      </c>
      <c r="AP431" s="45" t="s">
        <v>845</v>
      </c>
      <c r="AQ431" s="45" t="s">
        <v>52</v>
      </c>
      <c r="AR431" s="45" t="s">
        <v>207</v>
      </c>
      <c r="AS431" s="45" t="s">
        <v>52</v>
      </c>
      <c r="AT431" s="45" t="s">
        <v>239</v>
      </c>
      <c r="AU431" s="45" t="s">
        <v>52</v>
      </c>
      <c r="AV431" s="45" t="s">
        <v>846</v>
      </c>
      <c r="AW431" s="45" t="s">
        <v>52</v>
      </c>
      <c r="AX431" s="45" t="s">
        <v>1293</v>
      </c>
      <c r="AY431" s="45" t="s">
        <v>107</v>
      </c>
      <c r="AZ431" s="45" t="s">
        <v>852</v>
      </c>
      <c r="BA431" s="45" t="s">
        <v>52</v>
      </c>
    </row>
    <row r="432" spans="1:53">
      <c r="C432" s="256" t="s">
        <v>75</v>
      </c>
      <c r="D432" s="639" t="s">
        <v>5419</v>
      </c>
      <c r="E432" s="639"/>
      <c r="G432" s="246"/>
      <c r="H432" s="190" t="s">
        <v>6991</v>
      </c>
      <c r="I432" s="247"/>
      <c r="J432" s="248" t="s">
        <v>6885</v>
      </c>
      <c r="K432" s="249"/>
      <c r="L432" s="249"/>
      <c r="N432" s="639" t="s">
        <v>3476</v>
      </c>
      <c r="O432" s="639"/>
      <c r="P432" s="639" t="s">
        <v>3062</v>
      </c>
      <c r="Q432" s="639"/>
      <c r="AF432" s="639" t="s">
        <v>5419</v>
      </c>
      <c r="AG432" s="639"/>
      <c r="AH432" s="639" t="s">
        <v>5444</v>
      </c>
      <c r="AI432" s="639"/>
      <c r="AJ432" s="639" t="s">
        <v>6324</v>
      </c>
      <c r="AK432" s="639"/>
      <c r="AL432" s="639" t="s">
        <v>5419</v>
      </c>
      <c r="AM432" s="639"/>
      <c r="AN432" s="634" t="s">
        <v>5710</v>
      </c>
      <c r="AO432" s="634"/>
      <c r="AP432" s="634" t="s">
        <v>5401</v>
      </c>
      <c r="AQ432" s="634"/>
      <c r="AR432" s="634" t="s">
        <v>5401</v>
      </c>
      <c r="AS432" s="634"/>
      <c r="AT432" s="634" t="s">
        <v>5401</v>
      </c>
      <c r="AU432" s="634"/>
      <c r="AV432" s="634" t="s">
        <v>5401</v>
      </c>
      <c r="AW432" s="634"/>
      <c r="AX432" s="639" t="s">
        <v>6455</v>
      </c>
      <c r="AY432" s="639"/>
      <c r="AZ432" s="634" t="s">
        <v>5401</v>
      </c>
      <c r="BA432" s="634"/>
    </row>
    <row r="433" spans="1:53">
      <c r="C433" s="256"/>
      <c r="D433" s="240"/>
      <c r="E433" s="240"/>
      <c r="G433" s="246"/>
      <c r="H433" s="190"/>
      <c r="I433" s="247"/>
      <c r="J433" s="248"/>
      <c r="K433" s="249"/>
      <c r="L433" s="249"/>
      <c r="N433" s="240"/>
      <c r="O433" s="240"/>
      <c r="P433" s="240"/>
      <c r="Q433" s="240"/>
      <c r="R433" s="240"/>
      <c r="S433" s="240"/>
      <c r="AF433" s="240"/>
      <c r="AG433" s="240"/>
      <c r="AH433" s="240"/>
      <c r="AI433" s="240"/>
      <c r="AJ433" s="240"/>
      <c r="AK433" s="240"/>
      <c r="AL433" s="240"/>
      <c r="AM433" s="240"/>
      <c r="AN433" s="241"/>
      <c r="AO433" s="241"/>
      <c r="AP433" s="241"/>
      <c r="AQ433" s="241"/>
      <c r="AR433" s="241"/>
      <c r="AS433" s="241"/>
      <c r="AT433" s="240"/>
      <c r="AU433" s="240"/>
      <c r="AV433" s="241"/>
      <c r="AW433" s="241"/>
      <c r="AX433" s="240"/>
      <c r="AY433" s="240"/>
      <c r="AZ433" s="241"/>
      <c r="BA433" s="241"/>
    </row>
    <row r="434" spans="1:53" ht="19.5">
      <c r="A434" s="244" t="s">
        <v>11142</v>
      </c>
      <c r="C434" s="45" t="s">
        <v>4097</v>
      </c>
      <c r="D434" s="246" t="s">
        <v>11146</v>
      </c>
      <c r="E434" s="246"/>
      <c r="F434" s="246"/>
      <c r="G434" s="246"/>
      <c r="H434" s="246" t="s">
        <v>6944</v>
      </c>
      <c r="I434" s="246"/>
      <c r="J434" s="246" t="s">
        <v>6945</v>
      </c>
      <c r="K434" s="246"/>
      <c r="L434" s="246"/>
      <c r="AF434" s="254" t="s">
        <v>11145</v>
      </c>
    </row>
    <row r="435" spans="1:53">
      <c r="A435" s="45" t="s">
        <v>5293</v>
      </c>
      <c r="C435" s="45" t="s">
        <v>2995</v>
      </c>
      <c r="D435" s="191" t="s">
        <v>239</v>
      </c>
      <c r="E435" s="191" t="s">
        <v>344</v>
      </c>
      <c r="F435" s="46" t="s">
        <v>3071</v>
      </c>
      <c r="G435" s="86" t="s">
        <v>52</v>
      </c>
      <c r="H435" s="250" t="s">
        <v>271</v>
      </c>
      <c r="I435" s="86" t="s">
        <v>52</v>
      </c>
      <c r="J435" s="191" t="s">
        <v>2739</v>
      </c>
      <c r="K435" s="246" t="s">
        <v>52</v>
      </c>
      <c r="L435" s="246" t="s">
        <v>52</v>
      </c>
      <c r="M435" s="45" t="s">
        <v>52</v>
      </c>
      <c r="N435" s="45" t="s">
        <v>92</v>
      </c>
      <c r="O435" s="45" t="s">
        <v>123</v>
      </c>
      <c r="P435" s="45" t="s">
        <v>124</v>
      </c>
      <c r="Q435" s="45" t="s">
        <v>123</v>
      </c>
      <c r="R435" s="45" t="s">
        <v>52</v>
      </c>
      <c r="S435" s="45" t="s">
        <v>52</v>
      </c>
      <c r="T435" s="45" t="s">
        <v>52</v>
      </c>
      <c r="U435" s="45" t="s">
        <v>52</v>
      </c>
      <c r="V435" s="45" t="s">
        <v>52</v>
      </c>
      <c r="W435" s="45" t="s">
        <v>52</v>
      </c>
      <c r="X435" s="45" t="s">
        <v>52</v>
      </c>
      <c r="Y435" s="45" t="s">
        <v>52</v>
      </c>
      <c r="Z435" s="45" t="s">
        <v>52</v>
      </c>
      <c r="AA435" s="45" t="s">
        <v>52</v>
      </c>
      <c r="AB435" s="45" t="s">
        <v>52</v>
      </c>
      <c r="AC435" s="45" t="s">
        <v>52</v>
      </c>
      <c r="AD435" s="87" t="s">
        <v>52</v>
      </c>
      <c r="AE435" s="87" t="s">
        <v>52</v>
      </c>
      <c r="AF435" s="45" t="s">
        <v>838</v>
      </c>
      <c r="AG435" s="45" t="s">
        <v>121</v>
      </c>
      <c r="AH435" s="45" t="s">
        <v>2161</v>
      </c>
      <c r="AI435" s="45" t="s">
        <v>121</v>
      </c>
      <c r="AJ435" s="45" t="s">
        <v>676</v>
      </c>
      <c r="AK435" s="45" t="s">
        <v>121</v>
      </c>
      <c r="AL435" s="45" t="s">
        <v>1031</v>
      </c>
      <c r="AM435" s="45" t="s">
        <v>121</v>
      </c>
      <c r="AN435" s="262" t="s">
        <v>1130</v>
      </c>
      <c r="AO435" s="262" t="s">
        <v>121</v>
      </c>
      <c r="AP435" s="45" t="s">
        <v>845</v>
      </c>
      <c r="AQ435" s="45" t="s">
        <v>52</v>
      </c>
      <c r="AR435" s="45" t="s">
        <v>207</v>
      </c>
      <c r="AS435" s="45" t="s">
        <v>52</v>
      </c>
      <c r="AT435" s="45" t="s">
        <v>239</v>
      </c>
      <c r="AU435" s="45" t="s">
        <v>52</v>
      </c>
      <c r="AV435" s="45" t="s">
        <v>846</v>
      </c>
      <c r="AW435" s="45" t="s">
        <v>52</v>
      </c>
      <c r="AX435" s="45" t="s">
        <v>1293</v>
      </c>
      <c r="AY435" s="45" t="s">
        <v>107</v>
      </c>
      <c r="AZ435" s="45" t="s">
        <v>852</v>
      </c>
      <c r="BA435" s="45" t="s">
        <v>52</v>
      </c>
    </row>
    <row r="436" spans="1:53">
      <c r="C436" s="256" t="s">
        <v>75</v>
      </c>
      <c r="D436" s="639" t="s">
        <v>5419</v>
      </c>
      <c r="E436" s="639"/>
      <c r="G436" s="246"/>
      <c r="H436" s="190" t="s">
        <v>6991</v>
      </c>
      <c r="I436" s="247"/>
      <c r="J436" s="248" t="s">
        <v>6885</v>
      </c>
      <c r="K436" s="249"/>
      <c r="L436" s="249"/>
      <c r="N436" s="639" t="s">
        <v>3476</v>
      </c>
      <c r="O436" s="639"/>
      <c r="P436" s="639" t="s">
        <v>3062</v>
      </c>
      <c r="Q436" s="639"/>
      <c r="AF436" s="639" t="s">
        <v>5419</v>
      </c>
      <c r="AG436" s="639"/>
      <c r="AH436" s="639" t="s">
        <v>5419</v>
      </c>
      <c r="AI436" s="639"/>
      <c r="AJ436" s="639" t="s">
        <v>6324</v>
      </c>
      <c r="AK436" s="639"/>
      <c r="AL436" s="639" t="s">
        <v>5419</v>
      </c>
      <c r="AM436" s="639"/>
      <c r="AN436" s="634" t="s">
        <v>5710</v>
      </c>
      <c r="AO436" s="634"/>
      <c r="AP436" s="634" t="s">
        <v>5401</v>
      </c>
      <c r="AQ436" s="634"/>
      <c r="AR436" s="634" t="s">
        <v>5401</v>
      </c>
      <c r="AS436" s="634"/>
      <c r="AT436" s="634" t="s">
        <v>5401</v>
      </c>
      <c r="AU436" s="634"/>
      <c r="AV436" s="634" t="s">
        <v>5401</v>
      </c>
      <c r="AW436" s="634"/>
      <c r="AX436" s="639" t="s">
        <v>6455</v>
      </c>
      <c r="AY436" s="639"/>
      <c r="AZ436" s="634" t="s">
        <v>5401</v>
      </c>
      <c r="BA436" s="634"/>
    </row>
    <row r="437" spans="1:53">
      <c r="C437" s="256"/>
      <c r="D437" s="240"/>
      <c r="E437" s="240"/>
      <c r="G437" s="246"/>
      <c r="H437" s="190"/>
      <c r="I437" s="247"/>
      <c r="J437" s="248"/>
      <c r="K437" s="249"/>
      <c r="L437" s="249"/>
      <c r="N437" s="240"/>
      <c r="O437" s="240"/>
      <c r="P437" s="240"/>
      <c r="Q437" s="240"/>
      <c r="R437" s="240"/>
      <c r="S437" s="240"/>
      <c r="AF437" s="240"/>
      <c r="AG437" s="240"/>
      <c r="AH437" s="240"/>
      <c r="AI437" s="240"/>
      <c r="AJ437" s="240"/>
      <c r="AK437" s="240"/>
      <c r="AL437" s="240"/>
      <c r="AM437" s="240"/>
      <c r="AN437" s="241"/>
      <c r="AO437" s="241"/>
      <c r="AP437" s="241"/>
      <c r="AQ437" s="241"/>
      <c r="AR437" s="241"/>
      <c r="AS437" s="241"/>
      <c r="AT437" s="240"/>
      <c r="AU437" s="240"/>
      <c r="AV437" s="241"/>
      <c r="AW437" s="241"/>
      <c r="AX437" s="240"/>
      <c r="AY437" s="240"/>
      <c r="AZ437" s="241"/>
      <c r="BA437" s="241"/>
    </row>
    <row r="438" spans="1:53" ht="19.5">
      <c r="A438" s="244" t="s">
        <v>6951</v>
      </c>
      <c r="C438" s="45" t="s">
        <v>4097</v>
      </c>
      <c r="D438" s="246" t="s">
        <v>6952</v>
      </c>
      <c r="E438" s="246"/>
      <c r="F438" s="246"/>
      <c r="G438" s="246"/>
      <c r="H438" s="246" t="s">
        <v>6953</v>
      </c>
      <c r="I438" s="246"/>
      <c r="J438" s="246" t="s">
        <v>6954</v>
      </c>
      <c r="K438" s="246"/>
      <c r="L438" s="246"/>
      <c r="AF438" s="254" t="s">
        <v>6955</v>
      </c>
    </row>
    <row r="439" spans="1:53">
      <c r="A439" s="45" t="s">
        <v>11153</v>
      </c>
      <c r="C439" s="45" t="s">
        <v>2995</v>
      </c>
      <c r="D439" s="191" t="s">
        <v>2687</v>
      </c>
      <c r="E439" s="191" t="s">
        <v>758</v>
      </c>
      <c r="F439" s="46" t="s">
        <v>3071</v>
      </c>
      <c r="G439" s="86" t="s">
        <v>52</v>
      </c>
      <c r="H439" s="250" t="s">
        <v>1911</v>
      </c>
      <c r="I439" s="86" t="s">
        <v>52</v>
      </c>
      <c r="J439" s="191" t="s">
        <v>2739</v>
      </c>
      <c r="K439" s="246" t="s">
        <v>52</v>
      </c>
      <c r="L439" s="246" t="s">
        <v>52</v>
      </c>
      <c r="M439" s="45" t="s">
        <v>52</v>
      </c>
      <c r="N439" s="45" t="s">
        <v>52</v>
      </c>
      <c r="O439" s="45" t="s">
        <v>52</v>
      </c>
      <c r="P439" s="45" t="s">
        <v>52</v>
      </c>
      <c r="Q439" s="45" t="s">
        <v>52</v>
      </c>
      <c r="R439" s="45" t="s">
        <v>52</v>
      </c>
      <c r="S439" s="45" t="s">
        <v>52</v>
      </c>
      <c r="T439" s="45" t="s">
        <v>52</v>
      </c>
      <c r="U439" s="45" t="s">
        <v>52</v>
      </c>
      <c r="V439" s="45" t="s">
        <v>52</v>
      </c>
      <c r="W439" s="45" t="s">
        <v>52</v>
      </c>
      <c r="X439" s="45" t="s">
        <v>52</v>
      </c>
      <c r="Y439" s="45" t="s">
        <v>52</v>
      </c>
      <c r="Z439" s="45" t="s">
        <v>52</v>
      </c>
      <c r="AA439" s="45" t="s">
        <v>52</v>
      </c>
      <c r="AB439" s="45" t="s">
        <v>52</v>
      </c>
      <c r="AC439" s="45" t="s">
        <v>52</v>
      </c>
      <c r="AD439" s="87" t="s">
        <v>52</v>
      </c>
      <c r="AE439" s="87" t="s">
        <v>52</v>
      </c>
      <c r="AF439" s="45" t="s">
        <v>42</v>
      </c>
      <c r="AG439" s="45" t="s">
        <v>121</v>
      </c>
      <c r="AH439" s="45" t="s">
        <v>763</v>
      </c>
      <c r="AI439" s="45" t="s">
        <v>121</v>
      </c>
      <c r="AJ439" s="45" t="s">
        <v>1371</v>
      </c>
      <c r="AK439" s="45" t="s">
        <v>121</v>
      </c>
      <c r="AL439" s="45" t="s">
        <v>1514</v>
      </c>
      <c r="AM439" s="45" t="s">
        <v>121</v>
      </c>
      <c r="AN439" s="262" t="s">
        <v>108</v>
      </c>
      <c r="AO439" s="262" t="s">
        <v>121</v>
      </c>
      <c r="AP439" s="45" t="s">
        <v>845</v>
      </c>
      <c r="AQ439" s="45" t="s">
        <v>52</v>
      </c>
      <c r="AR439" s="45" t="s">
        <v>207</v>
      </c>
      <c r="AS439" s="45" t="s">
        <v>52</v>
      </c>
      <c r="AT439" s="45" t="s">
        <v>206</v>
      </c>
      <c r="AU439" s="45" t="s">
        <v>107</v>
      </c>
      <c r="AV439" s="45" t="s">
        <v>2745</v>
      </c>
      <c r="AW439" s="45" t="s">
        <v>107</v>
      </c>
      <c r="AX439" s="45" t="s">
        <v>3186</v>
      </c>
      <c r="AY439" s="45" t="s">
        <v>107</v>
      </c>
      <c r="AZ439" s="45" t="s">
        <v>852</v>
      </c>
      <c r="BA439" s="45" t="s">
        <v>52</v>
      </c>
    </row>
    <row r="440" spans="1:53">
      <c r="C440" s="256" t="s">
        <v>75</v>
      </c>
      <c r="D440" s="639" t="s">
        <v>5444</v>
      </c>
      <c r="E440" s="639"/>
      <c r="G440" s="246"/>
      <c r="H440" s="190" t="s">
        <v>6951</v>
      </c>
      <c r="I440" s="247"/>
      <c r="J440" s="248" t="s">
        <v>6885</v>
      </c>
      <c r="K440" s="249"/>
      <c r="L440" s="249"/>
      <c r="AF440" s="639" t="s">
        <v>5444</v>
      </c>
      <c r="AG440" s="639"/>
      <c r="AH440" s="639" t="s">
        <v>5656</v>
      </c>
      <c r="AI440" s="639"/>
      <c r="AJ440" s="639" t="s">
        <v>5656</v>
      </c>
      <c r="AK440" s="639"/>
      <c r="AL440" s="639" t="s">
        <v>5656</v>
      </c>
      <c r="AM440" s="639"/>
      <c r="AN440" s="634" t="s">
        <v>5710</v>
      </c>
      <c r="AO440" s="634"/>
      <c r="AP440" s="634" t="s">
        <v>5401</v>
      </c>
      <c r="AQ440" s="634"/>
      <c r="AR440" s="634" t="s">
        <v>5401</v>
      </c>
      <c r="AS440" s="634"/>
      <c r="AT440" s="639" t="s">
        <v>4626</v>
      </c>
      <c r="AU440" s="639"/>
      <c r="AV440" s="639" t="s">
        <v>4626</v>
      </c>
      <c r="AW440" s="639"/>
      <c r="AX440" s="639" t="s">
        <v>6343</v>
      </c>
      <c r="AY440" s="639"/>
      <c r="AZ440" s="634" t="s">
        <v>5401</v>
      </c>
      <c r="BA440" s="634"/>
    </row>
    <row r="441" spans="1:53">
      <c r="C441" s="256"/>
      <c r="D441" s="240"/>
      <c r="E441" s="240"/>
      <c r="G441" s="246"/>
      <c r="H441" s="190"/>
      <c r="I441" s="247"/>
      <c r="J441" s="248"/>
      <c r="K441" s="249"/>
      <c r="L441" s="249"/>
      <c r="N441" s="240"/>
      <c r="O441" s="240"/>
      <c r="P441" s="240"/>
      <c r="Q441" s="240"/>
      <c r="R441" s="240"/>
      <c r="S441" s="240"/>
      <c r="AF441" s="240"/>
      <c r="AG441" s="240"/>
      <c r="AH441" s="240"/>
      <c r="AI441" s="240"/>
      <c r="AJ441" s="240"/>
      <c r="AK441" s="240"/>
      <c r="AL441" s="240"/>
      <c r="AM441" s="240"/>
      <c r="AN441" s="241"/>
      <c r="AO441" s="241"/>
      <c r="AP441" s="241"/>
      <c r="AQ441" s="241"/>
      <c r="AR441" s="241"/>
      <c r="AS441" s="241"/>
      <c r="AT441" s="240"/>
      <c r="AU441" s="240"/>
      <c r="AV441" s="241"/>
      <c r="AW441" s="241"/>
      <c r="AX441" s="240"/>
      <c r="AY441" s="240"/>
      <c r="AZ441" s="241"/>
      <c r="BA441" s="241"/>
    </row>
    <row r="442" spans="1:53" ht="19.5">
      <c r="A442" s="244" t="s">
        <v>6956</v>
      </c>
      <c r="C442" s="45" t="s">
        <v>4097</v>
      </c>
      <c r="D442" s="246" t="s">
        <v>11155</v>
      </c>
      <c r="E442" s="246"/>
      <c r="F442" s="246"/>
      <c r="G442" s="246"/>
      <c r="H442" s="246" t="s">
        <v>6957</v>
      </c>
      <c r="I442" s="246"/>
      <c r="J442" s="246" t="s">
        <v>6958</v>
      </c>
      <c r="K442" s="246"/>
      <c r="L442" s="246"/>
      <c r="AF442" s="254" t="s">
        <v>6959</v>
      </c>
    </row>
    <row r="443" spans="1:53">
      <c r="A443" s="45" t="s">
        <v>5293</v>
      </c>
      <c r="C443" s="45" t="s">
        <v>2995</v>
      </c>
      <c r="D443" s="191" t="s">
        <v>239</v>
      </c>
      <c r="E443" s="191" t="s">
        <v>344</v>
      </c>
      <c r="F443" s="46" t="s">
        <v>3071</v>
      </c>
      <c r="G443" s="86" t="s">
        <v>52</v>
      </c>
      <c r="H443" s="250" t="s">
        <v>42</v>
      </c>
      <c r="I443" s="86" t="s">
        <v>52</v>
      </c>
      <c r="J443" s="191" t="s">
        <v>2739</v>
      </c>
      <c r="K443" s="246" t="s">
        <v>52</v>
      </c>
      <c r="L443" s="246" t="s">
        <v>52</v>
      </c>
      <c r="M443" s="45" t="s">
        <v>52</v>
      </c>
      <c r="N443" s="45" t="s">
        <v>52</v>
      </c>
      <c r="O443" s="45" t="s">
        <v>52</v>
      </c>
      <c r="P443" s="45" t="s">
        <v>52</v>
      </c>
      <c r="Q443" s="45" t="s">
        <v>52</v>
      </c>
      <c r="R443" s="45" t="s">
        <v>52</v>
      </c>
      <c r="S443" s="45" t="s">
        <v>52</v>
      </c>
      <c r="T443" s="45" t="s">
        <v>52</v>
      </c>
      <c r="U443" s="45" t="s">
        <v>52</v>
      </c>
      <c r="V443" s="45" t="s">
        <v>52</v>
      </c>
      <c r="W443" s="45" t="s">
        <v>52</v>
      </c>
      <c r="X443" s="45" t="s">
        <v>52</v>
      </c>
      <c r="Y443" s="45" t="s">
        <v>52</v>
      </c>
      <c r="Z443" s="45" t="s">
        <v>52</v>
      </c>
      <c r="AA443" s="45" t="s">
        <v>52</v>
      </c>
      <c r="AB443" s="45" t="s">
        <v>52</v>
      </c>
      <c r="AC443" s="45" t="s">
        <v>52</v>
      </c>
      <c r="AD443" s="87" t="s">
        <v>52</v>
      </c>
      <c r="AE443" s="87" t="s">
        <v>52</v>
      </c>
      <c r="AF443" s="45" t="s">
        <v>838</v>
      </c>
      <c r="AG443" s="45" t="s">
        <v>121</v>
      </c>
      <c r="AH443" s="45" t="s">
        <v>2161</v>
      </c>
      <c r="AI443" s="45" t="s">
        <v>121</v>
      </c>
      <c r="AJ443" s="45" t="s">
        <v>1431</v>
      </c>
      <c r="AK443" s="45" t="s">
        <v>121</v>
      </c>
      <c r="AL443" s="45" t="s">
        <v>3125</v>
      </c>
      <c r="AM443" s="45" t="s">
        <v>121</v>
      </c>
      <c r="AN443" s="262" t="s">
        <v>2263</v>
      </c>
      <c r="AO443" s="262" t="s">
        <v>121</v>
      </c>
      <c r="AP443" s="45" t="s">
        <v>845</v>
      </c>
      <c r="AQ443" s="45" t="s">
        <v>52</v>
      </c>
      <c r="AR443" s="45" t="s">
        <v>3240</v>
      </c>
      <c r="AS443" s="45" t="s">
        <v>107</v>
      </c>
      <c r="AT443" s="45" t="s">
        <v>239</v>
      </c>
      <c r="AU443" s="45" t="s">
        <v>52</v>
      </c>
      <c r="AV443" s="45" t="s">
        <v>846</v>
      </c>
      <c r="AW443" s="45" t="s">
        <v>52</v>
      </c>
      <c r="AX443" s="45" t="s">
        <v>1293</v>
      </c>
      <c r="AY443" s="45" t="s">
        <v>107</v>
      </c>
      <c r="AZ443" s="45" t="s">
        <v>852</v>
      </c>
      <c r="BA443" s="45" t="s">
        <v>52</v>
      </c>
    </row>
    <row r="444" spans="1:53">
      <c r="C444" s="256" t="s">
        <v>75</v>
      </c>
      <c r="D444" s="639" t="s">
        <v>5419</v>
      </c>
      <c r="E444" s="639"/>
      <c r="G444" s="246"/>
      <c r="H444" s="190" t="s">
        <v>6956</v>
      </c>
      <c r="I444" s="247"/>
      <c r="J444" s="248" t="s">
        <v>6885</v>
      </c>
      <c r="K444" s="249"/>
      <c r="L444" s="249"/>
      <c r="AF444" s="639" t="s">
        <v>5419</v>
      </c>
      <c r="AG444" s="639"/>
      <c r="AH444" s="639" t="s">
        <v>5419</v>
      </c>
      <c r="AI444" s="639"/>
      <c r="AJ444" s="639" t="s">
        <v>5419</v>
      </c>
      <c r="AK444" s="639"/>
      <c r="AL444" s="639" t="s">
        <v>6324</v>
      </c>
      <c r="AM444" s="639"/>
      <c r="AN444" s="634" t="s">
        <v>5710</v>
      </c>
      <c r="AO444" s="634"/>
      <c r="AP444" s="634" t="s">
        <v>5401</v>
      </c>
      <c r="AQ444" s="634"/>
      <c r="AR444" s="639" t="s">
        <v>3236</v>
      </c>
      <c r="AS444" s="639"/>
      <c r="AT444" s="634" t="s">
        <v>5401</v>
      </c>
      <c r="AU444" s="634"/>
      <c r="AV444" s="634" t="s">
        <v>5401</v>
      </c>
      <c r="AW444" s="634"/>
      <c r="AX444" s="639" t="s">
        <v>6455</v>
      </c>
      <c r="AY444" s="639"/>
      <c r="AZ444" s="634" t="s">
        <v>5401</v>
      </c>
      <c r="BA444" s="634"/>
    </row>
    <row r="445" spans="1:53">
      <c r="C445" s="256"/>
      <c r="D445" s="240"/>
      <c r="E445" s="240"/>
      <c r="G445" s="246"/>
      <c r="H445" s="190"/>
      <c r="I445" s="247"/>
      <c r="J445" s="248"/>
      <c r="K445" s="249"/>
      <c r="L445" s="249"/>
      <c r="N445" s="240"/>
      <c r="O445" s="240"/>
      <c r="P445" s="240"/>
      <c r="Q445" s="240"/>
      <c r="R445" s="240"/>
      <c r="S445" s="240"/>
      <c r="AF445" s="240"/>
      <c r="AG445" s="240"/>
      <c r="AH445" s="240"/>
      <c r="AI445" s="240"/>
      <c r="AJ445" s="240"/>
      <c r="AK445" s="240"/>
      <c r="AL445" s="240"/>
      <c r="AM445" s="240"/>
      <c r="AN445" s="241"/>
      <c r="AO445" s="241"/>
      <c r="AP445" s="241"/>
      <c r="AQ445" s="241"/>
      <c r="AR445" s="241"/>
      <c r="AS445" s="241"/>
      <c r="AT445" s="240"/>
      <c r="AU445" s="240"/>
      <c r="AV445" s="241"/>
      <c r="AW445" s="241"/>
      <c r="AX445" s="240"/>
      <c r="AY445" s="240"/>
      <c r="AZ445" s="241"/>
      <c r="BA445" s="241"/>
    </row>
    <row r="446" spans="1:53" ht="19.5">
      <c r="A446" s="244" t="s">
        <v>6975</v>
      </c>
      <c r="C446" s="45" t="s">
        <v>4097</v>
      </c>
      <c r="D446" s="246" t="s">
        <v>11158</v>
      </c>
      <c r="E446" s="246"/>
      <c r="F446" s="246"/>
      <c r="G446" s="246"/>
      <c r="H446" s="246" t="s">
        <v>6976</v>
      </c>
      <c r="I446" s="246"/>
      <c r="J446" s="246" t="s">
        <v>6977</v>
      </c>
      <c r="K446" s="246"/>
      <c r="L446" s="246"/>
      <c r="AF446" s="254" t="s">
        <v>6981</v>
      </c>
    </row>
    <row r="447" spans="1:53">
      <c r="A447" s="45" t="s">
        <v>5293</v>
      </c>
      <c r="C447" s="45" t="s">
        <v>2995</v>
      </c>
      <c r="D447" s="191" t="s">
        <v>2850</v>
      </c>
      <c r="E447" s="191" t="s">
        <v>344</v>
      </c>
      <c r="F447" s="191" t="s">
        <v>3071</v>
      </c>
      <c r="G447" s="86" t="s">
        <v>52</v>
      </c>
      <c r="H447" s="250" t="s">
        <v>50</v>
      </c>
      <c r="I447" s="86" t="s">
        <v>52</v>
      </c>
      <c r="J447" s="191" t="s">
        <v>2739</v>
      </c>
      <c r="K447" s="246" t="s">
        <v>52</v>
      </c>
      <c r="L447" s="246" t="s">
        <v>52</v>
      </c>
      <c r="M447" s="45" t="s">
        <v>52</v>
      </c>
      <c r="N447" s="45" t="s">
        <v>92</v>
      </c>
      <c r="O447" s="45" t="s">
        <v>123</v>
      </c>
      <c r="P447" s="45" t="s">
        <v>124</v>
      </c>
      <c r="Q447" s="45" t="s">
        <v>123</v>
      </c>
      <c r="R447" s="45" t="s">
        <v>52</v>
      </c>
      <c r="S447" s="45" t="s">
        <v>52</v>
      </c>
      <c r="T447" s="45" t="s">
        <v>52</v>
      </c>
      <c r="U447" s="45" t="s">
        <v>52</v>
      </c>
      <c r="V447" s="45" t="s">
        <v>52</v>
      </c>
      <c r="W447" s="45" t="s">
        <v>52</v>
      </c>
      <c r="X447" s="45" t="s">
        <v>52</v>
      </c>
      <c r="Y447" s="45" t="s">
        <v>52</v>
      </c>
      <c r="Z447" s="45" t="s">
        <v>52</v>
      </c>
      <c r="AA447" s="45" t="s">
        <v>52</v>
      </c>
      <c r="AB447" s="45" t="s">
        <v>52</v>
      </c>
      <c r="AC447" s="45" t="s">
        <v>52</v>
      </c>
      <c r="AD447" s="87" t="s">
        <v>52</v>
      </c>
      <c r="AE447" s="87" t="s">
        <v>52</v>
      </c>
      <c r="AF447" s="45" t="s">
        <v>3018</v>
      </c>
      <c r="AG447" s="45" t="s">
        <v>121</v>
      </c>
      <c r="AH447" s="45" t="s">
        <v>273</v>
      </c>
      <c r="AI447" s="45" t="s">
        <v>121</v>
      </c>
      <c r="AJ447" s="45" t="s">
        <v>124</v>
      </c>
      <c r="AK447" s="45" t="s">
        <v>121</v>
      </c>
      <c r="AL447" s="45" t="s">
        <v>2744</v>
      </c>
      <c r="AM447" s="45" t="s">
        <v>121</v>
      </c>
      <c r="AN447" s="262" t="s">
        <v>238</v>
      </c>
      <c r="AO447" s="262" t="s">
        <v>121</v>
      </c>
      <c r="AP447" s="45" t="s">
        <v>845</v>
      </c>
      <c r="AQ447" s="45" t="s">
        <v>52</v>
      </c>
      <c r="AR447" s="45" t="s">
        <v>207</v>
      </c>
      <c r="AS447" s="45" t="s">
        <v>52</v>
      </c>
      <c r="AT447" s="45" t="s">
        <v>239</v>
      </c>
      <c r="AU447" s="45" t="s">
        <v>52</v>
      </c>
      <c r="AV447" s="45" t="s">
        <v>5090</v>
      </c>
      <c r="AW447" s="45" t="s">
        <v>107</v>
      </c>
      <c r="AX447" s="45" t="s">
        <v>2994</v>
      </c>
      <c r="AY447" s="45" t="s">
        <v>107</v>
      </c>
      <c r="AZ447" s="45" t="s">
        <v>852</v>
      </c>
      <c r="BA447" s="45" t="s">
        <v>52</v>
      </c>
    </row>
    <row r="448" spans="1:53">
      <c r="C448" s="256" t="s">
        <v>75</v>
      </c>
      <c r="D448" s="639" t="s">
        <v>5123</v>
      </c>
      <c r="E448" s="639"/>
      <c r="G448" s="246"/>
      <c r="H448" s="190" t="s">
        <v>6975</v>
      </c>
      <c r="I448" s="247"/>
      <c r="J448" s="248" t="s">
        <v>6885</v>
      </c>
      <c r="K448" s="249"/>
      <c r="L448" s="249"/>
      <c r="N448" s="639" t="s">
        <v>3476</v>
      </c>
      <c r="O448" s="639"/>
      <c r="P448" s="639" t="s">
        <v>3062</v>
      </c>
      <c r="Q448" s="639"/>
      <c r="AF448" s="639" t="s">
        <v>5123</v>
      </c>
      <c r="AG448" s="639"/>
      <c r="AH448" s="639" t="s">
        <v>5124</v>
      </c>
      <c r="AI448" s="639"/>
      <c r="AJ448" s="639" t="s">
        <v>5124</v>
      </c>
      <c r="AK448" s="639"/>
      <c r="AL448" s="639" t="s">
        <v>5125</v>
      </c>
      <c r="AM448" s="639"/>
      <c r="AN448" s="634" t="s">
        <v>5710</v>
      </c>
      <c r="AO448" s="634"/>
      <c r="AP448" s="634" t="s">
        <v>5401</v>
      </c>
      <c r="AQ448" s="634"/>
      <c r="AR448" s="634" t="s">
        <v>5401</v>
      </c>
      <c r="AS448" s="634"/>
      <c r="AT448" s="634" t="s">
        <v>5401</v>
      </c>
      <c r="AU448" s="634"/>
      <c r="AV448" s="639" t="s">
        <v>5191</v>
      </c>
      <c r="AW448" s="639"/>
      <c r="AX448" s="639" t="s">
        <v>6553</v>
      </c>
      <c r="AY448" s="639"/>
      <c r="AZ448" s="634" t="s">
        <v>5401</v>
      </c>
      <c r="BA448" s="634"/>
    </row>
    <row r="449" spans="1:53">
      <c r="C449" s="256"/>
      <c r="D449" s="240"/>
      <c r="E449" s="240"/>
      <c r="G449" s="246"/>
      <c r="H449" s="190"/>
      <c r="I449" s="247"/>
      <c r="J449" s="248"/>
      <c r="K449" s="249"/>
      <c r="L449" s="249"/>
      <c r="N449" s="240"/>
      <c r="O449" s="240"/>
      <c r="P449" s="240"/>
      <c r="Q449" s="240"/>
      <c r="R449" s="240"/>
      <c r="S449" s="240"/>
      <c r="AF449" s="240"/>
      <c r="AG449" s="240"/>
      <c r="AH449" s="240"/>
      <c r="AI449" s="240"/>
      <c r="AJ449" s="240"/>
      <c r="AK449" s="240"/>
      <c r="AL449" s="240"/>
      <c r="AM449" s="240"/>
      <c r="AN449" s="241"/>
      <c r="AO449" s="241"/>
      <c r="AP449" s="241"/>
      <c r="AQ449" s="241"/>
      <c r="AR449" s="241"/>
      <c r="AS449" s="241"/>
      <c r="AT449" s="240"/>
      <c r="AU449" s="240"/>
      <c r="AV449" s="241"/>
      <c r="AW449" s="241"/>
      <c r="AX449" s="240"/>
      <c r="AY449" s="240"/>
      <c r="AZ449" s="241"/>
      <c r="BA449" s="241"/>
    </row>
    <row r="450" spans="1:53" ht="19.5">
      <c r="A450" s="244" t="s">
        <v>11161</v>
      </c>
      <c r="C450" s="45" t="s">
        <v>4097</v>
      </c>
      <c r="D450" s="246" t="s">
        <v>11162</v>
      </c>
      <c r="E450" s="246"/>
      <c r="F450" s="246"/>
      <c r="G450" s="246"/>
      <c r="H450" s="246" t="s">
        <v>6979</v>
      </c>
      <c r="I450" s="246"/>
      <c r="J450" s="246" t="s">
        <v>6980</v>
      </c>
      <c r="K450" s="246"/>
      <c r="L450" s="246"/>
      <c r="AF450" s="254" t="s">
        <v>11163</v>
      </c>
    </row>
    <row r="451" spans="1:53">
      <c r="A451" s="45" t="s">
        <v>11183</v>
      </c>
      <c r="C451" s="45" t="s">
        <v>2995</v>
      </c>
      <c r="D451" s="191" t="s">
        <v>239</v>
      </c>
      <c r="E451" s="191" t="s">
        <v>344</v>
      </c>
      <c r="F451" s="191" t="s">
        <v>3071</v>
      </c>
      <c r="G451" s="86" t="s">
        <v>52</v>
      </c>
      <c r="H451" s="250" t="s">
        <v>94</v>
      </c>
      <c r="I451" s="86" t="s">
        <v>52</v>
      </c>
      <c r="J451" s="191" t="s">
        <v>2739</v>
      </c>
      <c r="K451" s="246" t="s">
        <v>52</v>
      </c>
      <c r="L451" s="246" t="s">
        <v>52</v>
      </c>
      <c r="M451" s="45" t="s">
        <v>52</v>
      </c>
      <c r="N451" s="45" t="s">
        <v>92</v>
      </c>
      <c r="O451" s="45" t="s">
        <v>123</v>
      </c>
      <c r="P451" s="45" t="s">
        <v>124</v>
      </c>
      <c r="Q451" s="45" t="s">
        <v>123</v>
      </c>
      <c r="R451" s="45" t="s">
        <v>52</v>
      </c>
      <c r="S451" s="45" t="s">
        <v>52</v>
      </c>
      <c r="T451" s="45" t="s">
        <v>52</v>
      </c>
      <c r="U451" s="45" t="s">
        <v>52</v>
      </c>
      <c r="V451" s="45" t="s">
        <v>52</v>
      </c>
      <c r="W451" s="45" t="s">
        <v>52</v>
      </c>
      <c r="X451" s="45" t="s">
        <v>52</v>
      </c>
      <c r="Y451" s="45" t="s">
        <v>52</v>
      </c>
      <c r="Z451" s="45" t="s">
        <v>52</v>
      </c>
      <c r="AA451" s="45" t="s">
        <v>52</v>
      </c>
      <c r="AB451" s="45" t="s">
        <v>52</v>
      </c>
      <c r="AC451" s="45" t="s">
        <v>52</v>
      </c>
      <c r="AD451" s="87" t="s">
        <v>52</v>
      </c>
      <c r="AE451" s="87" t="s">
        <v>52</v>
      </c>
      <c r="AF451" s="45" t="s">
        <v>838</v>
      </c>
      <c r="AG451" s="45" t="s">
        <v>121</v>
      </c>
      <c r="AH451" s="45" t="s">
        <v>2161</v>
      </c>
      <c r="AI451" s="45" t="s">
        <v>121</v>
      </c>
      <c r="AJ451" s="45" t="s">
        <v>1431</v>
      </c>
      <c r="AK451" s="45" t="s">
        <v>121</v>
      </c>
      <c r="AL451" s="45" t="s">
        <v>92</v>
      </c>
      <c r="AM451" s="45" t="s">
        <v>121</v>
      </c>
      <c r="AN451" s="262" t="s">
        <v>453</v>
      </c>
      <c r="AO451" s="262" t="s">
        <v>121</v>
      </c>
      <c r="AP451" s="45" t="s">
        <v>845</v>
      </c>
      <c r="AQ451" s="45" t="s">
        <v>52</v>
      </c>
      <c r="AR451" s="45" t="s">
        <v>207</v>
      </c>
      <c r="AS451" s="45" t="s">
        <v>52</v>
      </c>
      <c r="AT451" s="45" t="s">
        <v>239</v>
      </c>
      <c r="AU451" s="45" t="s">
        <v>52</v>
      </c>
      <c r="AV451" s="45" t="s">
        <v>846</v>
      </c>
      <c r="AW451" s="45" t="s">
        <v>52</v>
      </c>
      <c r="AX451" s="45" t="s">
        <v>3178</v>
      </c>
      <c r="AY451" s="45" t="s">
        <v>107</v>
      </c>
      <c r="AZ451" s="45" t="s">
        <v>852</v>
      </c>
      <c r="BA451" s="45" t="s">
        <v>52</v>
      </c>
    </row>
    <row r="452" spans="1:53">
      <c r="C452" s="256" t="s">
        <v>75</v>
      </c>
      <c r="D452" s="639" t="s">
        <v>5419</v>
      </c>
      <c r="E452" s="639"/>
      <c r="G452" s="246"/>
      <c r="H452" s="190" t="s">
        <v>6978</v>
      </c>
      <c r="I452" s="247"/>
      <c r="J452" s="248" t="s">
        <v>6885</v>
      </c>
      <c r="K452" s="249"/>
      <c r="L452" s="249"/>
      <c r="N452" s="639" t="s">
        <v>3476</v>
      </c>
      <c r="O452" s="639"/>
      <c r="P452" s="639" t="s">
        <v>3062</v>
      </c>
      <c r="Q452" s="639"/>
      <c r="AF452" s="639" t="s">
        <v>5419</v>
      </c>
      <c r="AG452" s="639"/>
      <c r="AH452" s="639" t="s">
        <v>5419</v>
      </c>
      <c r="AI452" s="639"/>
      <c r="AJ452" s="639" t="s">
        <v>5419</v>
      </c>
      <c r="AK452" s="639"/>
      <c r="AL452" s="639" t="s">
        <v>5124</v>
      </c>
      <c r="AM452" s="639"/>
      <c r="AN452" s="634" t="s">
        <v>5710</v>
      </c>
      <c r="AO452" s="634"/>
      <c r="AP452" s="634" t="s">
        <v>5401</v>
      </c>
      <c r="AQ452" s="634"/>
      <c r="AR452" s="634" t="s">
        <v>5401</v>
      </c>
      <c r="AS452" s="634"/>
      <c r="AT452" s="634" t="s">
        <v>5401</v>
      </c>
      <c r="AU452" s="634"/>
      <c r="AV452" s="634" t="s">
        <v>5401</v>
      </c>
      <c r="AW452" s="634"/>
      <c r="AX452" s="639" t="s">
        <v>6554</v>
      </c>
      <c r="AY452" s="639"/>
      <c r="AZ452" s="634" t="s">
        <v>5401</v>
      </c>
      <c r="BA452" s="634"/>
    </row>
    <row r="453" spans="1:53">
      <c r="C453" s="256"/>
      <c r="D453" s="240"/>
      <c r="E453" s="240"/>
      <c r="G453" s="246"/>
      <c r="H453" s="190"/>
      <c r="I453" s="247"/>
      <c r="J453" s="248"/>
      <c r="K453" s="249"/>
      <c r="L453" s="249"/>
      <c r="N453" s="240"/>
      <c r="O453" s="240"/>
      <c r="P453" s="240"/>
      <c r="Q453" s="240"/>
      <c r="R453" s="240"/>
      <c r="S453" s="240"/>
      <c r="AF453" s="240"/>
      <c r="AG453" s="240"/>
      <c r="AH453" s="240"/>
      <c r="AI453" s="240"/>
      <c r="AJ453" s="240"/>
      <c r="AK453" s="240"/>
      <c r="AL453" s="240"/>
      <c r="AM453" s="240"/>
      <c r="AN453" s="241"/>
      <c r="AO453" s="241"/>
      <c r="AP453" s="241"/>
      <c r="AQ453" s="241"/>
      <c r="AR453" s="241"/>
      <c r="AS453" s="241"/>
      <c r="AT453" s="240"/>
      <c r="AU453" s="240"/>
      <c r="AV453" s="241"/>
      <c r="AW453" s="241"/>
      <c r="AX453" s="240"/>
      <c r="AY453" s="240"/>
      <c r="AZ453" s="241"/>
      <c r="BA453" s="241"/>
    </row>
    <row r="454" spans="1:53" ht="19.5">
      <c r="A454" s="244" t="s">
        <v>6987</v>
      </c>
      <c r="C454" s="45" t="s">
        <v>4097</v>
      </c>
      <c r="D454" s="246" t="s">
        <v>11193</v>
      </c>
      <c r="E454" s="246"/>
      <c r="F454" s="246"/>
      <c r="G454" s="246"/>
      <c r="H454" s="246" t="s">
        <v>6988</v>
      </c>
      <c r="I454" s="246"/>
      <c r="J454" s="246" t="s">
        <v>6989</v>
      </c>
      <c r="K454" s="246"/>
      <c r="L454" s="246"/>
      <c r="AF454" s="254" t="s">
        <v>11194</v>
      </c>
    </row>
    <row r="455" spans="1:53">
      <c r="C455" s="45" t="s">
        <v>2995</v>
      </c>
      <c r="D455" s="191" t="s">
        <v>3125</v>
      </c>
      <c r="E455" s="191" t="s">
        <v>344</v>
      </c>
      <c r="F455" s="191" t="s">
        <v>3071</v>
      </c>
      <c r="G455" s="86" t="s">
        <v>52</v>
      </c>
      <c r="H455" s="250" t="s">
        <v>764</v>
      </c>
      <c r="I455" s="86" t="s">
        <v>52</v>
      </c>
      <c r="J455" s="191" t="s">
        <v>48</v>
      </c>
      <c r="K455" s="246" t="s">
        <v>52</v>
      </c>
      <c r="L455" s="246" t="s">
        <v>52</v>
      </c>
      <c r="M455" s="45" t="s">
        <v>52</v>
      </c>
      <c r="N455" s="45" t="s">
        <v>92</v>
      </c>
      <c r="O455" s="45" t="s">
        <v>123</v>
      </c>
      <c r="P455" s="45" t="s">
        <v>124</v>
      </c>
      <c r="Q455" s="45" t="s">
        <v>123</v>
      </c>
      <c r="R455" s="45" t="s">
        <v>52</v>
      </c>
      <c r="S455" s="45" t="s">
        <v>52</v>
      </c>
      <c r="T455" s="45" t="s">
        <v>52</v>
      </c>
      <c r="U455" s="45" t="s">
        <v>52</v>
      </c>
      <c r="V455" s="45" t="s">
        <v>52</v>
      </c>
      <c r="W455" s="45" t="s">
        <v>52</v>
      </c>
      <c r="X455" s="45" t="s">
        <v>52</v>
      </c>
      <c r="Y455" s="45" t="s">
        <v>52</v>
      </c>
      <c r="Z455" s="45" t="s">
        <v>52</v>
      </c>
      <c r="AA455" s="45" t="s">
        <v>52</v>
      </c>
      <c r="AB455" s="45" t="s">
        <v>52</v>
      </c>
      <c r="AC455" s="45" t="s">
        <v>52</v>
      </c>
      <c r="AD455" s="87" t="s">
        <v>52</v>
      </c>
      <c r="AE455" s="87" t="s">
        <v>52</v>
      </c>
      <c r="AF455" s="45" t="s">
        <v>46</v>
      </c>
      <c r="AG455" s="45" t="s">
        <v>121</v>
      </c>
      <c r="AH455" s="45" t="s">
        <v>273</v>
      </c>
      <c r="AI455" s="45" t="s">
        <v>121</v>
      </c>
      <c r="AJ455" s="45" t="s">
        <v>124</v>
      </c>
      <c r="AK455" s="45" t="s">
        <v>121</v>
      </c>
      <c r="AL455" s="45" t="s">
        <v>92</v>
      </c>
      <c r="AM455" s="45" t="s">
        <v>121</v>
      </c>
      <c r="AN455" s="262" t="s">
        <v>453</v>
      </c>
      <c r="AO455" s="262" t="s">
        <v>121</v>
      </c>
      <c r="AP455" s="45" t="s">
        <v>845</v>
      </c>
      <c r="AQ455" s="45" t="s">
        <v>52</v>
      </c>
      <c r="AR455" s="45" t="s">
        <v>207</v>
      </c>
      <c r="AS455" s="45" t="s">
        <v>52</v>
      </c>
      <c r="AT455" s="45" t="s">
        <v>2262</v>
      </c>
      <c r="AU455" s="45" t="s">
        <v>107</v>
      </c>
      <c r="AV455" s="45" t="s">
        <v>5090</v>
      </c>
      <c r="AW455" s="45" t="s">
        <v>107</v>
      </c>
      <c r="AX455" s="45" t="s">
        <v>2994</v>
      </c>
      <c r="AY455" s="45" t="s">
        <v>107</v>
      </c>
      <c r="AZ455" s="45" t="s">
        <v>852</v>
      </c>
      <c r="BA455" s="45" t="s">
        <v>52</v>
      </c>
    </row>
    <row r="456" spans="1:53">
      <c r="C456" s="256" t="s">
        <v>75</v>
      </c>
      <c r="D456" s="639" t="s">
        <v>5124</v>
      </c>
      <c r="E456" s="639"/>
      <c r="G456" s="246"/>
      <c r="H456" s="190" t="s">
        <v>6987</v>
      </c>
      <c r="I456" s="247"/>
      <c r="J456" s="248" t="s">
        <v>6586</v>
      </c>
      <c r="K456" s="249"/>
      <c r="L456" s="249"/>
      <c r="N456" s="639" t="s">
        <v>3476</v>
      </c>
      <c r="O456" s="639"/>
      <c r="P456" s="639" t="s">
        <v>3062</v>
      </c>
      <c r="Q456" s="639"/>
      <c r="AF456" s="639" t="s">
        <v>5124</v>
      </c>
      <c r="AG456" s="639"/>
      <c r="AH456" s="639" t="s">
        <v>5124</v>
      </c>
      <c r="AI456" s="639"/>
      <c r="AJ456" s="639" t="s">
        <v>5124</v>
      </c>
      <c r="AK456" s="639"/>
      <c r="AL456" s="639" t="s">
        <v>5124</v>
      </c>
      <c r="AM456" s="639"/>
      <c r="AN456" s="634" t="s">
        <v>5710</v>
      </c>
      <c r="AO456" s="634"/>
      <c r="AP456" s="634" t="s">
        <v>5401</v>
      </c>
      <c r="AQ456" s="634"/>
      <c r="AR456" s="634" t="s">
        <v>5401</v>
      </c>
      <c r="AS456" s="634"/>
      <c r="AT456" s="639" t="s">
        <v>5035</v>
      </c>
      <c r="AU456" s="639"/>
      <c r="AV456" s="639" t="s">
        <v>5191</v>
      </c>
      <c r="AW456" s="639"/>
      <c r="AX456" s="639" t="s">
        <v>6553</v>
      </c>
      <c r="AY456" s="639"/>
      <c r="AZ456" s="634" t="s">
        <v>5401</v>
      </c>
      <c r="BA456" s="634"/>
    </row>
    <row r="457" spans="1:53">
      <c r="C457" s="256"/>
      <c r="D457" s="240"/>
      <c r="E457" s="240"/>
      <c r="G457" s="246"/>
      <c r="H457" s="190"/>
      <c r="I457" s="247"/>
      <c r="J457" s="248"/>
      <c r="K457" s="249"/>
      <c r="L457" s="249"/>
      <c r="N457" s="240"/>
      <c r="O457" s="240"/>
      <c r="P457" s="240"/>
      <c r="Q457" s="240"/>
      <c r="R457" s="240"/>
      <c r="S457" s="240"/>
      <c r="AF457" s="240"/>
      <c r="AG457" s="240"/>
      <c r="AH457" s="240"/>
      <c r="AI457" s="240"/>
      <c r="AJ457" s="240"/>
      <c r="AK457" s="240"/>
      <c r="AL457" s="240"/>
      <c r="AM457" s="240"/>
      <c r="AN457" s="241"/>
      <c r="AO457" s="241"/>
      <c r="AP457" s="241"/>
      <c r="AQ457" s="241"/>
      <c r="AR457" s="241"/>
      <c r="AS457" s="241"/>
      <c r="AT457" s="240"/>
      <c r="AU457" s="240"/>
      <c r="AV457" s="241"/>
      <c r="AW457" s="241"/>
      <c r="AX457" s="240"/>
      <c r="AY457" s="240"/>
      <c r="AZ457" s="241"/>
      <c r="BA457" s="241"/>
    </row>
    <row r="458" spans="1:53" ht="19.5">
      <c r="A458" s="244" t="s">
        <v>11190</v>
      </c>
      <c r="C458" s="45" t="s">
        <v>4097</v>
      </c>
      <c r="D458" s="246" t="s">
        <v>11192</v>
      </c>
      <c r="E458" s="246"/>
      <c r="F458" s="246"/>
      <c r="G458" s="246"/>
      <c r="H458" s="246" t="s">
        <v>6992</v>
      </c>
      <c r="I458" s="246"/>
      <c r="J458" s="246" t="s">
        <v>6993</v>
      </c>
      <c r="K458" s="246"/>
      <c r="L458" s="246"/>
      <c r="AF458" s="254" t="s">
        <v>6994</v>
      </c>
    </row>
    <row r="459" spans="1:53">
      <c r="C459" s="45" t="s">
        <v>2995</v>
      </c>
      <c r="D459" s="191" t="s">
        <v>453</v>
      </c>
      <c r="E459" s="191" t="s">
        <v>344</v>
      </c>
      <c r="F459" s="191" t="s">
        <v>3071</v>
      </c>
      <c r="G459" s="86" t="s">
        <v>52</v>
      </c>
      <c r="H459" s="250" t="s">
        <v>93</v>
      </c>
      <c r="I459" s="86" t="s">
        <v>52</v>
      </c>
      <c r="J459" s="191" t="s">
        <v>48</v>
      </c>
      <c r="K459" s="246" t="s">
        <v>52</v>
      </c>
      <c r="L459" s="246" t="s">
        <v>52</v>
      </c>
      <c r="M459" s="45" t="s">
        <v>52</v>
      </c>
      <c r="N459" s="45" t="s">
        <v>52</v>
      </c>
      <c r="O459" s="45" t="s">
        <v>52</v>
      </c>
      <c r="P459" s="45" t="s">
        <v>52</v>
      </c>
      <c r="Q459" s="45" t="s">
        <v>52</v>
      </c>
      <c r="R459" s="45" t="s">
        <v>52</v>
      </c>
      <c r="S459" s="45" t="s">
        <v>52</v>
      </c>
      <c r="T459" s="45" t="s">
        <v>52</v>
      </c>
      <c r="U459" s="45" t="s">
        <v>52</v>
      </c>
      <c r="V459" s="45" t="s">
        <v>52</v>
      </c>
      <c r="W459" s="45" t="s">
        <v>52</v>
      </c>
      <c r="X459" s="45" t="s">
        <v>52</v>
      </c>
      <c r="Y459" s="45" t="s">
        <v>52</v>
      </c>
      <c r="Z459" s="45" t="s">
        <v>52</v>
      </c>
      <c r="AA459" s="45" t="s">
        <v>52</v>
      </c>
      <c r="AB459" s="45" t="s">
        <v>52</v>
      </c>
      <c r="AC459" s="45" t="s">
        <v>52</v>
      </c>
      <c r="AD459" s="87" t="s">
        <v>52</v>
      </c>
      <c r="AE459" s="87" t="s">
        <v>52</v>
      </c>
      <c r="AF459" s="45" t="s">
        <v>198</v>
      </c>
      <c r="AG459" s="45" t="s">
        <v>121</v>
      </c>
      <c r="AH459" s="45" t="s">
        <v>200</v>
      </c>
      <c r="AI459" s="45" t="s">
        <v>121</v>
      </c>
      <c r="AJ459" s="45" t="s">
        <v>124</v>
      </c>
      <c r="AK459" s="45" t="s">
        <v>121</v>
      </c>
      <c r="AL459" s="45" t="s">
        <v>1341</v>
      </c>
      <c r="AM459" s="45" t="s">
        <v>121</v>
      </c>
      <c r="AN459" s="262" t="s">
        <v>271</v>
      </c>
      <c r="AO459" s="262" t="s">
        <v>121</v>
      </c>
      <c r="AP459" s="45" t="s">
        <v>845</v>
      </c>
      <c r="AQ459" s="45" t="s">
        <v>52</v>
      </c>
      <c r="AR459" s="45" t="s">
        <v>676</v>
      </c>
      <c r="AS459" s="45" t="s">
        <v>107</v>
      </c>
      <c r="AT459" s="45" t="s">
        <v>239</v>
      </c>
      <c r="AU459" s="45" t="s">
        <v>52</v>
      </c>
      <c r="AV459" s="45" t="s">
        <v>846</v>
      </c>
      <c r="AW459" s="45" t="s">
        <v>52</v>
      </c>
      <c r="AX459" s="45" t="s">
        <v>3178</v>
      </c>
      <c r="AY459" s="45" t="s">
        <v>107</v>
      </c>
      <c r="AZ459" s="45" t="s">
        <v>852</v>
      </c>
      <c r="BA459" s="45" t="s">
        <v>52</v>
      </c>
    </row>
    <row r="460" spans="1:53">
      <c r="C460" s="256" t="s">
        <v>75</v>
      </c>
      <c r="D460" s="639" t="s">
        <v>5122</v>
      </c>
      <c r="E460" s="639"/>
      <c r="G460" s="246"/>
      <c r="H460" s="190" t="s">
        <v>6990</v>
      </c>
      <c r="I460" s="247"/>
      <c r="J460" s="248" t="s">
        <v>6586</v>
      </c>
      <c r="K460" s="249"/>
      <c r="L460" s="249"/>
      <c r="AF460" s="639" t="s">
        <v>5122</v>
      </c>
      <c r="AG460" s="639"/>
      <c r="AH460" s="639" t="s">
        <v>5122</v>
      </c>
      <c r="AI460" s="639"/>
      <c r="AJ460" s="639" t="s">
        <v>5124</v>
      </c>
      <c r="AK460" s="639"/>
      <c r="AL460" s="639" t="s">
        <v>5122</v>
      </c>
      <c r="AM460" s="639"/>
      <c r="AN460" s="634" t="s">
        <v>5710</v>
      </c>
      <c r="AO460" s="634"/>
      <c r="AP460" s="634" t="s">
        <v>5401</v>
      </c>
      <c r="AQ460" s="634"/>
      <c r="AR460" s="639" t="s">
        <v>3220</v>
      </c>
      <c r="AS460" s="639"/>
      <c r="AT460" s="634" t="s">
        <v>5401</v>
      </c>
      <c r="AU460" s="634"/>
      <c r="AV460" s="634" t="s">
        <v>5401</v>
      </c>
      <c r="AW460" s="634"/>
      <c r="AX460" s="639" t="s">
        <v>6554</v>
      </c>
      <c r="AY460" s="639"/>
      <c r="AZ460" s="634" t="s">
        <v>5401</v>
      </c>
      <c r="BA460" s="634"/>
    </row>
    <row r="461" spans="1:53">
      <c r="C461" s="256"/>
      <c r="D461" s="240"/>
      <c r="E461" s="240"/>
      <c r="G461" s="246"/>
      <c r="H461" s="190"/>
      <c r="I461" s="247"/>
      <c r="J461" s="248"/>
      <c r="K461" s="249"/>
      <c r="L461" s="249"/>
      <c r="N461" s="240"/>
      <c r="O461" s="240"/>
      <c r="P461" s="240"/>
      <c r="Q461" s="240"/>
      <c r="R461" s="240"/>
      <c r="S461" s="240"/>
      <c r="AF461" s="240"/>
      <c r="AG461" s="240"/>
      <c r="AH461" s="240"/>
      <c r="AI461" s="240"/>
      <c r="AJ461" s="240"/>
      <c r="AK461" s="240"/>
      <c r="AL461" s="240"/>
      <c r="AM461" s="240"/>
      <c r="AN461" s="241"/>
      <c r="AO461" s="241"/>
      <c r="AP461" s="241"/>
      <c r="AQ461" s="241"/>
      <c r="AR461" s="241"/>
      <c r="AS461" s="241"/>
      <c r="AT461" s="240"/>
      <c r="AU461" s="240"/>
      <c r="AV461" s="241"/>
      <c r="AW461" s="241"/>
      <c r="AX461" s="240"/>
      <c r="AY461" s="240"/>
      <c r="AZ461" s="241"/>
      <c r="BA461" s="241"/>
    </row>
    <row r="462" spans="1:53" ht="19.5">
      <c r="A462" s="244" t="s">
        <v>11191</v>
      </c>
      <c r="C462" s="45" t="s">
        <v>4097</v>
      </c>
      <c r="D462" s="246" t="s">
        <v>6995</v>
      </c>
      <c r="E462" s="246"/>
      <c r="F462" s="246"/>
      <c r="G462" s="246"/>
      <c r="H462" s="246" t="s">
        <v>6996</v>
      </c>
      <c r="I462" s="246"/>
      <c r="J462" s="246" t="s">
        <v>6997</v>
      </c>
      <c r="K462" s="246"/>
      <c r="L462" s="246"/>
      <c r="AF462" s="254" t="s">
        <v>6998</v>
      </c>
    </row>
    <row r="463" spans="1:53">
      <c r="C463" s="45" t="s">
        <v>2995</v>
      </c>
      <c r="D463" s="191" t="s">
        <v>453</v>
      </c>
      <c r="E463" s="191" t="s">
        <v>344</v>
      </c>
      <c r="F463" s="191" t="s">
        <v>3071</v>
      </c>
      <c r="G463" s="86" t="s">
        <v>52</v>
      </c>
      <c r="H463" s="250" t="s">
        <v>93</v>
      </c>
      <c r="I463" s="86" t="s">
        <v>52</v>
      </c>
      <c r="J463" s="191" t="s">
        <v>48</v>
      </c>
      <c r="K463" s="246" t="s">
        <v>52</v>
      </c>
      <c r="L463" s="246" t="s">
        <v>52</v>
      </c>
      <c r="M463" s="45" t="s">
        <v>52</v>
      </c>
      <c r="N463" s="45" t="s">
        <v>92</v>
      </c>
      <c r="O463" s="45" t="s">
        <v>123</v>
      </c>
      <c r="P463" s="45" t="s">
        <v>124</v>
      </c>
      <c r="Q463" s="45" t="s">
        <v>123</v>
      </c>
      <c r="R463" s="45" t="s">
        <v>52</v>
      </c>
      <c r="S463" s="45" t="s">
        <v>52</v>
      </c>
      <c r="T463" s="45" t="s">
        <v>52</v>
      </c>
      <c r="U463" s="45" t="s">
        <v>52</v>
      </c>
      <c r="V463" s="45" t="s">
        <v>52</v>
      </c>
      <c r="W463" s="45" t="s">
        <v>52</v>
      </c>
      <c r="X463" s="45" t="s">
        <v>52</v>
      </c>
      <c r="Y463" s="45" t="s">
        <v>52</v>
      </c>
      <c r="Z463" s="45" t="s">
        <v>52</v>
      </c>
      <c r="AA463" s="45" t="s">
        <v>52</v>
      </c>
      <c r="AB463" s="45" t="s">
        <v>52</v>
      </c>
      <c r="AC463" s="45" t="s">
        <v>52</v>
      </c>
      <c r="AD463" s="87" t="s">
        <v>52</v>
      </c>
      <c r="AE463" s="87" t="s">
        <v>52</v>
      </c>
      <c r="AF463" s="45" t="s">
        <v>198</v>
      </c>
      <c r="AG463" s="45" t="s">
        <v>121</v>
      </c>
      <c r="AH463" s="45" t="s">
        <v>329</v>
      </c>
      <c r="AI463" s="45" t="s">
        <v>121</v>
      </c>
      <c r="AJ463" s="45" t="s">
        <v>124</v>
      </c>
      <c r="AK463" s="45" t="s">
        <v>121</v>
      </c>
      <c r="AL463" s="45" t="s">
        <v>1341</v>
      </c>
      <c r="AM463" s="45" t="s">
        <v>121</v>
      </c>
      <c r="AN463" s="262" t="s">
        <v>271</v>
      </c>
      <c r="AO463" s="262" t="s">
        <v>121</v>
      </c>
      <c r="AP463" s="45" t="s">
        <v>845</v>
      </c>
      <c r="AQ463" s="45" t="s">
        <v>52</v>
      </c>
      <c r="AR463" s="45" t="s">
        <v>2315</v>
      </c>
      <c r="AS463" s="45" t="s">
        <v>107</v>
      </c>
      <c r="AT463" s="45" t="s">
        <v>239</v>
      </c>
      <c r="AU463" s="45" t="s">
        <v>52</v>
      </c>
      <c r="AV463" s="45" t="s">
        <v>2943</v>
      </c>
      <c r="AW463" s="45" t="s">
        <v>107</v>
      </c>
      <c r="AX463" s="45" t="s">
        <v>3178</v>
      </c>
      <c r="AY463" s="45" t="s">
        <v>107</v>
      </c>
      <c r="AZ463" s="45" t="s">
        <v>852</v>
      </c>
      <c r="BA463" s="45" t="s">
        <v>52</v>
      </c>
    </row>
    <row r="464" spans="1:53">
      <c r="C464" s="256" t="s">
        <v>75</v>
      </c>
      <c r="D464" s="639" t="s">
        <v>5122</v>
      </c>
      <c r="E464" s="639"/>
      <c r="G464" s="246"/>
      <c r="H464" s="190" t="s">
        <v>6990</v>
      </c>
      <c r="I464" s="247"/>
      <c r="J464" s="248" t="s">
        <v>6586</v>
      </c>
      <c r="K464" s="249"/>
      <c r="L464" s="249"/>
      <c r="N464" s="639" t="s">
        <v>3476</v>
      </c>
      <c r="O464" s="639"/>
      <c r="P464" s="639" t="s">
        <v>3062</v>
      </c>
      <c r="Q464" s="639"/>
      <c r="AF464" s="639" t="s">
        <v>5122</v>
      </c>
      <c r="AG464" s="639"/>
      <c r="AH464" s="639" t="s">
        <v>5123</v>
      </c>
      <c r="AI464" s="639"/>
      <c r="AJ464" s="639" t="s">
        <v>5124</v>
      </c>
      <c r="AK464" s="639"/>
      <c r="AL464" s="639" t="s">
        <v>5122</v>
      </c>
      <c r="AM464" s="639"/>
      <c r="AN464" s="634" t="s">
        <v>5710</v>
      </c>
      <c r="AO464" s="634"/>
      <c r="AP464" s="634" t="s">
        <v>5401</v>
      </c>
      <c r="AQ464" s="634"/>
      <c r="AR464" s="639" t="s">
        <v>3237</v>
      </c>
      <c r="AS464" s="639"/>
      <c r="AT464" s="634" t="s">
        <v>5401</v>
      </c>
      <c r="AU464" s="634"/>
      <c r="AV464" s="639" t="s">
        <v>5035</v>
      </c>
      <c r="AW464" s="639"/>
      <c r="AX464" s="639" t="s">
        <v>6554</v>
      </c>
      <c r="AY464" s="639"/>
      <c r="AZ464" s="634" t="s">
        <v>5401</v>
      </c>
      <c r="BA464" s="634"/>
    </row>
    <row r="465" spans="1:53">
      <c r="C465" s="256"/>
      <c r="D465" s="240"/>
      <c r="E465" s="240"/>
      <c r="G465" s="246"/>
      <c r="H465" s="190"/>
      <c r="I465" s="247"/>
      <c r="J465" s="248"/>
      <c r="K465" s="249"/>
      <c r="L465" s="249"/>
      <c r="N465" s="240"/>
      <c r="O465" s="240"/>
      <c r="P465" s="240"/>
      <c r="Q465" s="240"/>
      <c r="R465" s="240"/>
      <c r="S465" s="240"/>
      <c r="AF465" s="240"/>
      <c r="AG465" s="240"/>
      <c r="AH465" s="240"/>
      <c r="AI465" s="240"/>
      <c r="AJ465" s="240"/>
      <c r="AK465" s="240"/>
      <c r="AL465" s="240"/>
      <c r="AM465" s="240"/>
      <c r="AN465" s="241"/>
      <c r="AO465" s="241"/>
      <c r="AP465" s="241"/>
      <c r="AQ465" s="241"/>
      <c r="AR465" s="241"/>
      <c r="AS465" s="241"/>
      <c r="AT465" s="240"/>
      <c r="AU465" s="240"/>
      <c r="AV465" s="241"/>
      <c r="AW465" s="241"/>
      <c r="AX465" s="240"/>
      <c r="AY465" s="240"/>
      <c r="AZ465" s="241"/>
      <c r="BA465" s="241"/>
    </row>
    <row r="466" spans="1:53" ht="19.5">
      <c r="A466" s="244" t="s">
        <v>7018</v>
      </c>
      <c r="C466" s="45" t="s">
        <v>4097</v>
      </c>
      <c r="D466" s="246" t="s">
        <v>7019</v>
      </c>
      <c r="E466" s="246"/>
      <c r="F466" s="246"/>
      <c r="G466" s="246"/>
      <c r="H466" s="246" t="s">
        <v>7020</v>
      </c>
      <c r="I466" s="246"/>
      <c r="J466" s="246" t="s">
        <v>7021</v>
      </c>
      <c r="K466" s="246"/>
      <c r="L466" s="246"/>
      <c r="AF466" s="254" t="s">
        <v>11199</v>
      </c>
    </row>
    <row r="467" spans="1:53">
      <c r="C467" s="45" t="s">
        <v>2995</v>
      </c>
      <c r="D467" s="191" t="s">
        <v>892</v>
      </c>
      <c r="E467" s="191" t="s">
        <v>344</v>
      </c>
      <c r="F467" s="191" t="s">
        <v>3071</v>
      </c>
      <c r="G467" s="86" t="s">
        <v>52</v>
      </c>
      <c r="H467" s="250" t="s">
        <v>764</v>
      </c>
      <c r="I467" s="86" t="s">
        <v>52</v>
      </c>
      <c r="J467" s="191" t="s">
        <v>48</v>
      </c>
      <c r="K467" s="246" t="s">
        <v>52</v>
      </c>
      <c r="L467" s="246" t="s">
        <v>52</v>
      </c>
      <c r="M467" s="45" t="s">
        <v>52</v>
      </c>
      <c r="N467" s="45" t="s">
        <v>92</v>
      </c>
      <c r="O467" s="45" t="s">
        <v>123</v>
      </c>
      <c r="P467" s="45" t="s">
        <v>124</v>
      </c>
      <c r="Q467" s="45" t="s">
        <v>123</v>
      </c>
      <c r="R467" s="45" t="s">
        <v>52</v>
      </c>
      <c r="S467" s="45" t="s">
        <v>52</v>
      </c>
      <c r="T467" s="45" t="s">
        <v>52</v>
      </c>
      <c r="U467" s="45" t="s">
        <v>52</v>
      </c>
      <c r="V467" s="45" t="s">
        <v>52</v>
      </c>
      <c r="W467" s="45" t="s">
        <v>52</v>
      </c>
      <c r="X467" s="45" t="s">
        <v>52</v>
      </c>
      <c r="Y467" s="45" t="s">
        <v>52</v>
      </c>
      <c r="Z467" s="45" t="s">
        <v>52</v>
      </c>
      <c r="AA467" s="45" t="s">
        <v>52</v>
      </c>
      <c r="AB467" s="45" t="s">
        <v>52</v>
      </c>
      <c r="AC467" s="45" t="s">
        <v>52</v>
      </c>
      <c r="AD467" s="87" t="s">
        <v>52</v>
      </c>
      <c r="AE467" s="87" t="s">
        <v>52</v>
      </c>
      <c r="AF467" s="45" t="s">
        <v>2739</v>
      </c>
      <c r="AG467" s="45" t="s">
        <v>121</v>
      </c>
      <c r="AH467" s="45" t="s">
        <v>3216</v>
      </c>
      <c r="AI467" s="45" t="s">
        <v>121</v>
      </c>
      <c r="AJ467" s="45" t="s">
        <v>2577</v>
      </c>
      <c r="AK467" s="45" t="s">
        <v>121</v>
      </c>
      <c r="AL467" s="45" t="s">
        <v>2744</v>
      </c>
      <c r="AM467" s="45" t="s">
        <v>121</v>
      </c>
      <c r="AN467" s="262" t="s">
        <v>238</v>
      </c>
      <c r="AO467" s="262" t="s">
        <v>121</v>
      </c>
      <c r="AP467" s="45" t="s">
        <v>845</v>
      </c>
      <c r="AQ467" s="45" t="s">
        <v>52</v>
      </c>
      <c r="AR467" s="45" t="s">
        <v>207</v>
      </c>
      <c r="AS467" s="45" t="s">
        <v>52</v>
      </c>
      <c r="AT467" s="45" t="s">
        <v>3411</v>
      </c>
      <c r="AU467" s="45" t="s">
        <v>107</v>
      </c>
      <c r="AV467" s="45" t="s">
        <v>846</v>
      </c>
      <c r="AW467" s="45" t="s">
        <v>52</v>
      </c>
      <c r="AX467" s="45" t="s">
        <v>2994</v>
      </c>
      <c r="AY467" s="45" t="s">
        <v>107</v>
      </c>
      <c r="AZ467" s="45" t="s">
        <v>852</v>
      </c>
      <c r="BA467" s="45" t="s">
        <v>52</v>
      </c>
    </row>
    <row r="468" spans="1:53">
      <c r="C468" s="256" t="s">
        <v>75</v>
      </c>
      <c r="D468" s="639" t="s">
        <v>5125</v>
      </c>
      <c r="E468" s="639"/>
      <c r="G468" s="246"/>
      <c r="H468" s="190" t="s">
        <v>6987</v>
      </c>
      <c r="I468" s="247"/>
      <c r="J468" s="248" t="s">
        <v>6586</v>
      </c>
      <c r="K468" s="249"/>
      <c r="L468" s="249"/>
      <c r="N468" s="639" t="s">
        <v>3476</v>
      </c>
      <c r="O468" s="639"/>
      <c r="P468" s="639" t="s">
        <v>3062</v>
      </c>
      <c r="Q468" s="639"/>
      <c r="AF468" s="639" t="s">
        <v>5125</v>
      </c>
      <c r="AG468" s="639"/>
      <c r="AH468" s="639" t="s">
        <v>5125</v>
      </c>
      <c r="AI468" s="639"/>
      <c r="AJ468" s="639" t="s">
        <v>5125</v>
      </c>
      <c r="AK468" s="639"/>
      <c r="AL468" s="639" t="s">
        <v>5125</v>
      </c>
      <c r="AM468" s="639"/>
      <c r="AN468" s="634" t="s">
        <v>5710</v>
      </c>
      <c r="AO468" s="634"/>
      <c r="AP468" s="634" t="s">
        <v>5401</v>
      </c>
      <c r="AQ468" s="634"/>
      <c r="AR468" s="634" t="s">
        <v>5401</v>
      </c>
      <c r="AS468" s="634"/>
      <c r="AT468" s="639" t="s">
        <v>5194</v>
      </c>
      <c r="AU468" s="639"/>
      <c r="AV468" s="634" t="s">
        <v>5401</v>
      </c>
      <c r="AW468" s="634"/>
      <c r="AX468" s="639" t="s">
        <v>6553</v>
      </c>
      <c r="AY468" s="639"/>
      <c r="AZ468" s="634" t="s">
        <v>5401</v>
      </c>
      <c r="BA468" s="634"/>
    </row>
    <row r="469" spans="1:53">
      <c r="C469" s="256"/>
      <c r="D469" s="240"/>
      <c r="E469" s="240"/>
      <c r="G469" s="246"/>
      <c r="H469" s="190"/>
      <c r="I469" s="247"/>
      <c r="J469" s="248"/>
      <c r="K469" s="249"/>
      <c r="L469" s="249"/>
      <c r="N469" s="240"/>
      <c r="O469" s="240"/>
      <c r="P469" s="240"/>
      <c r="Q469" s="240"/>
      <c r="R469" s="240"/>
      <c r="S469" s="240"/>
      <c r="AF469" s="240"/>
      <c r="AG469" s="240"/>
      <c r="AH469" s="240"/>
      <c r="AI469" s="240"/>
      <c r="AJ469" s="240"/>
      <c r="AK469" s="240"/>
      <c r="AL469" s="240"/>
      <c r="AM469" s="240"/>
      <c r="AN469" s="241"/>
      <c r="AO469" s="241"/>
      <c r="AP469" s="241"/>
      <c r="AQ469" s="241"/>
      <c r="AR469" s="241"/>
      <c r="AS469" s="241"/>
      <c r="AT469" s="240"/>
      <c r="AU469" s="240"/>
      <c r="AV469" s="241"/>
      <c r="AW469" s="241"/>
      <c r="AX469" s="240"/>
      <c r="AY469" s="240"/>
      <c r="AZ469" s="241"/>
      <c r="BA469" s="241"/>
    </row>
    <row r="470" spans="1:53" ht="19.5">
      <c r="A470" s="244" t="s">
        <v>11202</v>
      </c>
      <c r="C470" s="45" t="s">
        <v>4097</v>
      </c>
      <c r="D470" s="246" t="s">
        <v>7025</v>
      </c>
      <c r="E470" s="246"/>
      <c r="F470" s="246"/>
      <c r="G470" s="246"/>
      <c r="H470" s="246" t="s">
        <v>7023</v>
      </c>
      <c r="I470" s="246"/>
      <c r="J470" s="246" t="s">
        <v>7024</v>
      </c>
      <c r="K470" s="246"/>
      <c r="L470" s="246"/>
      <c r="AF470" s="254" t="s">
        <v>11203</v>
      </c>
    </row>
    <row r="471" spans="1:53">
      <c r="C471" s="45" t="s">
        <v>2995</v>
      </c>
      <c r="D471" s="191" t="s">
        <v>2850</v>
      </c>
      <c r="E471" s="191" t="s">
        <v>344</v>
      </c>
      <c r="F471" s="191" t="s">
        <v>3071</v>
      </c>
      <c r="G471" s="86" t="s">
        <v>52</v>
      </c>
      <c r="H471" s="250" t="s">
        <v>470</v>
      </c>
      <c r="I471" s="86" t="s">
        <v>52</v>
      </c>
      <c r="J471" s="191" t="s">
        <v>48</v>
      </c>
      <c r="K471" s="246" t="s">
        <v>52</v>
      </c>
      <c r="L471" s="246" t="s">
        <v>52</v>
      </c>
      <c r="M471" s="45" t="s">
        <v>52</v>
      </c>
      <c r="N471" s="45" t="s">
        <v>124</v>
      </c>
      <c r="O471" s="45" t="s">
        <v>123</v>
      </c>
      <c r="P471" s="45" t="s">
        <v>52</v>
      </c>
      <c r="Q471" s="45" t="s">
        <v>52</v>
      </c>
      <c r="R471" s="45" t="s">
        <v>52</v>
      </c>
      <c r="S471" s="45" t="s">
        <v>52</v>
      </c>
      <c r="T471" s="45" t="s">
        <v>52</v>
      </c>
      <c r="U471" s="45" t="s">
        <v>52</v>
      </c>
      <c r="V471" s="45" t="s">
        <v>52</v>
      </c>
      <c r="W471" s="45" t="s">
        <v>52</v>
      </c>
      <c r="X471" s="45" t="s">
        <v>52</v>
      </c>
      <c r="Y471" s="45" t="s">
        <v>52</v>
      </c>
      <c r="Z471" s="45" t="s">
        <v>52</v>
      </c>
      <c r="AA471" s="45" t="s">
        <v>52</v>
      </c>
      <c r="AB471" s="45" t="s">
        <v>52</v>
      </c>
      <c r="AC471" s="45" t="s">
        <v>52</v>
      </c>
      <c r="AD471" s="87" t="s">
        <v>52</v>
      </c>
      <c r="AE471" s="87" t="s">
        <v>52</v>
      </c>
      <c r="AF471" s="45" t="s">
        <v>3018</v>
      </c>
      <c r="AG471" s="45" t="s">
        <v>121</v>
      </c>
      <c r="AH471" s="45" t="s">
        <v>329</v>
      </c>
      <c r="AI471" s="45" t="s">
        <v>121</v>
      </c>
      <c r="AJ471" s="45" t="s">
        <v>2577</v>
      </c>
      <c r="AK471" s="45" t="s">
        <v>121</v>
      </c>
      <c r="AL471" s="45" t="s">
        <v>272</v>
      </c>
      <c r="AM471" s="45" t="s">
        <v>121</v>
      </c>
      <c r="AN471" s="262" t="s">
        <v>95</v>
      </c>
      <c r="AO471" s="262" t="s">
        <v>121</v>
      </c>
      <c r="AP471" s="45" t="s">
        <v>845</v>
      </c>
      <c r="AQ471" s="45" t="s">
        <v>52</v>
      </c>
      <c r="AR471" s="45" t="s">
        <v>1290</v>
      </c>
      <c r="AS471" s="45" t="s">
        <v>107</v>
      </c>
      <c r="AT471" s="45" t="s">
        <v>239</v>
      </c>
      <c r="AU471" s="45" t="s">
        <v>52</v>
      </c>
      <c r="AV471" s="45" t="s">
        <v>846</v>
      </c>
      <c r="AW471" s="45" t="s">
        <v>52</v>
      </c>
      <c r="AX471" s="45" t="s">
        <v>3178</v>
      </c>
      <c r="AY471" s="45" t="s">
        <v>107</v>
      </c>
      <c r="AZ471" s="45" t="s">
        <v>852</v>
      </c>
      <c r="BA471" s="45" t="s">
        <v>52</v>
      </c>
    </row>
    <row r="472" spans="1:53">
      <c r="C472" s="256" t="s">
        <v>75</v>
      </c>
      <c r="D472" s="639" t="s">
        <v>5123</v>
      </c>
      <c r="E472" s="639"/>
      <c r="G472" s="246"/>
      <c r="H472" s="190" t="s">
        <v>7022</v>
      </c>
      <c r="I472" s="247"/>
      <c r="J472" s="248" t="s">
        <v>6586</v>
      </c>
      <c r="K472" s="249"/>
      <c r="L472" s="249"/>
      <c r="N472" s="639" t="s">
        <v>3476</v>
      </c>
      <c r="O472" s="639"/>
      <c r="AF472" s="639" t="s">
        <v>5123</v>
      </c>
      <c r="AG472" s="639"/>
      <c r="AH472" s="639" t="s">
        <v>5123</v>
      </c>
      <c r="AI472" s="639"/>
      <c r="AJ472" s="639" t="s">
        <v>5125</v>
      </c>
      <c r="AK472" s="639"/>
      <c r="AL472" s="634" t="s">
        <v>7859</v>
      </c>
      <c r="AM472" s="634"/>
      <c r="AN472" s="634" t="s">
        <v>5710</v>
      </c>
      <c r="AO472" s="634"/>
      <c r="AP472" s="634" t="s">
        <v>5401</v>
      </c>
      <c r="AQ472" s="634"/>
      <c r="AR472" s="639" t="s">
        <v>3150</v>
      </c>
      <c r="AS472" s="639"/>
      <c r="AT472" s="634" t="s">
        <v>5401</v>
      </c>
      <c r="AU472" s="634"/>
      <c r="AV472" s="634" t="s">
        <v>5401</v>
      </c>
      <c r="AW472" s="634"/>
      <c r="AX472" s="639" t="s">
        <v>6554</v>
      </c>
      <c r="AY472" s="639"/>
      <c r="AZ472" s="634" t="s">
        <v>5401</v>
      </c>
      <c r="BA472" s="634"/>
    </row>
    <row r="473" spans="1:53">
      <c r="C473" s="256"/>
      <c r="D473" s="240"/>
      <c r="E473" s="240"/>
      <c r="G473" s="246"/>
      <c r="H473" s="190"/>
      <c r="I473" s="247"/>
      <c r="J473" s="248"/>
      <c r="K473" s="249"/>
      <c r="L473" s="249"/>
      <c r="N473" s="240"/>
      <c r="O473" s="240"/>
      <c r="P473" s="240"/>
      <c r="Q473" s="240"/>
      <c r="R473" s="240"/>
      <c r="S473" s="240"/>
      <c r="AF473" s="240"/>
      <c r="AG473" s="240"/>
      <c r="AH473" s="240"/>
      <c r="AI473" s="240"/>
      <c r="AJ473" s="240"/>
      <c r="AK473" s="240"/>
      <c r="AL473" s="240"/>
      <c r="AM473" s="240"/>
      <c r="AN473" s="241"/>
      <c r="AO473" s="241"/>
      <c r="AP473" s="241"/>
      <c r="AQ473" s="241"/>
      <c r="AR473" s="241"/>
      <c r="AS473" s="241"/>
      <c r="AT473" s="240"/>
      <c r="AU473" s="240"/>
      <c r="AV473" s="241"/>
      <c r="AW473" s="241"/>
      <c r="AX473" s="240"/>
      <c r="AY473" s="240"/>
      <c r="AZ473" s="241"/>
      <c r="BA473" s="241"/>
    </row>
    <row r="474" spans="1:53" ht="19.5">
      <c r="A474" s="244" t="s">
        <v>11204</v>
      </c>
      <c r="C474" s="45" t="s">
        <v>4097</v>
      </c>
      <c r="D474" s="246" t="s">
        <v>11205</v>
      </c>
      <c r="E474" s="246"/>
      <c r="F474" s="246"/>
      <c r="G474" s="246"/>
      <c r="H474" s="246" t="s">
        <v>7027</v>
      </c>
      <c r="I474" s="246"/>
      <c r="J474" s="246" t="s">
        <v>7028</v>
      </c>
      <c r="K474" s="246"/>
      <c r="L474" s="246"/>
      <c r="AF474" s="254" t="s">
        <v>11206</v>
      </c>
    </row>
    <row r="475" spans="1:53">
      <c r="C475" s="45" t="s">
        <v>2995</v>
      </c>
      <c r="D475" s="191" t="s">
        <v>3125</v>
      </c>
      <c r="E475" s="191" t="s">
        <v>344</v>
      </c>
      <c r="F475" s="46" t="s">
        <v>3071</v>
      </c>
      <c r="G475" s="86" t="s">
        <v>52</v>
      </c>
      <c r="H475" s="250" t="s">
        <v>470</v>
      </c>
      <c r="I475" s="86" t="s">
        <v>52</v>
      </c>
      <c r="J475" s="191" t="s">
        <v>48</v>
      </c>
      <c r="K475" s="246" t="s">
        <v>52</v>
      </c>
      <c r="L475" s="246" t="s">
        <v>52</v>
      </c>
      <c r="M475" s="45" t="s">
        <v>52</v>
      </c>
      <c r="N475" s="45" t="s">
        <v>92</v>
      </c>
      <c r="O475" s="45" t="s">
        <v>123</v>
      </c>
      <c r="P475" s="45" t="s">
        <v>124</v>
      </c>
      <c r="Q475" s="45" t="s">
        <v>123</v>
      </c>
      <c r="R475" s="45" t="s">
        <v>52</v>
      </c>
      <c r="S475" s="45" t="s">
        <v>52</v>
      </c>
      <c r="T475" s="45" t="s">
        <v>52</v>
      </c>
      <c r="U475" s="45" t="s">
        <v>52</v>
      </c>
      <c r="V475" s="45" t="s">
        <v>52</v>
      </c>
      <c r="W475" s="45" t="s">
        <v>52</v>
      </c>
      <c r="X475" s="45" t="s">
        <v>52</v>
      </c>
      <c r="Y475" s="45" t="s">
        <v>52</v>
      </c>
      <c r="Z475" s="45" t="s">
        <v>52</v>
      </c>
      <c r="AA475" s="45" t="s">
        <v>52</v>
      </c>
      <c r="AB475" s="45" t="s">
        <v>52</v>
      </c>
      <c r="AC475" s="45" t="s">
        <v>52</v>
      </c>
      <c r="AD475" s="87" t="s">
        <v>52</v>
      </c>
      <c r="AE475" s="87" t="s">
        <v>52</v>
      </c>
      <c r="AF475" s="45" t="s">
        <v>46</v>
      </c>
      <c r="AG475" s="45" t="s">
        <v>121</v>
      </c>
      <c r="AH475" s="45" t="s">
        <v>3216</v>
      </c>
      <c r="AI475" s="45" t="s">
        <v>121</v>
      </c>
      <c r="AJ475" s="45" t="s">
        <v>56</v>
      </c>
      <c r="AK475" s="45" t="s">
        <v>121</v>
      </c>
      <c r="AL475" s="45" t="s">
        <v>92</v>
      </c>
      <c r="AM475" s="45" t="s">
        <v>121</v>
      </c>
      <c r="AN475" s="262" t="s">
        <v>453</v>
      </c>
      <c r="AO475" s="262" t="s">
        <v>121</v>
      </c>
      <c r="AP475" s="45" t="s">
        <v>1129</v>
      </c>
      <c r="AQ475" s="45" t="s">
        <v>107</v>
      </c>
      <c r="AR475" s="45" t="s">
        <v>207</v>
      </c>
      <c r="AS475" s="45" t="s">
        <v>52</v>
      </c>
      <c r="AT475" s="45" t="s">
        <v>239</v>
      </c>
      <c r="AU475" s="45" t="s">
        <v>52</v>
      </c>
      <c r="AV475" s="45" t="s">
        <v>846</v>
      </c>
      <c r="AW475" s="45" t="s">
        <v>52</v>
      </c>
      <c r="AX475" s="45" t="s">
        <v>3178</v>
      </c>
      <c r="AY475" s="45" t="s">
        <v>107</v>
      </c>
      <c r="AZ475" s="45" t="s">
        <v>852</v>
      </c>
      <c r="BA475" s="45" t="s">
        <v>52</v>
      </c>
    </row>
    <row r="476" spans="1:53">
      <c r="C476" s="256" t="s">
        <v>75</v>
      </c>
      <c r="D476" s="639" t="s">
        <v>5124</v>
      </c>
      <c r="E476" s="639"/>
      <c r="G476" s="246"/>
      <c r="H476" s="190" t="s">
        <v>7022</v>
      </c>
      <c r="I476" s="247"/>
      <c r="J476" s="248" t="s">
        <v>6586</v>
      </c>
      <c r="K476" s="249"/>
      <c r="L476" s="249"/>
      <c r="N476" s="639" t="s">
        <v>3476</v>
      </c>
      <c r="O476" s="639"/>
      <c r="P476" s="639" t="s">
        <v>3062</v>
      </c>
      <c r="Q476" s="639"/>
      <c r="AF476" s="639" t="s">
        <v>5124</v>
      </c>
      <c r="AG476" s="639"/>
      <c r="AH476" s="639" t="s">
        <v>5125</v>
      </c>
      <c r="AI476" s="639"/>
      <c r="AJ476" s="639" t="s">
        <v>5123</v>
      </c>
      <c r="AK476" s="639"/>
      <c r="AL476" s="639" t="s">
        <v>5124</v>
      </c>
      <c r="AM476" s="639"/>
      <c r="AN476" s="634" t="s">
        <v>5710</v>
      </c>
      <c r="AO476" s="634"/>
      <c r="AP476" s="639" t="s">
        <v>3237</v>
      </c>
      <c r="AQ476" s="639"/>
      <c r="AR476" s="634" t="s">
        <v>5401</v>
      </c>
      <c r="AS476" s="634"/>
      <c r="AT476" s="634" t="s">
        <v>5401</v>
      </c>
      <c r="AU476" s="634"/>
      <c r="AV476" s="634" t="s">
        <v>5401</v>
      </c>
      <c r="AW476" s="634"/>
      <c r="AX476" s="639" t="s">
        <v>6554</v>
      </c>
      <c r="AY476" s="639"/>
      <c r="AZ476" s="634" t="s">
        <v>5401</v>
      </c>
      <c r="BA476" s="634"/>
    </row>
    <row r="477" spans="1:53">
      <c r="C477" s="256"/>
      <c r="D477" s="240"/>
      <c r="E477" s="240"/>
      <c r="G477" s="246"/>
      <c r="H477" s="190"/>
      <c r="I477" s="247"/>
      <c r="J477" s="248"/>
      <c r="K477" s="249"/>
      <c r="L477" s="249"/>
      <c r="N477" s="240"/>
      <c r="O477" s="240"/>
      <c r="P477" s="240"/>
      <c r="Q477" s="240"/>
      <c r="R477" s="240"/>
      <c r="S477" s="240"/>
      <c r="AF477" s="240"/>
      <c r="AG477" s="240"/>
      <c r="AH477" s="240"/>
      <c r="AI477" s="240"/>
      <c r="AJ477" s="240"/>
      <c r="AK477" s="240"/>
      <c r="AL477" s="240"/>
      <c r="AM477" s="240"/>
      <c r="AN477" s="241"/>
      <c r="AO477" s="241"/>
      <c r="AP477" s="241"/>
      <c r="AQ477" s="241"/>
      <c r="AR477" s="241"/>
      <c r="AS477" s="241"/>
      <c r="AT477" s="240"/>
      <c r="AU477" s="240"/>
      <c r="AV477" s="241"/>
      <c r="AW477" s="241"/>
      <c r="AX477" s="240"/>
      <c r="AY477" s="240"/>
      <c r="AZ477" s="241"/>
      <c r="BA477" s="241"/>
    </row>
    <row r="478" spans="1:53" ht="22.5">
      <c r="A478" s="236" t="s">
        <v>5612</v>
      </c>
      <c r="C478" s="45" t="s">
        <v>4097</v>
      </c>
      <c r="D478" s="246" t="s">
        <v>11214</v>
      </c>
      <c r="E478" s="246"/>
      <c r="F478" s="246"/>
      <c r="G478" s="246"/>
      <c r="H478" s="246" t="s">
        <v>7178</v>
      </c>
      <c r="I478" s="246"/>
      <c r="J478" s="246" t="s">
        <v>7179</v>
      </c>
      <c r="K478" s="246"/>
      <c r="L478" s="246"/>
      <c r="AF478" s="254" t="s">
        <v>11215</v>
      </c>
    </row>
    <row r="479" spans="1:53">
      <c r="C479" s="45" t="s">
        <v>2995</v>
      </c>
      <c r="D479" s="191" t="s">
        <v>2996</v>
      </c>
      <c r="E479" s="191" t="s">
        <v>344</v>
      </c>
      <c r="F479" s="191" t="s">
        <v>3071</v>
      </c>
      <c r="G479" s="86" t="s">
        <v>52</v>
      </c>
      <c r="H479" s="250" t="s">
        <v>756</v>
      </c>
      <c r="I479" s="86" t="s">
        <v>52</v>
      </c>
      <c r="J479" s="191" t="s">
        <v>2263</v>
      </c>
      <c r="K479" s="246" t="s">
        <v>52</v>
      </c>
      <c r="L479" s="246" t="s">
        <v>52</v>
      </c>
      <c r="M479" s="45" t="s">
        <v>52</v>
      </c>
      <c r="N479" s="45" t="s">
        <v>52</v>
      </c>
      <c r="O479" s="45" t="s">
        <v>52</v>
      </c>
      <c r="P479" s="45" t="s">
        <v>52</v>
      </c>
      <c r="Q479" s="45" t="s">
        <v>52</v>
      </c>
      <c r="R479" s="45" t="s">
        <v>52</v>
      </c>
      <c r="S479" s="45" t="s">
        <v>52</v>
      </c>
      <c r="T479" s="45" t="s">
        <v>52</v>
      </c>
      <c r="U479" s="45" t="s">
        <v>52</v>
      </c>
      <c r="V479" s="45" t="s">
        <v>52</v>
      </c>
      <c r="W479" s="45" t="s">
        <v>52</v>
      </c>
      <c r="X479" s="45" t="s">
        <v>52</v>
      </c>
      <c r="Y479" s="45" t="s">
        <v>52</v>
      </c>
      <c r="Z479" s="45" t="s">
        <v>52</v>
      </c>
      <c r="AA479" s="45" t="s">
        <v>52</v>
      </c>
      <c r="AB479" s="45" t="s">
        <v>52</v>
      </c>
      <c r="AC479" s="45" t="s">
        <v>52</v>
      </c>
      <c r="AD479" s="87" t="s">
        <v>52</v>
      </c>
      <c r="AE479" s="87" t="s">
        <v>52</v>
      </c>
      <c r="AF479" s="45" t="s">
        <v>677</v>
      </c>
      <c r="AG479" s="45" t="s">
        <v>121</v>
      </c>
      <c r="AH479" s="45" t="s">
        <v>1081</v>
      </c>
      <c r="AI479" s="45" t="s">
        <v>121</v>
      </c>
      <c r="AJ479" s="45" t="s">
        <v>1812</v>
      </c>
      <c r="AK479" s="45" t="s">
        <v>121</v>
      </c>
      <c r="AL479" s="45" t="s">
        <v>2417</v>
      </c>
      <c r="AM479" s="45" t="s">
        <v>121</v>
      </c>
      <c r="AN479" s="262" t="s">
        <v>3241</v>
      </c>
      <c r="AO479" s="262" t="s">
        <v>121</v>
      </c>
      <c r="AP479" s="45" t="s">
        <v>45</v>
      </c>
      <c r="AQ479" s="45" t="s">
        <v>107</v>
      </c>
      <c r="AR479" s="45" t="s">
        <v>207</v>
      </c>
      <c r="AS479" s="45" t="s">
        <v>52</v>
      </c>
      <c r="AT479" s="45" t="s">
        <v>239</v>
      </c>
      <c r="AU479" s="45" t="s">
        <v>52</v>
      </c>
      <c r="AV479" s="45" t="s">
        <v>4516</v>
      </c>
      <c r="AW479" s="45" t="s">
        <v>107</v>
      </c>
      <c r="AX479" s="45" t="s">
        <v>3189</v>
      </c>
      <c r="AY479" s="45" t="s">
        <v>107</v>
      </c>
      <c r="AZ479" s="45" t="s">
        <v>852</v>
      </c>
      <c r="BA479" s="45" t="s">
        <v>52</v>
      </c>
    </row>
    <row r="480" spans="1:53">
      <c r="C480" s="256" t="s">
        <v>75</v>
      </c>
      <c r="D480" s="639" t="s">
        <v>7177</v>
      </c>
      <c r="E480" s="639"/>
      <c r="G480" s="246"/>
      <c r="H480" s="190" t="s">
        <v>5612</v>
      </c>
      <c r="I480" s="247"/>
      <c r="J480" s="248" t="s">
        <v>5844</v>
      </c>
      <c r="K480" s="249"/>
      <c r="L480" s="249"/>
      <c r="AF480" s="639" t="s">
        <v>7177</v>
      </c>
      <c r="AG480" s="639"/>
      <c r="AH480" s="639" t="s">
        <v>7177</v>
      </c>
      <c r="AI480" s="639"/>
      <c r="AJ480" s="639" t="s">
        <v>7177</v>
      </c>
      <c r="AK480" s="639"/>
      <c r="AL480" s="639" t="s">
        <v>7177</v>
      </c>
      <c r="AM480" s="639"/>
      <c r="AN480" s="634" t="s">
        <v>5710</v>
      </c>
      <c r="AO480" s="634"/>
      <c r="AP480" s="639" t="s">
        <v>7180</v>
      </c>
      <c r="AQ480" s="639"/>
      <c r="AR480" s="634" t="s">
        <v>5401</v>
      </c>
      <c r="AS480" s="634"/>
      <c r="AT480" s="634" t="s">
        <v>5401</v>
      </c>
      <c r="AU480" s="634"/>
      <c r="AV480" s="639" t="s">
        <v>5654</v>
      </c>
      <c r="AW480" s="639"/>
      <c r="AX480" s="639" t="s">
        <v>6338</v>
      </c>
      <c r="AY480" s="639"/>
      <c r="AZ480" s="634" t="s">
        <v>5401</v>
      </c>
      <c r="BA480" s="634"/>
    </row>
    <row r="481" spans="1:53">
      <c r="C481" s="256"/>
      <c r="D481" s="240"/>
      <c r="E481" s="240"/>
      <c r="G481" s="246"/>
      <c r="H481" s="190"/>
      <c r="I481" s="247"/>
      <c r="J481" s="248"/>
      <c r="K481" s="249"/>
      <c r="L481" s="249"/>
      <c r="N481" s="240"/>
      <c r="O481" s="240"/>
      <c r="P481" s="240"/>
      <c r="Q481" s="240"/>
      <c r="R481" s="240"/>
      <c r="S481" s="240"/>
      <c r="AF481" s="240"/>
      <c r="AG481" s="240"/>
      <c r="AH481" s="240"/>
      <c r="AI481" s="240"/>
      <c r="AJ481" s="240"/>
      <c r="AK481" s="240"/>
      <c r="AL481" s="240"/>
      <c r="AM481" s="240"/>
      <c r="AN481" s="241"/>
      <c r="AO481" s="241"/>
      <c r="AP481" s="241"/>
      <c r="AQ481" s="241"/>
      <c r="AR481" s="241"/>
      <c r="AS481" s="241"/>
      <c r="AT481" s="240"/>
      <c r="AU481" s="240"/>
      <c r="AV481" s="241"/>
      <c r="AW481" s="241"/>
      <c r="AX481" s="240"/>
      <c r="AY481" s="240"/>
      <c r="AZ481" s="241"/>
      <c r="BA481" s="241"/>
    </row>
    <row r="482" spans="1:53" ht="19.5">
      <c r="A482" s="244" t="s">
        <v>7194</v>
      </c>
      <c r="C482" s="45" t="s">
        <v>4097</v>
      </c>
      <c r="D482" s="246" t="s">
        <v>7195</v>
      </c>
      <c r="E482" s="246"/>
      <c r="F482" s="246"/>
      <c r="G482" s="246"/>
      <c r="H482" s="246" t="s">
        <v>7196</v>
      </c>
      <c r="I482" s="246"/>
      <c r="J482" s="246" t="s">
        <v>7197</v>
      </c>
      <c r="K482" s="246"/>
      <c r="L482" s="246"/>
      <c r="AF482" s="254" t="s">
        <v>11218</v>
      </c>
    </row>
    <row r="483" spans="1:53">
      <c r="A483" s="45" t="s">
        <v>7182</v>
      </c>
      <c r="C483" s="45" t="s">
        <v>2995</v>
      </c>
      <c r="D483" s="191" t="s">
        <v>892</v>
      </c>
      <c r="E483" s="191" t="s">
        <v>344</v>
      </c>
      <c r="F483" s="46" t="s">
        <v>3071</v>
      </c>
      <c r="G483" s="86" t="s">
        <v>52</v>
      </c>
      <c r="H483" s="250" t="s">
        <v>946</v>
      </c>
      <c r="I483" s="86" t="s">
        <v>52</v>
      </c>
      <c r="J483" s="191" t="s">
        <v>2263</v>
      </c>
      <c r="K483" s="246" t="s">
        <v>52</v>
      </c>
      <c r="L483" s="246" t="s">
        <v>52</v>
      </c>
      <c r="M483" s="45" t="s">
        <v>52</v>
      </c>
      <c r="N483" s="45" t="s">
        <v>92</v>
      </c>
      <c r="O483" s="45" t="s">
        <v>123</v>
      </c>
      <c r="P483" s="45" t="s">
        <v>124</v>
      </c>
      <c r="Q483" s="45" t="s">
        <v>123</v>
      </c>
      <c r="R483" s="45" t="s">
        <v>52</v>
      </c>
      <c r="S483" s="45" t="s">
        <v>52</v>
      </c>
      <c r="T483" s="45" t="s">
        <v>52</v>
      </c>
      <c r="U483" s="45" t="s">
        <v>52</v>
      </c>
      <c r="V483" s="45" t="s">
        <v>52</v>
      </c>
      <c r="W483" s="45" t="s">
        <v>52</v>
      </c>
      <c r="X483" s="45" t="s">
        <v>52</v>
      </c>
      <c r="Y483" s="45" t="s">
        <v>52</v>
      </c>
      <c r="Z483" s="45" t="s">
        <v>52</v>
      </c>
      <c r="AA483" s="45" t="s">
        <v>52</v>
      </c>
      <c r="AB483" s="45" t="s">
        <v>52</v>
      </c>
      <c r="AC483" s="45" t="s">
        <v>52</v>
      </c>
      <c r="AD483" s="87" t="s">
        <v>52</v>
      </c>
      <c r="AE483" s="87" t="s">
        <v>52</v>
      </c>
      <c r="AF483" s="45" t="s">
        <v>2739</v>
      </c>
      <c r="AG483" s="45" t="s">
        <v>121</v>
      </c>
      <c r="AH483" s="45" t="s">
        <v>3216</v>
      </c>
      <c r="AI483" s="45" t="s">
        <v>121</v>
      </c>
      <c r="AJ483" s="45" t="s">
        <v>2577</v>
      </c>
      <c r="AK483" s="45" t="s">
        <v>121</v>
      </c>
      <c r="AL483" s="45" t="s">
        <v>2744</v>
      </c>
      <c r="AM483" s="45" t="s">
        <v>121</v>
      </c>
      <c r="AN483" s="262" t="s">
        <v>238</v>
      </c>
      <c r="AO483" s="262" t="s">
        <v>121</v>
      </c>
      <c r="AP483" s="45" t="s">
        <v>845</v>
      </c>
      <c r="AQ483" s="45" t="s">
        <v>52</v>
      </c>
      <c r="AR483" s="45" t="s">
        <v>207</v>
      </c>
      <c r="AS483" s="45" t="s">
        <v>52</v>
      </c>
      <c r="AT483" s="45" t="s">
        <v>4596</v>
      </c>
      <c r="AU483" s="45" t="s">
        <v>107</v>
      </c>
      <c r="AV483" s="45" t="s">
        <v>6228</v>
      </c>
      <c r="AW483" s="45" t="s">
        <v>107</v>
      </c>
      <c r="AX483" s="45" t="s">
        <v>3320</v>
      </c>
      <c r="AY483" s="45" t="s">
        <v>107</v>
      </c>
      <c r="AZ483" s="45" t="s">
        <v>852</v>
      </c>
      <c r="BA483" s="45" t="s">
        <v>52</v>
      </c>
    </row>
    <row r="484" spans="1:53">
      <c r="C484" s="256" t="s">
        <v>75</v>
      </c>
      <c r="D484" s="639" t="s">
        <v>5125</v>
      </c>
      <c r="E484" s="639"/>
      <c r="G484" s="246"/>
      <c r="H484" s="190" t="s">
        <v>7194</v>
      </c>
      <c r="I484" s="247"/>
      <c r="J484" s="248" t="s">
        <v>5844</v>
      </c>
      <c r="K484" s="249"/>
      <c r="L484" s="249"/>
      <c r="N484" s="639" t="s">
        <v>3476</v>
      </c>
      <c r="O484" s="639"/>
      <c r="P484" s="639" t="s">
        <v>3062</v>
      </c>
      <c r="Q484" s="639"/>
      <c r="AF484" s="639" t="s">
        <v>5125</v>
      </c>
      <c r="AG484" s="639"/>
      <c r="AH484" s="639" t="s">
        <v>5125</v>
      </c>
      <c r="AI484" s="639"/>
      <c r="AJ484" s="639" t="s">
        <v>5125</v>
      </c>
      <c r="AK484" s="639"/>
      <c r="AL484" s="639" t="s">
        <v>5125</v>
      </c>
      <c r="AM484" s="639"/>
      <c r="AN484" s="634" t="s">
        <v>5710</v>
      </c>
      <c r="AO484" s="634"/>
      <c r="AP484" s="634" t="s">
        <v>5401</v>
      </c>
      <c r="AQ484" s="634"/>
      <c r="AR484" s="634" t="s">
        <v>5401</v>
      </c>
      <c r="AS484" s="634"/>
      <c r="AT484" s="639" t="s">
        <v>5193</v>
      </c>
      <c r="AU484" s="639"/>
      <c r="AV484" s="639" t="s">
        <v>5194</v>
      </c>
      <c r="AW484" s="639"/>
      <c r="AX484" s="639" t="s">
        <v>6467</v>
      </c>
      <c r="AY484" s="639"/>
      <c r="AZ484" s="634" t="s">
        <v>5401</v>
      </c>
      <c r="BA484" s="634"/>
    </row>
    <row r="485" spans="1:53" ht="18">
      <c r="A485" s="264"/>
      <c r="C485" s="256"/>
      <c r="D485" s="240"/>
      <c r="E485" s="240"/>
      <c r="G485" s="246"/>
      <c r="H485" s="190"/>
      <c r="I485" s="247"/>
      <c r="J485" s="248"/>
      <c r="K485" s="249"/>
      <c r="L485" s="249"/>
      <c r="N485" s="240"/>
      <c r="O485" s="240"/>
      <c r="P485" s="240"/>
      <c r="Q485" s="240"/>
      <c r="R485" s="240"/>
      <c r="S485" s="240"/>
      <c r="AF485" s="240"/>
      <c r="AG485" s="240"/>
      <c r="AH485" s="240"/>
      <c r="AI485" s="240"/>
      <c r="AJ485" s="240"/>
      <c r="AK485" s="240"/>
      <c r="AL485" s="240"/>
      <c r="AM485" s="240"/>
      <c r="AN485" s="241"/>
      <c r="AO485" s="241"/>
      <c r="AP485" s="241"/>
      <c r="AQ485" s="241"/>
      <c r="AR485" s="241"/>
      <c r="AS485" s="241"/>
      <c r="AT485" s="240"/>
      <c r="AU485" s="240"/>
      <c r="AV485" s="241"/>
      <c r="AW485" s="241"/>
      <c r="AX485" s="240"/>
      <c r="AY485" s="240"/>
      <c r="AZ485" s="241"/>
      <c r="BA485" s="241"/>
    </row>
    <row r="486" spans="1:53" ht="19.5">
      <c r="A486" s="244" t="s">
        <v>11234</v>
      </c>
      <c r="C486" s="45" t="s">
        <v>4097</v>
      </c>
      <c r="D486" s="246" t="s">
        <v>7200</v>
      </c>
      <c r="E486" s="246"/>
      <c r="F486" s="246"/>
      <c r="G486" s="246"/>
      <c r="H486" s="246" t="s">
        <v>7201</v>
      </c>
      <c r="I486" s="246"/>
      <c r="J486" s="246" t="s">
        <v>7202</v>
      </c>
      <c r="K486" s="246"/>
      <c r="L486" s="246"/>
      <c r="AF486" s="254" t="s">
        <v>11219</v>
      </c>
    </row>
    <row r="487" spans="1:53">
      <c r="A487" s="45" t="s">
        <v>7182</v>
      </c>
      <c r="C487" s="45" t="s">
        <v>2995</v>
      </c>
      <c r="D487" s="191" t="s">
        <v>892</v>
      </c>
      <c r="E487" s="191" t="s">
        <v>344</v>
      </c>
      <c r="F487" s="46" t="s">
        <v>3071</v>
      </c>
      <c r="G487" s="86" t="s">
        <v>52</v>
      </c>
      <c r="H487" s="250" t="s">
        <v>452</v>
      </c>
      <c r="I487" s="86" t="s">
        <v>52</v>
      </c>
      <c r="J487" s="191" t="s">
        <v>2263</v>
      </c>
      <c r="K487" s="246" t="s">
        <v>52</v>
      </c>
      <c r="L487" s="246" t="s">
        <v>52</v>
      </c>
      <c r="M487" s="45" t="s">
        <v>52</v>
      </c>
      <c r="N487" s="45" t="s">
        <v>92</v>
      </c>
      <c r="O487" s="45" t="s">
        <v>123</v>
      </c>
      <c r="P487" s="45" t="s">
        <v>124</v>
      </c>
      <c r="Q487" s="45" t="s">
        <v>123</v>
      </c>
      <c r="R487" s="45" t="s">
        <v>52</v>
      </c>
      <c r="S487" s="45" t="s">
        <v>52</v>
      </c>
      <c r="T487" s="45" t="s">
        <v>52</v>
      </c>
      <c r="U487" s="45" t="s">
        <v>52</v>
      </c>
      <c r="V487" s="45" t="s">
        <v>52</v>
      </c>
      <c r="W487" s="45" t="s">
        <v>52</v>
      </c>
      <c r="X487" s="45" t="s">
        <v>52</v>
      </c>
      <c r="Y487" s="45" t="s">
        <v>52</v>
      </c>
      <c r="Z487" s="45" t="s">
        <v>52</v>
      </c>
      <c r="AA487" s="45" t="s">
        <v>52</v>
      </c>
      <c r="AB487" s="45" t="s">
        <v>52</v>
      </c>
      <c r="AC487" s="45" t="s">
        <v>52</v>
      </c>
      <c r="AD487" s="87" t="s">
        <v>52</v>
      </c>
      <c r="AE487" s="87" t="s">
        <v>52</v>
      </c>
      <c r="AF487" s="45" t="s">
        <v>2739</v>
      </c>
      <c r="AG487" s="45" t="s">
        <v>121</v>
      </c>
      <c r="AH487" s="45" t="s">
        <v>329</v>
      </c>
      <c r="AI487" s="45" t="s">
        <v>121</v>
      </c>
      <c r="AJ487" s="45" t="s">
        <v>2577</v>
      </c>
      <c r="AK487" s="45" t="s">
        <v>121</v>
      </c>
      <c r="AL487" s="45" t="s">
        <v>2744</v>
      </c>
      <c r="AM487" s="45" t="s">
        <v>121</v>
      </c>
      <c r="AN487" s="262" t="s">
        <v>238</v>
      </c>
      <c r="AO487" s="262" t="s">
        <v>121</v>
      </c>
      <c r="AP487" s="45" t="s">
        <v>845</v>
      </c>
      <c r="AQ487" s="45" t="s">
        <v>52</v>
      </c>
      <c r="AR487" s="45" t="s">
        <v>200</v>
      </c>
      <c r="AS487" s="45" t="s">
        <v>107</v>
      </c>
      <c r="AT487" s="45" t="s">
        <v>239</v>
      </c>
      <c r="AU487" s="45" t="s">
        <v>52</v>
      </c>
      <c r="AV487" s="45" t="s">
        <v>846</v>
      </c>
      <c r="AW487" s="45" t="s">
        <v>52</v>
      </c>
      <c r="AX487" s="45" t="s">
        <v>3320</v>
      </c>
      <c r="AY487" s="45" t="s">
        <v>107</v>
      </c>
      <c r="AZ487" s="45" t="s">
        <v>852</v>
      </c>
      <c r="BA487" s="45" t="s">
        <v>52</v>
      </c>
    </row>
    <row r="488" spans="1:53">
      <c r="C488" s="256" t="s">
        <v>75</v>
      </c>
      <c r="D488" s="639" t="s">
        <v>5125</v>
      </c>
      <c r="E488" s="639"/>
      <c r="G488" s="246"/>
      <c r="H488" s="190" t="s">
        <v>7203</v>
      </c>
      <c r="I488" s="247"/>
      <c r="J488" s="248" t="s">
        <v>5844</v>
      </c>
      <c r="K488" s="249"/>
      <c r="L488" s="249"/>
      <c r="N488" s="639" t="s">
        <v>3476</v>
      </c>
      <c r="O488" s="639"/>
      <c r="P488" s="639" t="s">
        <v>3062</v>
      </c>
      <c r="Q488" s="639"/>
      <c r="AF488" s="639" t="s">
        <v>5125</v>
      </c>
      <c r="AG488" s="639"/>
      <c r="AH488" s="639" t="s">
        <v>5123</v>
      </c>
      <c r="AI488" s="639"/>
      <c r="AJ488" s="639" t="s">
        <v>5125</v>
      </c>
      <c r="AK488" s="639"/>
      <c r="AL488" s="639" t="s">
        <v>5125</v>
      </c>
      <c r="AM488" s="639"/>
      <c r="AN488" s="634" t="s">
        <v>5710</v>
      </c>
      <c r="AO488" s="634"/>
      <c r="AP488" s="634" t="s">
        <v>5401</v>
      </c>
      <c r="AQ488" s="634"/>
      <c r="AR488" s="639" t="s">
        <v>3230</v>
      </c>
      <c r="AS488" s="639"/>
      <c r="AT488" s="634" t="s">
        <v>5401</v>
      </c>
      <c r="AU488" s="634"/>
      <c r="AV488" s="634" t="s">
        <v>5401</v>
      </c>
      <c r="AW488" s="634"/>
      <c r="AX488" s="639" t="s">
        <v>6467</v>
      </c>
      <c r="AY488" s="639"/>
      <c r="AZ488" s="634" t="s">
        <v>5401</v>
      </c>
      <c r="BA488" s="634"/>
    </row>
    <row r="489" spans="1:53">
      <c r="C489" s="256"/>
      <c r="D489" s="240"/>
      <c r="E489" s="240"/>
      <c r="G489" s="246"/>
      <c r="H489" s="190"/>
      <c r="I489" s="247"/>
      <c r="J489" s="248"/>
      <c r="K489" s="249"/>
      <c r="L489" s="249"/>
      <c r="N489" s="240"/>
      <c r="O489" s="240"/>
      <c r="P489" s="240"/>
      <c r="Q489" s="240"/>
      <c r="R489" s="240"/>
      <c r="S489" s="240"/>
      <c r="AF489" s="240"/>
      <c r="AG489" s="240"/>
      <c r="AH489" s="240"/>
      <c r="AI489" s="240"/>
      <c r="AJ489" s="240"/>
      <c r="AK489" s="240"/>
      <c r="AL489" s="240"/>
      <c r="AM489" s="240"/>
      <c r="AN489" s="241"/>
      <c r="AO489" s="241"/>
      <c r="AP489" s="241"/>
      <c r="AQ489" s="241"/>
      <c r="AR489" s="241"/>
      <c r="AS489" s="241"/>
      <c r="AT489" s="240"/>
      <c r="AU489" s="240"/>
      <c r="AV489" s="241"/>
      <c r="AW489" s="241"/>
      <c r="AX489" s="240"/>
      <c r="AY489" s="240"/>
      <c r="AZ489" s="241"/>
      <c r="BA489" s="241"/>
    </row>
    <row r="490" spans="1:53" ht="19.5">
      <c r="A490" s="244" t="s">
        <v>11235</v>
      </c>
      <c r="C490" s="45" t="s">
        <v>4097</v>
      </c>
      <c r="D490" s="246" t="s">
        <v>11220</v>
      </c>
      <c r="E490" s="246"/>
      <c r="F490" s="246"/>
      <c r="G490" s="246"/>
      <c r="H490" s="246" t="s">
        <v>7204</v>
      </c>
      <c r="I490" s="246"/>
      <c r="J490" s="246" t="s">
        <v>7205</v>
      </c>
      <c r="K490" s="246"/>
      <c r="L490" s="246"/>
      <c r="AF490" s="254" t="s">
        <v>7206</v>
      </c>
    </row>
    <row r="491" spans="1:53">
      <c r="A491" s="45" t="s">
        <v>7182</v>
      </c>
      <c r="C491" s="45" t="s">
        <v>2995</v>
      </c>
      <c r="D491" s="191" t="s">
        <v>3125</v>
      </c>
      <c r="E491" s="191" t="s">
        <v>344</v>
      </c>
      <c r="F491" s="46" t="s">
        <v>3071</v>
      </c>
      <c r="G491" s="86" t="s">
        <v>52</v>
      </c>
      <c r="H491" s="250" t="s">
        <v>452</v>
      </c>
      <c r="I491" s="86" t="s">
        <v>52</v>
      </c>
      <c r="J491" s="191" t="s">
        <v>2263</v>
      </c>
      <c r="K491" s="246" t="s">
        <v>52</v>
      </c>
      <c r="L491" s="246" t="s">
        <v>52</v>
      </c>
      <c r="M491" s="45" t="s">
        <v>52</v>
      </c>
      <c r="N491" s="45" t="s">
        <v>92</v>
      </c>
      <c r="O491" s="45" t="s">
        <v>123</v>
      </c>
      <c r="P491" s="45" t="s">
        <v>124</v>
      </c>
      <c r="Q491" s="45" t="s">
        <v>123</v>
      </c>
      <c r="R491" s="45" t="s">
        <v>52</v>
      </c>
      <c r="S491" s="45" t="s">
        <v>52</v>
      </c>
      <c r="T491" s="45" t="s">
        <v>52</v>
      </c>
      <c r="U491" s="45" t="s">
        <v>52</v>
      </c>
      <c r="V491" s="45" t="s">
        <v>52</v>
      </c>
      <c r="W491" s="45" t="s">
        <v>52</v>
      </c>
      <c r="X491" s="45" t="s">
        <v>52</v>
      </c>
      <c r="Y491" s="45" t="s">
        <v>52</v>
      </c>
      <c r="Z491" s="45" t="s">
        <v>52</v>
      </c>
      <c r="AA491" s="45" t="s">
        <v>52</v>
      </c>
      <c r="AB491" s="45" t="s">
        <v>52</v>
      </c>
      <c r="AC491" s="45" t="s">
        <v>52</v>
      </c>
      <c r="AD491" s="87" t="s">
        <v>52</v>
      </c>
      <c r="AE491" s="87" t="s">
        <v>52</v>
      </c>
      <c r="AF491" s="45" t="s">
        <v>46</v>
      </c>
      <c r="AG491" s="45" t="s">
        <v>121</v>
      </c>
      <c r="AH491" s="45" t="s">
        <v>3216</v>
      </c>
      <c r="AI491" s="45" t="s">
        <v>121</v>
      </c>
      <c r="AJ491" s="45" t="s">
        <v>2577</v>
      </c>
      <c r="AK491" s="45" t="s">
        <v>121</v>
      </c>
      <c r="AL491" s="45" t="s">
        <v>92</v>
      </c>
      <c r="AM491" s="45" t="s">
        <v>121</v>
      </c>
      <c r="AN491" s="262" t="s">
        <v>453</v>
      </c>
      <c r="AO491" s="262" t="s">
        <v>121</v>
      </c>
      <c r="AP491" s="45" t="s">
        <v>48</v>
      </c>
      <c r="AQ491" s="45" t="s">
        <v>107</v>
      </c>
      <c r="AR491" s="45" t="s">
        <v>1290</v>
      </c>
      <c r="AS491" s="45" t="s">
        <v>107</v>
      </c>
      <c r="AT491" s="45" t="s">
        <v>239</v>
      </c>
      <c r="AU491" s="45" t="s">
        <v>52</v>
      </c>
      <c r="AV491" s="45" t="s">
        <v>846</v>
      </c>
      <c r="AW491" s="45" t="s">
        <v>52</v>
      </c>
      <c r="AX491" s="45" t="s">
        <v>3320</v>
      </c>
      <c r="AY491" s="45" t="s">
        <v>107</v>
      </c>
      <c r="AZ491" s="45" t="s">
        <v>852</v>
      </c>
      <c r="BA491" s="45" t="s">
        <v>52</v>
      </c>
    </row>
    <row r="492" spans="1:53">
      <c r="C492" s="256" t="s">
        <v>75</v>
      </c>
      <c r="D492" s="639" t="s">
        <v>5124</v>
      </c>
      <c r="E492" s="639"/>
      <c r="G492" s="246"/>
      <c r="H492" s="190" t="s">
        <v>7203</v>
      </c>
      <c r="I492" s="247"/>
      <c r="J492" s="248" t="s">
        <v>5844</v>
      </c>
      <c r="K492" s="249"/>
      <c r="L492" s="249"/>
      <c r="N492" s="639" t="s">
        <v>3476</v>
      </c>
      <c r="O492" s="639"/>
      <c r="P492" s="639" t="s">
        <v>3062</v>
      </c>
      <c r="Q492" s="639"/>
      <c r="AF492" s="639" t="s">
        <v>5124</v>
      </c>
      <c r="AG492" s="639"/>
      <c r="AH492" s="639" t="s">
        <v>5125</v>
      </c>
      <c r="AI492" s="639"/>
      <c r="AJ492" s="639" t="s">
        <v>5125</v>
      </c>
      <c r="AK492" s="639"/>
      <c r="AL492" s="639" t="s">
        <v>5124</v>
      </c>
      <c r="AM492" s="639"/>
      <c r="AN492" s="634" t="s">
        <v>5710</v>
      </c>
      <c r="AO492" s="634"/>
      <c r="AP492" s="639" t="s">
        <v>3220</v>
      </c>
      <c r="AQ492" s="639"/>
      <c r="AR492" s="639" t="s">
        <v>3150</v>
      </c>
      <c r="AS492" s="639"/>
      <c r="AT492" s="634" t="s">
        <v>5401</v>
      </c>
      <c r="AU492" s="634"/>
      <c r="AV492" s="634" t="s">
        <v>5401</v>
      </c>
      <c r="AW492" s="634"/>
      <c r="AX492" s="639" t="s">
        <v>6467</v>
      </c>
      <c r="AY492" s="639"/>
      <c r="AZ492" s="634" t="s">
        <v>5401</v>
      </c>
      <c r="BA492" s="634"/>
    </row>
    <row r="493" spans="1:53">
      <c r="C493" s="256"/>
      <c r="D493" s="240"/>
      <c r="E493" s="240"/>
      <c r="G493" s="246"/>
      <c r="H493" s="190"/>
      <c r="I493" s="247"/>
      <c r="J493" s="248"/>
      <c r="K493" s="249"/>
      <c r="L493" s="249"/>
      <c r="N493" s="240"/>
      <c r="O493" s="240"/>
      <c r="P493" s="240"/>
      <c r="Q493" s="240"/>
      <c r="R493" s="240"/>
      <c r="S493" s="240"/>
      <c r="AF493" s="240"/>
      <c r="AG493" s="240"/>
      <c r="AH493" s="240"/>
      <c r="AI493" s="240"/>
      <c r="AJ493" s="240"/>
      <c r="AK493" s="240"/>
      <c r="AL493" s="240"/>
      <c r="AM493" s="240"/>
      <c r="AN493" s="241"/>
      <c r="AO493" s="241"/>
      <c r="AP493" s="241"/>
      <c r="AQ493" s="241"/>
      <c r="AR493" s="241"/>
      <c r="AS493" s="241"/>
      <c r="AT493" s="240"/>
      <c r="AU493" s="240"/>
      <c r="AV493" s="241"/>
      <c r="AW493" s="241"/>
      <c r="AX493" s="240"/>
      <c r="AY493" s="240"/>
      <c r="AZ493" s="241"/>
      <c r="BA493" s="241"/>
    </row>
    <row r="494" spans="1:53" ht="19.5">
      <c r="A494" s="244" t="s">
        <v>11236</v>
      </c>
      <c r="C494" s="45" t="s">
        <v>4097</v>
      </c>
      <c r="D494" s="246" t="s">
        <v>11233</v>
      </c>
      <c r="E494" s="246"/>
      <c r="F494" s="246"/>
      <c r="G494" s="246"/>
      <c r="H494" s="246" t="s">
        <v>7210</v>
      </c>
      <c r="I494" s="246"/>
      <c r="J494" s="246" t="s">
        <v>7211</v>
      </c>
      <c r="K494" s="246"/>
      <c r="L494" s="246"/>
      <c r="AF494" s="254" t="s">
        <v>7212</v>
      </c>
    </row>
    <row r="495" spans="1:53">
      <c r="A495" s="45" t="s">
        <v>7182</v>
      </c>
      <c r="C495" s="45" t="s">
        <v>2995</v>
      </c>
      <c r="D495" s="191" t="s">
        <v>62</v>
      </c>
      <c r="E495" s="191" t="s">
        <v>343</v>
      </c>
      <c r="F495" s="191" t="s">
        <v>3071</v>
      </c>
      <c r="G495" s="86" t="s">
        <v>52</v>
      </c>
      <c r="H495" s="250" t="s">
        <v>53</v>
      </c>
      <c r="I495" s="86" t="s">
        <v>52</v>
      </c>
      <c r="J495" s="191" t="s">
        <v>2263</v>
      </c>
      <c r="K495" s="246" t="s">
        <v>52</v>
      </c>
      <c r="L495" s="246" t="s">
        <v>52</v>
      </c>
      <c r="M495" s="45" t="s">
        <v>52</v>
      </c>
      <c r="N495" s="45" t="s">
        <v>92</v>
      </c>
      <c r="O495" s="45" t="s">
        <v>123</v>
      </c>
      <c r="P495" s="45" t="s">
        <v>124</v>
      </c>
      <c r="Q495" s="45" t="s">
        <v>123</v>
      </c>
      <c r="R495" s="45" t="s">
        <v>52</v>
      </c>
      <c r="S495" s="45" t="s">
        <v>52</v>
      </c>
      <c r="T495" s="45" t="s">
        <v>52</v>
      </c>
      <c r="U495" s="45" t="s">
        <v>52</v>
      </c>
      <c r="V495" s="45" t="s">
        <v>52</v>
      </c>
      <c r="W495" s="45" t="s">
        <v>52</v>
      </c>
      <c r="X495" s="45" t="s">
        <v>52</v>
      </c>
      <c r="Y495" s="45" t="s">
        <v>52</v>
      </c>
      <c r="Z495" s="45" t="s">
        <v>52</v>
      </c>
      <c r="AA495" s="45" t="s">
        <v>52</v>
      </c>
      <c r="AB495" s="45" t="s">
        <v>52</v>
      </c>
      <c r="AC495" s="45" t="s">
        <v>52</v>
      </c>
      <c r="AD495" s="87" t="s">
        <v>52</v>
      </c>
      <c r="AE495" s="87" t="s">
        <v>52</v>
      </c>
      <c r="AF495" s="45" t="s">
        <v>6228</v>
      </c>
      <c r="AG495" s="45" t="s">
        <v>52</v>
      </c>
      <c r="AH495" s="45" t="s">
        <v>2996</v>
      </c>
      <c r="AI495" s="45" t="s">
        <v>52</v>
      </c>
      <c r="AJ495" s="45" t="s">
        <v>521</v>
      </c>
      <c r="AK495" s="45" t="s">
        <v>52</v>
      </c>
      <c r="AL495" s="45" t="s">
        <v>2575</v>
      </c>
      <c r="AM495" s="45" t="s">
        <v>52</v>
      </c>
      <c r="AN495" s="262" t="s">
        <v>4516</v>
      </c>
      <c r="AO495" s="262" t="s">
        <v>52</v>
      </c>
      <c r="AP495" s="45" t="s">
        <v>2577</v>
      </c>
      <c r="AQ495" s="45" t="s">
        <v>107</v>
      </c>
      <c r="AR495" s="45" t="s">
        <v>207</v>
      </c>
      <c r="AS495" s="45" t="s">
        <v>52</v>
      </c>
      <c r="AT495" s="45" t="s">
        <v>239</v>
      </c>
      <c r="AU495" s="45" t="s">
        <v>52</v>
      </c>
      <c r="AV495" s="45" t="s">
        <v>836</v>
      </c>
      <c r="AW495" s="45" t="s">
        <v>107</v>
      </c>
      <c r="AX495" s="45" t="s">
        <v>3320</v>
      </c>
      <c r="AY495" s="45" t="s">
        <v>107</v>
      </c>
      <c r="AZ495" s="45" t="s">
        <v>852</v>
      </c>
      <c r="BA495" s="45" t="s">
        <v>52</v>
      </c>
    </row>
    <row r="496" spans="1:53">
      <c r="C496" s="256" t="s">
        <v>75</v>
      </c>
      <c r="D496" s="639" t="s">
        <v>7213</v>
      </c>
      <c r="E496" s="639"/>
      <c r="G496" s="246"/>
      <c r="H496" s="190" t="s">
        <v>7209</v>
      </c>
      <c r="I496" s="247"/>
      <c r="J496" s="248" t="s">
        <v>5844</v>
      </c>
      <c r="K496" s="249"/>
      <c r="L496" s="249"/>
      <c r="N496" s="639" t="s">
        <v>3476</v>
      </c>
      <c r="O496" s="639"/>
      <c r="P496" s="639" t="s">
        <v>3062</v>
      </c>
      <c r="Q496" s="639"/>
      <c r="AF496" s="639" t="s">
        <v>7213</v>
      </c>
      <c r="AG496" s="639"/>
      <c r="AH496" s="639" t="s">
        <v>7213</v>
      </c>
      <c r="AI496" s="639"/>
      <c r="AJ496" s="639" t="s">
        <v>7213</v>
      </c>
      <c r="AK496" s="639"/>
      <c r="AL496" s="639" t="s">
        <v>7213</v>
      </c>
      <c r="AM496" s="639"/>
      <c r="AN496" s="634" t="s">
        <v>5710</v>
      </c>
      <c r="AO496" s="634"/>
      <c r="AP496" s="639" t="s">
        <v>3223</v>
      </c>
      <c r="AQ496" s="639"/>
      <c r="AR496" s="634" t="s">
        <v>5401</v>
      </c>
      <c r="AS496" s="634"/>
      <c r="AT496" s="634" t="s">
        <v>5401</v>
      </c>
      <c r="AU496" s="634"/>
      <c r="AV496" s="639" t="s">
        <v>6589</v>
      </c>
      <c r="AW496" s="639"/>
      <c r="AX496" s="639" t="s">
        <v>6467</v>
      </c>
      <c r="AY496" s="639"/>
      <c r="AZ496" s="634" t="s">
        <v>5401</v>
      </c>
      <c r="BA496" s="634"/>
    </row>
    <row r="497" spans="1:53" ht="18">
      <c r="A497" s="264"/>
      <c r="C497" s="256"/>
      <c r="D497" s="240"/>
      <c r="E497" s="240"/>
      <c r="G497" s="246"/>
      <c r="H497" s="190"/>
      <c r="I497" s="247"/>
      <c r="J497" s="248"/>
      <c r="K497" s="249"/>
      <c r="L497" s="249"/>
      <c r="N497" s="240"/>
      <c r="O497" s="240"/>
      <c r="P497" s="240"/>
      <c r="Q497" s="240"/>
      <c r="R497" s="240"/>
      <c r="S497" s="240"/>
      <c r="AF497" s="240"/>
      <c r="AG497" s="240"/>
      <c r="AH497" s="240"/>
      <c r="AI497" s="240"/>
      <c r="AJ497" s="240"/>
      <c r="AK497" s="240"/>
      <c r="AL497" s="240"/>
      <c r="AM497" s="240"/>
      <c r="AN497" s="241"/>
      <c r="AO497" s="241"/>
      <c r="AP497" s="241"/>
      <c r="AQ497" s="241"/>
      <c r="AR497" s="241"/>
      <c r="AS497" s="241"/>
      <c r="AT497" s="240"/>
      <c r="AU497" s="240"/>
      <c r="AV497" s="241"/>
      <c r="AW497" s="241"/>
      <c r="AX497" s="240"/>
      <c r="AY497" s="240"/>
      <c r="AZ497" s="241"/>
      <c r="BA497" s="241"/>
    </row>
    <row r="498" spans="1:53" ht="19.5">
      <c r="A498" s="244" t="s">
        <v>11237</v>
      </c>
      <c r="C498" s="45" t="s">
        <v>4097</v>
      </c>
      <c r="D498" s="246" t="s">
        <v>11238</v>
      </c>
      <c r="E498" s="246"/>
      <c r="F498" s="246"/>
      <c r="G498" s="246"/>
      <c r="H498" s="246" t="s">
        <v>7214</v>
      </c>
      <c r="I498" s="246"/>
      <c r="J498" s="246" t="s">
        <v>7215</v>
      </c>
      <c r="K498" s="246"/>
      <c r="L498" s="246"/>
      <c r="AF498" s="254" t="s">
        <v>7216</v>
      </c>
    </row>
    <row r="499" spans="1:53">
      <c r="A499" s="45" t="s">
        <v>7182</v>
      </c>
      <c r="C499" s="45" t="s">
        <v>2995</v>
      </c>
      <c r="D499" s="191" t="s">
        <v>2850</v>
      </c>
      <c r="E499" s="191" t="s">
        <v>401</v>
      </c>
      <c r="F499" s="191" t="s">
        <v>3071</v>
      </c>
      <c r="G499" s="86" t="s">
        <v>52</v>
      </c>
      <c r="H499" s="250" t="s">
        <v>53</v>
      </c>
      <c r="I499" s="86" t="s">
        <v>52</v>
      </c>
      <c r="J499" s="191" t="s">
        <v>2263</v>
      </c>
      <c r="K499" s="246" t="s">
        <v>52</v>
      </c>
      <c r="L499" s="246" t="s">
        <v>52</v>
      </c>
      <c r="M499" s="45" t="s">
        <v>52</v>
      </c>
      <c r="N499" s="45" t="s">
        <v>52</v>
      </c>
      <c r="O499" s="45" t="s">
        <v>52</v>
      </c>
      <c r="P499" s="45" t="s">
        <v>52</v>
      </c>
      <c r="Q499" s="45" t="s">
        <v>52</v>
      </c>
      <c r="R499" s="45" t="s">
        <v>52</v>
      </c>
      <c r="S499" s="45" t="s">
        <v>52</v>
      </c>
      <c r="T499" s="45" t="s">
        <v>52</v>
      </c>
      <c r="U499" s="45" t="s">
        <v>52</v>
      </c>
      <c r="V499" s="45" t="s">
        <v>52</v>
      </c>
      <c r="W499" s="45" t="s">
        <v>52</v>
      </c>
      <c r="X499" s="45" t="s">
        <v>52</v>
      </c>
      <c r="Y499" s="45" t="s">
        <v>52</v>
      </c>
      <c r="Z499" s="45" t="s">
        <v>52</v>
      </c>
      <c r="AA499" s="45" t="s">
        <v>52</v>
      </c>
      <c r="AB499" s="45" t="s">
        <v>52</v>
      </c>
      <c r="AC499" s="45" t="s">
        <v>52</v>
      </c>
      <c r="AD499" s="87" t="s">
        <v>52</v>
      </c>
      <c r="AE499" s="87" t="s">
        <v>52</v>
      </c>
      <c r="AF499" s="45" t="s">
        <v>3900</v>
      </c>
      <c r="AG499" s="45" t="s">
        <v>52</v>
      </c>
      <c r="AH499" s="45" t="s">
        <v>3316</v>
      </c>
      <c r="AI499" s="45" t="s">
        <v>52</v>
      </c>
      <c r="AJ499" s="45" t="s">
        <v>605</v>
      </c>
      <c r="AK499" s="45" t="s">
        <v>52</v>
      </c>
      <c r="AL499" s="45" t="s">
        <v>2579</v>
      </c>
      <c r="AM499" s="45" t="s">
        <v>52</v>
      </c>
      <c r="AN499" s="262" t="s">
        <v>206</v>
      </c>
      <c r="AO499" s="262" t="s">
        <v>52</v>
      </c>
      <c r="AP499" s="45" t="s">
        <v>845</v>
      </c>
      <c r="AQ499" s="45" t="s">
        <v>52</v>
      </c>
      <c r="AR499" s="45" t="s">
        <v>207</v>
      </c>
      <c r="AS499" s="45" t="s">
        <v>52</v>
      </c>
      <c r="AT499" s="45" t="s">
        <v>3412</v>
      </c>
      <c r="AU499" s="45" t="s">
        <v>107</v>
      </c>
      <c r="AV499" s="45" t="s">
        <v>846</v>
      </c>
      <c r="AW499" s="45" t="s">
        <v>52</v>
      </c>
      <c r="AX499" s="45" t="s">
        <v>3320</v>
      </c>
      <c r="AY499" s="45" t="s">
        <v>107</v>
      </c>
      <c r="AZ499" s="45" t="s">
        <v>852</v>
      </c>
      <c r="BA499" s="45" t="s">
        <v>52</v>
      </c>
    </row>
    <row r="500" spans="1:53">
      <c r="C500" s="256" t="s">
        <v>75</v>
      </c>
      <c r="D500" s="639" t="s">
        <v>5673</v>
      </c>
      <c r="E500" s="639"/>
      <c r="G500" s="246"/>
      <c r="H500" s="190" t="s">
        <v>7209</v>
      </c>
      <c r="I500" s="247"/>
      <c r="J500" s="248" t="s">
        <v>5844</v>
      </c>
      <c r="K500" s="249"/>
      <c r="L500" s="249"/>
      <c r="AF500" s="639" t="s">
        <v>5673</v>
      </c>
      <c r="AG500" s="639"/>
      <c r="AH500" s="639" t="s">
        <v>5673</v>
      </c>
      <c r="AI500" s="639"/>
      <c r="AJ500" s="639" t="s">
        <v>5673</v>
      </c>
      <c r="AK500" s="639"/>
      <c r="AL500" s="639" t="s">
        <v>5673</v>
      </c>
      <c r="AM500" s="639"/>
      <c r="AN500" s="634" t="s">
        <v>5710</v>
      </c>
      <c r="AO500" s="634"/>
      <c r="AP500" s="634" t="s">
        <v>5401</v>
      </c>
      <c r="AQ500" s="634"/>
      <c r="AR500" s="634" t="s">
        <v>5401</v>
      </c>
      <c r="AS500" s="634"/>
      <c r="AT500" s="639" t="s">
        <v>6589</v>
      </c>
      <c r="AU500" s="639"/>
      <c r="AV500" s="634" t="s">
        <v>5401</v>
      </c>
      <c r="AW500" s="634"/>
      <c r="AX500" s="639" t="s">
        <v>6467</v>
      </c>
      <c r="AY500" s="639"/>
      <c r="AZ500" s="634" t="s">
        <v>5401</v>
      </c>
      <c r="BA500" s="634"/>
    </row>
    <row r="501" spans="1:53" ht="18">
      <c r="A501" s="264"/>
      <c r="C501" s="256"/>
      <c r="D501" s="240"/>
      <c r="E501" s="240"/>
      <c r="G501" s="246"/>
      <c r="H501" s="190"/>
      <c r="I501" s="247"/>
      <c r="J501" s="248"/>
      <c r="K501" s="249"/>
      <c r="L501" s="249"/>
      <c r="N501" s="240"/>
      <c r="O501" s="240"/>
      <c r="P501" s="240"/>
      <c r="Q501" s="240"/>
      <c r="R501" s="240"/>
      <c r="S501" s="240"/>
      <c r="AF501" s="240"/>
      <c r="AG501" s="240"/>
      <c r="AH501" s="240"/>
      <c r="AI501" s="240"/>
      <c r="AJ501" s="240"/>
      <c r="AK501" s="240"/>
      <c r="AL501" s="240"/>
      <c r="AM501" s="240"/>
      <c r="AN501" s="241"/>
      <c r="AO501" s="241"/>
      <c r="AP501" s="241"/>
      <c r="AQ501" s="241"/>
      <c r="AR501" s="241"/>
      <c r="AS501" s="241"/>
      <c r="AT501" s="240"/>
      <c r="AU501" s="240"/>
      <c r="AV501" s="241"/>
      <c r="AW501" s="241"/>
      <c r="AX501" s="240"/>
      <c r="AY501" s="240"/>
      <c r="AZ501" s="241"/>
      <c r="BA501" s="241"/>
    </row>
    <row r="502" spans="1:53" ht="19.5">
      <c r="A502" s="244" t="s">
        <v>7217</v>
      </c>
      <c r="C502" s="45" t="s">
        <v>4097</v>
      </c>
      <c r="D502" s="246" t="s">
        <v>11239</v>
      </c>
      <c r="E502" s="246"/>
      <c r="F502" s="246"/>
      <c r="G502" s="246"/>
      <c r="H502" s="246" t="s">
        <v>7218</v>
      </c>
      <c r="I502" s="246"/>
      <c r="J502" s="246" t="s">
        <v>7219</v>
      </c>
      <c r="K502" s="246"/>
      <c r="L502" s="246"/>
      <c r="AF502" s="254" t="s">
        <v>11240</v>
      </c>
    </row>
    <row r="503" spans="1:53">
      <c r="A503" s="45" t="s">
        <v>7182</v>
      </c>
      <c r="C503" s="45" t="s">
        <v>2995</v>
      </c>
      <c r="D503" s="191" t="s">
        <v>1348</v>
      </c>
      <c r="E503" s="191" t="s">
        <v>401</v>
      </c>
      <c r="F503" s="191" t="s">
        <v>3071</v>
      </c>
      <c r="G503" s="86" t="s">
        <v>52</v>
      </c>
      <c r="H503" s="250" t="s">
        <v>2264</v>
      </c>
      <c r="I503" s="86" t="s">
        <v>52</v>
      </c>
      <c r="J503" s="191" t="s">
        <v>2263</v>
      </c>
      <c r="K503" s="246" t="s">
        <v>52</v>
      </c>
      <c r="L503" s="246" t="s">
        <v>52</v>
      </c>
      <c r="M503" s="45" t="s">
        <v>52</v>
      </c>
      <c r="N503" s="45" t="s">
        <v>52</v>
      </c>
      <c r="O503" s="45" t="s">
        <v>52</v>
      </c>
      <c r="P503" s="45" t="s">
        <v>52</v>
      </c>
      <c r="Q503" s="45" t="s">
        <v>52</v>
      </c>
      <c r="R503" s="45" t="s">
        <v>52</v>
      </c>
      <c r="S503" s="45" t="s">
        <v>52</v>
      </c>
      <c r="T503" s="45" t="s">
        <v>52</v>
      </c>
      <c r="U503" s="45" t="s">
        <v>52</v>
      </c>
      <c r="V503" s="45" t="s">
        <v>52</v>
      </c>
      <c r="W503" s="45" t="s">
        <v>52</v>
      </c>
      <c r="X503" s="45" t="s">
        <v>52</v>
      </c>
      <c r="Y503" s="45" t="s">
        <v>52</v>
      </c>
      <c r="Z503" s="45" t="s">
        <v>52</v>
      </c>
      <c r="AA503" s="45" t="s">
        <v>52</v>
      </c>
      <c r="AB503" s="45" t="s">
        <v>52</v>
      </c>
      <c r="AC503" s="45" t="s">
        <v>52</v>
      </c>
      <c r="AD503" s="87" t="s">
        <v>52</v>
      </c>
      <c r="AE503" s="87" t="s">
        <v>52</v>
      </c>
      <c r="AF503" s="45" t="s">
        <v>333</v>
      </c>
      <c r="AG503" s="45" t="s">
        <v>52</v>
      </c>
      <c r="AH503" s="45" t="s">
        <v>3608</v>
      </c>
      <c r="AI503" s="45" t="s">
        <v>52</v>
      </c>
      <c r="AJ503" s="45" t="s">
        <v>2513</v>
      </c>
      <c r="AK503" s="45" t="s">
        <v>52</v>
      </c>
      <c r="AL503" s="45" t="s">
        <v>2797</v>
      </c>
      <c r="AM503" s="45" t="s">
        <v>52</v>
      </c>
      <c r="AN503" s="262" t="s">
        <v>831</v>
      </c>
      <c r="AO503" s="262" t="s">
        <v>52</v>
      </c>
      <c r="AP503" s="45" t="s">
        <v>453</v>
      </c>
      <c r="AQ503" s="45" t="s">
        <v>107</v>
      </c>
      <c r="AR503" s="45" t="s">
        <v>207</v>
      </c>
      <c r="AS503" s="45" t="s">
        <v>52</v>
      </c>
      <c r="AT503" s="45" t="s">
        <v>239</v>
      </c>
      <c r="AU503" s="45" t="s">
        <v>52</v>
      </c>
      <c r="AV503" s="45" t="s">
        <v>846</v>
      </c>
      <c r="AW503" s="45" t="s">
        <v>52</v>
      </c>
      <c r="AX503" s="45" t="s">
        <v>3320</v>
      </c>
      <c r="AY503" s="45" t="s">
        <v>107</v>
      </c>
      <c r="AZ503" s="45" t="s">
        <v>852</v>
      </c>
      <c r="BA503" s="45" t="s">
        <v>52</v>
      </c>
    </row>
    <row r="504" spans="1:53">
      <c r="C504" s="256" t="s">
        <v>75</v>
      </c>
      <c r="D504" s="639" t="s">
        <v>7050</v>
      </c>
      <c r="E504" s="639"/>
      <c r="G504" s="246"/>
      <c r="H504" s="190" t="s">
        <v>7217</v>
      </c>
      <c r="I504" s="247"/>
      <c r="J504" s="248" t="s">
        <v>5844</v>
      </c>
      <c r="K504" s="249"/>
      <c r="L504" s="249"/>
      <c r="AF504" s="639" t="s">
        <v>7050</v>
      </c>
      <c r="AG504" s="639"/>
      <c r="AH504" s="639" t="s">
        <v>7050</v>
      </c>
      <c r="AI504" s="639"/>
      <c r="AJ504" s="639" t="s">
        <v>7050</v>
      </c>
      <c r="AK504" s="639"/>
      <c r="AL504" s="639" t="s">
        <v>7050</v>
      </c>
      <c r="AM504" s="639"/>
      <c r="AN504" s="634" t="s">
        <v>5710</v>
      </c>
      <c r="AO504" s="634"/>
      <c r="AP504" s="639" t="s">
        <v>3173</v>
      </c>
      <c r="AQ504" s="639"/>
      <c r="AR504" s="634" t="s">
        <v>5401</v>
      </c>
      <c r="AS504" s="634"/>
      <c r="AT504" s="634" t="s">
        <v>5401</v>
      </c>
      <c r="AU504" s="634"/>
      <c r="AV504" s="634" t="s">
        <v>5401</v>
      </c>
      <c r="AW504" s="634"/>
      <c r="AX504" s="639" t="s">
        <v>6467</v>
      </c>
      <c r="AY504" s="639"/>
      <c r="AZ504" s="634" t="s">
        <v>5401</v>
      </c>
      <c r="BA504" s="634"/>
    </row>
    <row r="505" spans="1:53">
      <c r="C505" s="256"/>
      <c r="D505" s="240"/>
      <c r="E505" s="240"/>
      <c r="G505" s="246"/>
      <c r="H505" s="190"/>
      <c r="I505" s="247"/>
      <c r="J505" s="248"/>
      <c r="K505" s="249"/>
      <c r="L505" s="249"/>
      <c r="N505" s="240"/>
      <c r="O505" s="240"/>
      <c r="P505" s="240"/>
      <c r="Q505" s="240"/>
      <c r="R505" s="240"/>
      <c r="S505" s="240"/>
      <c r="AF505" s="240"/>
      <c r="AG505" s="240"/>
      <c r="AH505" s="240"/>
      <c r="AI505" s="240"/>
      <c r="AJ505" s="240"/>
      <c r="AK505" s="240"/>
      <c r="AL505" s="240"/>
      <c r="AM505" s="240"/>
      <c r="AN505" s="241"/>
      <c r="AO505" s="241"/>
      <c r="AP505" s="241"/>
      <c r="AQ505" s="241"/>
      <c r="AR505" s="241"/>
      <c r="AS505" s="241"/>
      <c r="AT505" s="240"/>
      <c r="AU505" s="240"/>
      <c r="AV505" s="241"/>
      <c r="AW505" s="241"/>
      <c r="AX505" s="240"/>
      <c r="AY505" s="240"/>
      <c r="AZ505" s="241"/>
      <c r="BA505" s="241"/>
    </row>
    <row r="506" spans="1:53" ht="19.5">
      <c r="A506" s="346" t="s">
        <v>7217</v>
      </c>
      <c r="C506" s="45" t="s">
        <v>4097</v>
      </c>
      <c r="D506" s="246" t="s">
        <v>7393</v>
      </c>
      <c r="E506" s="246"/>
      <c r="F506" s="246"/>
      <c r="G506" s="246"/>
      <c r="H506" s="246" t="s">
        <v>7395</v>
      </c>
      <c r="I506" s="246"/>
      <c r="J506" s="246" t="s">
        <v>7396</v>
      </c>
      <c r="K506" s="246"/>
      <c r="L506" s="246"/>
      <c r="AF506" s="254" t="s">
        <v>7397</v>
      </c>
    </row>
    <row r="507" spans="1:53">
      <c r="A507" s="281" t="s">
        <v>9082</v>
      </c>
      <c r="C507" s="45" t="s">
        <v>2995</v>
      </c>
      <c r="D507" s="191" t="s">
        <v>1348</v>
      </c>
      <c r="E507" s="191" t="s">
        <v>401</v>
      </c>
      <c r="F507" s="46" t="s">
        <v>3071</v>
      </c>
      <c r="G507" s="86" t="s">
        <v>52</v>
      </c>
      <c r="H507" s="250" t="s">
        <v>2264</v>
      </c>
      <c r="I507" s="86" t="s">
        <v>52</v>
      </c>
      <c r="J507" s="191" t="s">
        <v>2263</v>
      </c>
      <c r="K507" s="246" t="s">
        <v>52</v>
      </c>
      <c r="L507" s="246" t="s">
        <v>52</v>
      </c>
      <c r="M507" s="45" t="s">
        <v>52</v>
      </c>
      <c r="N507" s="45" t="s">
        <v>92</v>
      </c>
      <c r="O507" s="45" t="s">
        <v>123</v>
      </c>
      <c r="P507" s="45" t="s">
        <v>124</v>
      </c>
      <c r="Q507" s="45" t="s">
        <v>123</v>
      </c>
      <c r="R507" s="45" t="s">
        <v>52</v>
      </c>
      <c r="S507" s="45" t="s">
        <v>52</v>
      </c>
      <c r="T507" s="45" t="s">
        <v>52</v>
      </c>
      <c r="U507" s="45" t="s">
        <v>52</v>
      </c>
      <c r="V507" s="45" t="s">
        <v>52</v>
      </c>
      <c r="W507" s="45" t="s">
        <v>52</v>
      </c>
      <c r="X507" s="45" t="s">
        <v>52</v>
      </c>
      <c r="Y507" s="45" t="s">
        <v>52</v>
      </c>
      <c r="Z507" s="45" t="s">
        <v>52</v>
      </c>
      <c r="AA507" s="45" t="s">
        <v>52</v>
      </c>
      <c r="AB507" s="45" t="s">
        <v>52</v>
      </c>
      <c r="AC507" s="45" t="s">
        <v>52</v>
      </c>
      <c r="AD507" s="87" t="s">
        <v>52</v>
      </c>
      <c r="AE507" s="87" t="s">
        <v>52</v>
      </c>
      <c r="AF507" s="45" t="s">
        <v>333</v>
      </c>
      <c r="AG507" s="45" t="s">
        <v>52</v>
      </c>
      <c r="AH507" s="45" t="s">
        <v>3608</v>
      </c>
      <c r="AI507" s="45" t="s">
        <v>52</v>
      </c>
      <c r="AJ507" s="45" t="s">
        <v>2513</v>
      </c>
      <c r="AK507" s="45" t="s">
        <v>52</v>
      </c>
      <c r="AL507" s="45" t="s">
        <v>2797</v>
      </c>
      <c r="AM507" s="45" t="s">
        <v>52</v>
      </c>
      <c r="AN507" s="262" t="s">
        <v>831</v>
      </c>
      <c r="AO507" s="262" t="s">
        <v>52</v>
      </c>
      <c r="AP507" s="45" t="s">
        <v>606</v>
      </c>
      <c r="AQ507" s="45" t="s">
        <v>107</v>
      </c>
      <c r="AR507" s="45" t="s">
        <v>207</v>
      </c>
      <c r="AS507" s="45" t="s">
        <v>52</v>
      </c>
      <c r="AT507" s="45" t="s">
        <v>239</v>
      </c>
      <c r="AU507" s="45" t="s">
        <v>52</v>
      </c>
      <c r="AV507" s="45" t="s">
        <v>846</v>
      </c>
      <c r="AW507" s="45" t="s">
        <v>52</v>
      </c>
      <c r="AX507" s="45" t="s">
        <v>3320</v>
      </c>
      <c r="AY507" s="45" t="s">
        <v>107</v>
      </c>
      <c r="AZ507" s="45" t="s">
        <v>852</v>
      </c>
      <c r="BA507" s="45" t="s">
        <v>52</v>
      </c>
    </row>
    <row r="508" spans="1:53">
      <c r="C508" s="256" t="s">
        <v>75</v>
      </c>
      <c r="D508" s="639" t="s">
        <v>7050</v>
      </c>
      <c r="E508" s="639"/>
      <c r="G508" s="246"/>
      <c r="H508" s="190" t="s">
        <v>7217</v>
      </c>
      <c r="I508" s="247"/>
      <c r="J508" s="248" t="s">
        <v>5844</v>
      </c>
      <c r="K508" s="249"/>
      <c r="L508" s="249"/>
      <c r="N508" s="639" t="s">
        <v>3476</v>
      </c>
      <c r="O508" s="639"/>
      <c r="P508" s="639" t="s">
        <v>3062</v>
      </c>
      <c r="Q508" s="639"/>
      <c r="AF508" s="639" t="s">
        <v>7050</v>
      </c>
      <c r="AG508" s="639"/>
      <c r="AH508" s="639" t="s">
        <v>7050</v>
      </c>
      <c r="AI508" s="639"/>
      <c r="AJ508" s="639" t="s">
        <v>7050</v>
      </c>
      <c r="AK508" s="639"/>
      <c r="AL508" s="639" t="s">
        <v>7050</v>
      </c>
      <c r="AM508" s="639"/>
      <c r="AN508" s="634" t="s">
        <v>5710</v>
      </c>
      <c r="AO508" s="634"/>
      <c r="AP508" s="639" t="s">
        <v>7398</v>
      </c>
      <c r="AQ508" s="639"/>
      <c r="AR508" s="634" t="s">
        <v>5401</v>
      </c>
      <c r="AS508" s="634"/>
      <c r="AT508" s="634" t="s">
        <v>5401</v>
      </c>
      <c r="AU508" s="634"/>
      <c r="AV508" s="634" t="s">
        <v>5401</v>
      </c>
      <c r="AW508" s="634"/>
      <c r="AX508" s="639" t="s">
        <v>6467</v>
      </c>
      <c r="AY508" s="639"/>
      <c r="AZ508" s="634" t="s">
        <v>5401</v>
      </c>
      <c r="BA508" s="634"/>
    </row>
    <row r="509" spans="1:53">
      <c r="C509" s="256"/>
      <c r="D509" s="240"/>
      <c r="E509" s="240"/>
      <c r="G509" s="246"/>
      <c r="H509" s="190"/>
      <c r="I509" s="247"/>
      <c r="J509" s="248"/>
      <c r="K509" s="249"/>
      <c r="L509" s="249"/>
      <c r="N509" s="240"/>
      <c r="O509" s="240"/>
      <c r="P509" s="240"/>
      <c r="Q509" s="240"/>
      <c r="R509" s="240"/>
      <c r="S509" s="240"/>
      <c r="AF509" s="240"/>
      <c r="AG509" s="240"/>
      <c r="AH509" s="240"/>
      <c r="AI509" s="240"/>
      <c r="AJ509" s="240"/>
      <c r="AK509" s="240"/>
      <c r="AL509" s="240"/>
      <c r="AM509" s="240"/>
      <c r="AN509" s="241"/>
      <c r="AO509" s="241"/>
      <c r="AP509" s="241"/>
      <c r="AQ509" s="241"/>
      <c r="AR509" s="241"/>
      <c r="AS509" s="241"/>
      <c r="AT509" s="240"/>
      <c r="AU509" s="240"/>
      <c r="AV509" s="241"/>
      <c r="AW509" s="241"/>
      <c r="AX509" s="240"/>
      <c r="AY509" s="240"/>
      <c r="AZ509" s="241"/>
      <c r="BA509" s="241"/>
    </row>
    <row r="510" spans="1:53" ht="19.5">
      <c r="A510" s="244" t="s">
        <v>7399</v>
      </c>
      <c r="C510" s="45" t="s">
        <v>4097</v>
      </c>
      <c r="D510" s="246" t="s">
        <v>7400</v>
      </c>
      <c r="E510" s="246"/>
      <c r="F510" s="246"/>
      <c r="G510" s="246"/>
      <c r="H510" s="246" t="s">
        <v>7401</v>
      </c>
      <c r="I510" s="246"/>
      <c r="J510" s="246" t="s">
        <v>7402</v>
      </c>
      <c r="K510" s="246"/>
      <c r="L510" s="246"/>
      <c r="AF510" s="254" t="s">
        <v>7403</v>
      </c>
    </row>
    <row r="511" spans="1:53">
      <c r="A511" s="45" t="s">
        <v>9050</v>
      </c>
      <c r="C511" s="45" t="s">
        <v>2995</v>
      </c>
      <c r="D511" s="191" t="s">
        <v>892</v>
      </c>
      <c r="E511" s="191" t="s">
        <v>344</v>
      </c>
      <c r="F511" s="46" t="s">
        <v>3071</v>
      </c>
      <c r="G511" s="86" t="s">
        <v>52</v>
      </c>
      <c r="H511" s="250" t="s">
        <v>2943</v>
      </c>
      <c r="I511" s="86" t="s">
        <v>52</v>
      </c>
      <c r="J511" s="191" t="s">
        <v>2263</v>
      </c>
      <c r="K511" s="246" t="s">
        <v>52</v>
      </c>
      <c r="L511" s="246" t="s">
        <v>52</v>
      </c>
      <c r="M511" s="45" t="s">
        <v>52</v>
      </c>
      <c r="N511" s="45" t="s">
        <v>92</v>
      </c>
      <c r="O511" s="45" t="s">
        <v>123</v>
      </c>
      <c r="P511" s="45" t="s">
        <v>124</v>
      </c>
      <c r="Q511" s="45" t="s">
        <v>123</v>
      </c>
      <c r="R511" s="45" t="s">
        <v>52</v>
      </c>
      <c r="S511" s="45" t="s">
        <v>52</v>
      </c>
      <c r="T511" s="45" t="s">
        <v>52</v>
      </c>
      <c r="U511" s="45" t="s">
        <v>52</v>
      </c>
      <c r="V511" s="45" t="s">
        <v>52</v>
      </c>
      <c r="W511" s="45" t="s">
        <v>52</v>
      </c>
      <c r="X511" s="45" t="s">
        <v>52</v>
      </c>
      <c r="Y511" s="45" t="s">
        <v>52</v>
      </c>
      <c r="Z511" s="45" t="s">
        <v>52</v>
      </c>
      <c r="AA511" s="45" t="s">
        <v>52</v>
      </c>
      <c r="AB511" s="45" t="s">
        <v>52</v>
      </c>
      <c r="AC511" s="45" t="s">
        <v>52</v>
      </c>
      <c r="AD511" s="87" t="s">
        <v>52</v>
      </c>
      <c r="AE511" s="87" t="s">
        <v>52</v>
      </c>
      <c r="AF511" s="45" t="s">
        <v>2739</v>
      </c>
      <c r="AG511" s="45" t="s">
        <v>121</v>
      </c>
      <c r="AH511" s="45" t="s">
        <v>3216</v>
      </c>
      <c r="AI511" s="45" t="s">
        <v>121</v>
      </c>
      <c r="AJ511" s="45" t="s">
        <v>2577</v>
      </c>
      <c r="AK511" s="45" t="s">
        <v>121</v>
      </c>
      <c r="AL511" s="45" t="s">
        <v>2744</v>
      </c>
      <c r="AM511" s="45" t="s">
        <v>121</v>
      </c>
      <c r="AN511" s="262" t="s">
        <v>238</v>
      </c>
      <c r="AO511" s="262" t="s">
        <v>121</v>
      </c>
      <c r="AP511" s="45" t="s">
        <v>3125</v>
      </c>
      <c r="AQ511" s="45" t="s">
        <v>107</v>
      </c>
      <c r="AR511" s="45" t="s">
        <v>43</v>
      </c>
      <c r="AS511" s="45" t="s">
        <v>107</v>
      </c>
      <c r="AT511" s="45" t="s">
        <v>239</v>
      </c>
      <c r="AU511" s="45" t="s">
        <v>52</v>
      </c>
      <c r="AV511" s="45" t="s">
        <v>846</v>
      </c>
      <c r="AW511" s="45" t="s">
        <v>52</v>
      </c>
      <c r="AX511" s="45" t="s">
        <v>3321</v>
      </c>
      <c r="AY511" s="45" t="s">
        <v>107</v>
      </c>
      <c r="AZ511" s="45" t="s">
        <v>852</v>
      </c>
      <c r="BA511" s="45" t="s">
        <v>52</v>
      </c>
    </row>
    <row r="512" spans="1:53">
      <c r="C512" s="256" t="s">
        <v>75</v>
      </c>
      <c r="D512" s="639" t="s">
        <v>5125</v>
      </c>
      <c r="E512" s="639"/>
      <c r="G512" s="246"/>
      <c r="H512" s="190" t="s">
        <v>7399</v>
      </c>
      <c r="I512" s="247"/>
      <c r="J512" s="248" t="s">
        <v>5844</v>
      </c>
      <c r="K512" s="249"/>
      <c r="L512" s="249"/>
      <c r="N512" s="639" t="s">
        <v>3476</v>
      </c>
      <c r="O512" s="639"/>
      <c r="P512" s="639" t="s">
        <v>3062</v>
      </c>
      <c r="Q512" s="639"/>
      <c r="AF512" s="639" t="s">
        <v>5125</v>
      </c>
      <c r="AG512" s="639"/>
      <c r="AH512" s="639" t="s">
        <v>5125</v>
      </c>
      <c r="AI512" s="639"/>
      <c r="AJ512" s="639" t="s">
        <v>5125</v>
      </c>
      <c r="AK512" s="639"/>
      <c r="AL512" s="639" t="s">
        <v>5125</v>
      </c>
      <c r="AM512" s="639"/>
      <c r="AN512" s="634" t="s">
        <v>5710</v>
      </c>
      <c r="AO512" s="634"/>
      <c r="AP512" s="639" t="s">
        <v>3221</v>
      </c>
      <c r="AQ512" s="639"/>
      <c r="AR512" s="639" t="s">
        <v>6229</v>
      </c>
      <c r="AS512" s="639"/>
      <c r="AT512" s="634" t="s">
        <v>5401</v>
      </c>
      <c r="AU512" s="634"/>
      <c r="AV512" s="634" t="s">
        <v>5401</v>
      </c>
      <c r="AW512" s="634"/>
      <c r="AX512" s="639" t="s">
        <v>6468</v>
      </c>
      <c r="AY512" s="639"/>
      <c r="AZ512" s="634" t="s">
        <v>5401</v>
      </c>
      <c r="BA512" s="634"/>
    </row>
    <row r="513" spans="1:53">
      <c r="C513" s="256"/>
      <c r="D513" s="240"/>
      <c r="E513" s="240"/>
      <c r="G513" s="246"/>
      <c r="H513" s="190"/>
      <c r="I513" s="247"/>
      <c r="J513" s="248"/>
      <c r="K513" s="249"/>
      <c r="L513" s="249"/>
      <c r="N513" s="240"/>
      <c r="O513" s="240"/>
      <c r="P513" s="240"/>
      <c r="Q513" s="240"/>
      <c r="R513" s="240"/>
      <c r="S513" s="240"/>
      <c r="AF513" s="240"/>
      <c r="AG513" s="240"/>
      <c r="AH513" s="240"/>
      <c r="AI513" s="240"/>
      <c r="AJ513" s="240"/>
      <c r="AK513" s="240"/>
      <c r="AL513" s="240"/>
      <c r="AM513" s="240"/>
      <c r="AN513" s="241"/>
      <c r="AO513" s="241"/>
      <c r="AP513" s="241"/>
      <c r="AQ513" s="241"/>
      <c r="AR513" s="241"/>
      <c r="AS513" s="241"/>
      <c r="AT513" s="240"/>
      <c r="AU513" s="240"/>
      <c r="AV513" s="241"/>
      <c r="AW513" s="241"/>
      <c r="AX513" s="240"/>
      <c r="AY513" s="240"/>
      <c r="AZ513" s="241"/>
      <c r="BA513" s="241"/>
    </row>
    <row r="514" spans="1:53" ht="19.5">
      <c r="A514" s="244" t="s">
        <v>7406</v>
      </c>
      <c r="C514" s="45" t="s">
        <v>4097</v>
      </c>
      <c r="D514" s="246" t="s">
        <v>7407</v>
      </c>
      <c r="E514" s="246"/>
      <c r="F514" s="246"/>
      <c r="G514" s="246"/>
      <c r="H514" s="246" t="s">
        <v>7408</v>
      </c>
      <c r="I514" s="246"/>
      <c r="J514" s="246" t="s">
        <v>7409</v>
      </c>
      <c r="K514" s="246"/>
      <c r="L514" s="246"/>
      <c r="AF514" s="254" t="s">
        <v>7410</v>
      </c>
    </row>
    <row r="515" spans="1:53">
      <c r="A515" s="45" t="s">
        <v>9050</v>
      </c>
      <c r="C515" s="45" t="s">
        <v>2995</v>
      </c>
      <c r="D515" s="191" t="s">
        <v>2850</v>
      </c>
      <c r="E515" s="191" t="s">
        <v>401</v>
      </c>
      <c r="F515" s="46" t="s">
        <v>3071</v>
      </c>
      <c r="G515" s="86" t="s">
        <v>52</v>
      </c>
      <c r="H515" s="250" t="s">
        <v>400</v>
      </c>
      <c r="I515" s="86" t="s">
        <v>52</v>
      </c>
      <c r="J515" s="191" t="s">
        <v>2263</v>
      </c>
      <c r="K515" s="246" t="s">
        <v>52</v>
      </c>
      <c r="L515" s="246" t="s">
        <v>52</v>
      </c>
      <c r="M515" s="45" t="s">
        <v>52</v>
      </c>
      <c r="N515" s="45" t="s">
        <v>92</v>
      </c>
      <c r="O515" s="45" t="s">
        <v>123</v>
      </c>
      <c r="P515" s="45" t="s">
        <v>124</v>
      </c>
      <c r="Q515" s="45" t="s">
        <v>123</v>
      </c>
      <c r="R515" s="45" t="s">
        <v>52</v>
      </c>
      <c r="S515" s="45" t="s">
        <v>52</v>
      </c>
      <c r="T515" s="45" t="s">
        <v>52</v>
      </c>
      <c r="U515" s="45" t="s">
        <v>52</v>
      </c>
      <c r="V515" s="45" t="s">
        <v>52</v>
      </c>
      <c r="W515" s="45" t="s">
        <v>52</v>
      </c>
      <c r="X515" s="45" t="s">
        <v>52</v>
      </c>
      <c r="Y515" s="45" t="s">
        <v>52</v>
      </c>
      <c r="Z515" s="45" t="s">
        <v>52</v>
      </c>
      <c r="AA515" s="45" t="s">
        <v>52</v>
      </c>
      <c r="AB515" s="45" t="s">
        <v>52</v>
      </c>
      <c r="AC515" s="45" t="s">
        <v>52</v>
      </c>
      <c r="AD515" s="87" t="s">
        <v>52</v>
      </c>
      <c r="AE515" s="87" t="s">
        <v>52</v>
      </c>
      <c r="AF515" s="45" t="s">
        <v>3900</v>
      </c>
      <c r="AG515" s="45" t="s">
        <v>52</v>
      </c>
      <c r="AH515" s="45" t="s">
        <v>3316</v>
      </c>
      <c r="AI515" s="45" t="s">
        <v>52</v>
      </c>
      <c r="AJ515" s="45" t="s">
        <v>605</v>
      </c>
      <c r="AK515" s="45" t="s">
        <v>52</v>
      </c>
      <c r="AL515" s="45" t="s">
        <v>2579</v>
      </c>
      <c r="AM515" s="45" t="s">
        <v>52</v>
      </c>
      <c r="AN515" s="262" t="s">
        <v>206</v>
      </c>
      <c r="AO515" s="262" t="s">
        <v>52</v>
      </c>
      <c r="AP515" s="45" t="s">
        <v>845</v>
      </c>
      <c r="AQ515" s="45" t="s">
        <v>52</v>
      </c>
      <c r="AR515" s="45" t="s">
        <v>207</v>
      </c>
      <c r="AS515" s="45" t="s">
        <v>52</v>
      </c>
      <c r="AT515" s="45" t="s">
        <v>3412</v>
      </c>
      <c r="AU515" s="45" t="s">
        <v>107</v>
      </c>
      <c r="AV515" s="45" t="s">
        <v>846</v>
      </c>
      <c r="AW515" s="45" t="s">
        <v>52</v>
      </c>
      <c r="AX515" s="45" t="s">
        <v>1348</v>
      </c>
      <c r="AY515" s="45" t="s">
        <v>107</v>
      </c>
      <c r="AZ515" s="45" t="s">
        <v>852</v>
      </c>
      <c r="BA515" s="45" t="s">
        <v>52</v>
      </c>
    </row>
    <row r="516" spans="1:53">
      <c r="C516" s="256" t="s">
        <v>75</v>
      </c>
      <c r="D516" s="639" t="s">
        <v>5673</v>
      </c>
      <c r="E516" s="639"/>
      <c r="G516" s="246"/>
      <c r="H516" s="190" t="s">
        <v>7406</v>
      </c>
      <c r="I516" s="247"/>
      <c r="J516" s="248" t="s">
        <v>5844</v>
      </c>
      <c r="K516" s="249"/>
      <c r="L516" s="249"/>
      <c r="N516" s="639" t="s">
        <v>3476</v>
      </c>
      <c r="O516" s="639"/>
      <c r="P516" s="639" t="s">
        <v>3062</v>
      </c>
      <c r="Q516" s="639"/>
      <c r="AF516" s="639" t="s">
        <v>5673</v>
      </c>
      <c r="AG516" s="639"/>
      <c r="AH516" s="639" t="s">
        <v>5673</v>
      </c>
      <c r="AI516" s="639"/>
      <c r="AJ516" s="639" t="s">
        <v>5673</v>
      </c>
      <c r="AK516" s="639"/>
      <c r="AL516" s="639" t="s">
        <v>5673</v>
      </c>
      <c r="AM516" s="639"/>
      <c r="AN516" s="634" t="s">
        <v>5710</v>
      </c>
      <c r="AO516" s="634"/>
      <c r="AP516" s="634" t="s">
        <v>5401</v>
      </c>
      <c r="AQ516" s="634"/>
      <c r="AR516" s="634" t="s">
        <v>5401</v>
      </c>
      <c r="AS516" s="634"/>
      <c r="AT516" s="639" t="s">
        <v>6589</v>
      </c>
      <c r="AU516" s="639"/>
      <c r="AV516" s="634" t="s">
        <v>5401</v>
      </c>
      <c r="AW516" s="634"/>
      <c r="AX516" s="639" t="s">
        <v>6470</v>
      </c>
      <c r="AY516" s="639"/>
      <c r="AZ516" s="634" t="s">
        <v>5401</v>
      </c>
      <c r="BA516" s="634"/>
    </row>
    <row r="517" spans="1:53" ht="18">
      <c r="A517" s="264"/>
      <c r="C517" s="256"/>
      <c r="D517" s="240"/>
      <c r="E517" s="240"/>
      <c r="G517" s="246"/>
      <c r="H517" s="190"/>
      <c r="I517" s="247"/>
      <c r="J517" s="248"/>
      <c r="K517" s="249"/>
      <c r="L517" s="249"/>
      <c r="N517" s="240"/>
      <c r="O517" s="240"/>
      <c r="P517" s="240"/>
      <c r="Q517" s="240"/>
      <c r="R517" s="240"/>
      <c r="S517" s="240"/>
      <c r="AF517" s="240"/>
      <c r="AG517" s="240"/>
      <c r="AH517" s="240"/>
      <c r="AI517" s="240"/>
      <c r="AJ517" s="240"/>
      <c r="AK517" s="240"/>
      <c r="AL517" s="240"/>
      <c r="AM517" s="240"/>
      <c r="AN517" s="241"/>
      <c r="AO517" s="241"/>
      <c r="AP517" s="241"/>
      <c r="AQ517" s="241"/>
      <c r="AR517" s="241"/>
      <c r="AS517" s="241"/>
      <c r="AT517" s="240"/>
      <c r="AU517" s="240"/>
      <c r="AV517" s="241"/>
      <c r="AW517" s="241"/>
      <c r="AX517" s="240"/>
      <c r="AY517" s="240"/>
      <c r="AZ517" s="241"/>
      <c r="BA517" s="241"/>
    </row>
    <row r="518" spans="1:53" ht="19.5">
      <c r="A518" s="244" t="s">
        <v>9083</v>
      </c>
      <c r="C518" s="45" t="s">
        <v>4097</v>
      </c>
      <c r="D518" s="246" t="s">
        <v>7416</v>
      </c>
      <c r="E518" s="246"/>
      <c r="F518" s="246"/>
      <c r="G518" s="246"/>
      <c r="H518" s="246" t="s">
        <v>7417</v>
      </c>
      <c r="I518" s="246"/>
      <c r="J518" s="246" t="s">
        <v>7418</v>
      </c>
      <c r="K518" s="246"/>
      <c r="L518" s="246"/>
      <c r="AF518" s="254" t="s">
        <v>7419</v>
      </c>
    </row>
    <row r="519" spans="1:53">
      <c r="C519" s="45" t="s">
        <v>2995</v>
      </c>
      <c r="D519" s="191" t="s">
        <v>1348</v>
      </c>
      <c r="E519" s="191" t="s">
        <v>401</v>
      </c>
      <c r="F519" s="46" t="s">
        <v>3071</v>
      </c>
      <c r="G519" s="86" t="s">
        <v>52</v>
      </c>
      <c r="H519" s="250" t="s">
        <v>397</v>
      </c>
      <c r="I519" s="86" t="s">
        <v>52</v>
      </c>
      <c r="J519" s="191" t="s">
        <v>2263</v>
      </c>
      <c r="K519" s="246" t="s">
        <v>52</v>
      </c>
      <c r="L519" s="246" t="s">
        <v>52</v>
      </c>
      <c r="M519" s="45" t="s">
        <v>52</v>
      </c>
      <c r="N519" s="45" t="s">
        <v>52</v>
      </c>
      <c r="O519" s="45" t="s">
        <v>52</v>
      </c>
      <c r="P519" s="45" t="s">
        <v>52</v>
      </c>
      <c r="Q519" s="45" t="s">
        <v>52</v>
      </c>
      <c r="R519" s="45" t="s">
        <v>52</v>
      </c>
      <c r="S519" s="45" t="s">
        <v>52</v>
      </c>
      <c r="T519" s="45" t="s">
        <v>52</v>
      </c>
      <c r="U519" s="45" t="s">
        <v>52</v>
      </c>
      <c r="V519" s="45" t="s">
        <v>52</v>
      </c>
      <c r="W519" s="45" t="s">
        <v>52</v>
      </c>
      <c r="X519" s="45" t="s">
        <v>52</v>
      </c>
      <c r="Y519" s="45" t="s">
        <v>52</v>
      </c>
      <c r="Z519" s="45" t="s">
        <v>52</v>
      </c>
      <c r="AA519" s="45" t="s">
        <v>52</v>
      </c>
      <c r="AB519" s="45" t="s">
        <v>52</v>
      </c>
      <c r="AC519" s="45" t="s">
        <v>52</v>
      </c>
      <c r="AD519" s="87" t="s">
        <v>52</v>
      </c>
      <c r="AE519" s="87" t="s">
        <v>52</v>
      </c>
      <c r="AF519" s="45" t="s">
        <v>333</v>
      </c>
      <c r="AG519" s="45" t="s">
        <v>52</v>
      </c>
      <c r="AH519" s="45" t="s">
        <v>3608</v>
      </c>
      <c r="AI519" s="45" t="s">
        <v>52</v>
      </c>
      <c r="AJ519" s="45" t="s">
        <v>2513</v>
      </c>
      <c r="AK519" s="45" t="s">
        <v>52</v>
      </c>
      <c r="AL519" s="45" t="s">
        <v>2797</v>
      </c>
      <c r="AM519" s="45" t="s">
        <v>52</v>
      </c>
      <c r="AN519" s="262" t="s">
        <v>831</v>
      </c>
      <c r="AO519" s="262" t="s">
        <v>52</v>
      </c>
      <c r="AP519" s="45" t="s">
        <v>2577</v>
      </c>
      <c r="AQ519" s="45" t="s">
        <v>107</v>
      </c>
      <c r="AR519" s="45" t="s">
        <v>7420</v>
      </c>
      <c r="AS519" s="45" t="s">
        <v>52</v>
      </c>
      <c r="AT519" s="45" t="s">
        <v>239</v>
      </c>
      <c r="AU519" s="45" t="s">
        <v>52</v>
      </c>
      <c r="AV519" s="45" t="s">
        <v>846</v>
      </c>
      <c r="AW519" s="45" t="s">
        <v>52</v>
      </c>
      <c r="AX519" s="45" t="s">
        <v>2514</v>
      </c>
      <c r="AY519" s="45" t="s">
        <v>107</v>
      </c>
      <c r="AZ519" s="45" t="s">
        <v>852</v>
      </c>
      <c r="BA519" s="45" t="s">
        <v>52</v>
      </c>
    </row>
    <row r="520" spans="1:53">
      <c r="C520" s="256" t="s">
        <v>75</v>
      </c>
      <c r="D520" s="639" t="s">
        <v>7050</v>
      </c>
      <c r="E520" s="639"/>
      <c r="G520" s="246"/>
      <c r="H520" s="190" t="s">
        <v>7394</v>
      </c>
      <c r="I520" s="247"/>
      <c r="J520" s="248" t="s">
        <v>5844</v>
      </c>
      <c r="K520" s="249"/>
      <c r="L520" s="249"/>
      <c r="AF520" s="639" t="s">
        <v>7050</v>
      </c>
      <c r="AG520" s="639"/>
      <c r="AH520" s="639" t="s">
        <v>7050</v>
      </c>
      <c r="AI520" s="639"/>
      <c r="AJ520" s="639" t="s">
        <v>7050</v>
      </c>
      <c r="AK520" s="639"/>
      <c r="AL520" s="639" t="s">
        <v>7050</v>
      </c>
      <c r="AM520" s="639"/>
      <c r="AN520" s="634" t="s">
        <v>5710</v>
      </c>
      <c r="AO520" s="634"/>
      <c r="AP520" s="639" t="s">
        <v>3223</v>
      </c>
      <c r="AQ520" s="639"/>
      <c r="AR520" s="639" t="s">
        <v>7421</v>
      </c>
      <c r="AS520" s="639"/>
      <c r="AT520" s="634" t="s">
        <v>5401</v>
      </c>
      <c r="AU520" s="634"/>
      <c r="AV520" s="634" t="s">
        <v>5401</v>
      </c>
      <c r="AW520" s="634"/>
      <c r="AX520" s="639" t="s">
        <v>6469</v>
      </c>
      <c r="AY520" s="639"/>
      <c r="AZ520" s="634" t="s">
        <v>5401</v>
      </c>
      <c r="BA520" s="634"/>
    </row>
    <row r="521" spans="1:53">
      <c r="C521" s="256"/>
      <c r="D521" s="240"/>
      <c r="E521" s="240"/>
      <c r="G521" s="246"/>
      <c r="H521" s="190"/>
      <c r="I521" s="247"/>
      <c r="J521" s="248"/>
      <c r="K521" s="249"/>
      <c r="L521" s="249"/>
      <c r="N521" s="240"/>
      <c r="O521" s="240"/>
      <c r="P521" s="240"/>
      <c r="Q521" s="240"/>
      <c r="R521" s="240"/>
      <c r="S521" s="240"/>
      <c r="AF521" s="240"/>
      <c r="AG521" s="240"/>
      <c r="AH521" s="240"/>
      <c r="AI521" s="240"/>
      <c r="AJ521" s="240"/>
      <c r="AK521" s="240"/>
      <c r="AL521" s="240"/>
      <c r="AM521" s="240"/>
      <c r="AN521" s="241"/>
      <c r="AO521" s="241"/>
      <c r="AP521" s="241"/>
      <c r="AQ521" s="241"/>
      <c r="AR521" s="241"/>
      <c r="AS521" s="241"/>
      <c r="AT521" s="240"/>
      <c r="AU521" s="240"/>
      <c r="AV521" s="241"/>
      <c r="AW521" s="241"/>
      <c r="AX521" s="240"/>
      <c r="AY521" s="240"/>
      <c r="AZ521" s="241"/>
      <c r="BA521" s="241"/>
    </row>
    <row r="522" spans="1:53" ht="19.5">
      <c r="A522" s="244" t="s">
        <v>9084</v>
      </c>
      <c r="C522" s="45" t="s">
        <v>4097</v>
      </c>
      <c r="D522" s="246" t="s">
        <v>7422</v>
      </c>
      <c r="E522" s="246"/>
      <c r="F522" s="246"/>
      <c r="G522" s="246"/>
      <c r="H522" s="246" t="s">
        <v>7423</v>
      </c>
      <c r="I522" s="246"/>
      <c r="J522" s="246" t="s">
        <v>7424</v>
      </c>
      <c r="K522" s="246"/>
      <c r="L522" s="246"/>
      <c r="AF522" s="254" t="s">
        <v>7425</v>
      </c>
    </row>
    <row r="523" spans="1:53">
      <c r="C523" s="45" t="s">
        <v>2995</v>
      </c>
      <c r="D523" s="191" t="s">
        <v>108</v>
      </c>
      <c r="E523" s="191" t="s">
        <v>344</v>
      </c>
      <c r="F523" s="46" t="s">
        <v>3071</v>
      </c>
      <c r="G523" s="86" t="s">
        <v>52</v>
      </c>
      <c r="H523" s="250" t="s">
        <v>397</v>
      </c>
      <c r="I523" s="86" t="s">
        <v>52</v>
      </c>
      <c r="J523" s="191" t="s">
        <v>2263</v>
      </c>
      <c r="K523" s="246" t="s">
        <v>52</v>
      </c>
      <c r="L523" s="246" t="s">
        <v>52</v>
      </c>
      <c r="M523" s="45" t="s">
        <v>52</v>
      </c>
      <c r="N523" s="45" t="s">
        <v>92</v>
      </c>
      <c r="O523" s="45" t="s">
        <v>123</v>
      </c>
      <c r="P523" s="45" t="s">
        <v>124</v>
      </c>
      <c r="Q523" s="45" t="s">
        <v>123</v>
      </c>
      <c r="R523" s="45" t="s">
        <v>52</v>
      </c>
      <c r="S523" s="45" t="s">
        <v>52</v>
      </c>
      <c r="T523" s="45" t="s">
        <v>52</v>
      </c>
      <c r="U523" s="45" t="s">
        <v>52</v>
      </c>
      <c r="V523" s="45" t="s">
        <v>52</v>
      </c>
      <c r="W523" s="45" t="s">
        <v>52</v>
      </c>
      <c r="X523" s="45" t="s">
        <v>52</v>
      </c>
      <c r="Y523" s="45" t="s">
        <v>52</v>
      </c>
      <c r="Z523" s="45" t="s">
        <v>52</v>
      </c>
      <c r="AA523" s="45" t="s">
        <v>52</v>
      </c>
      <c r="AB523" s="45" t="s">
        <v>52</v>
      </c>
      <c r="AC523" s="45" t="s">
        <v>52</v>
      </c>
      <c r="AD523" s="87" t="s">
        <v>52</v>
      </c>
      <c r="AE523" s="87" t="s">
        <v>52</v>
      </c>
      <c r="AF523" s="45" t="s">
        <v>2265</v>
      </c>
      <c r="AG523" s="45" t="s">
        <v>52</v>
      </c>
      <c r="AH523" s="45" t="s">
        <v>3216</v>
      </c>
      <c r="AI523" s="45" t="s">
        <v>121</v>
      </c>
      <c r="AJ523" s="45" t="s">
        <v>2577</v>
      </c>
      <c r="AK523" s="45" t="s">
        <v>121</v>
      </c>
      <c r="AL523" s="45" t="s">
        <v>2797</v>
      </c>
      <c r="AM523" s="45" t="s">
        <v>52</v>
      </c>
      <c r="AN523" s="262" t="s">
        <v>831</v>
      </c>
      <c r="AO523" s="262" t="s">
        <v>52</v>
      </c>
      <c r="AP523" s="45" t="s">
        <v>1291</v>
      </c>
      <c r="AQ523" s="45" t="s">
        <v>107</v>
      </c>
      <c r="AR523" s="45" t="s">
        <v>207</v>
      </c>
      <c r="AS523" s="45" t="s">
        <v>52</v>
      </c>
      <c r="AT523" s="45" t="s">
        <v>239</v>
      </c>
      <c r="AU523" s="45" t="s">
        <v>52</v>
      </c>
      <c r="AV523" s="45" t="s">
        <v>846</v>
      </c>
      <c r="AW523" s="45" t="s">
        <v>52</v>
      </c>
      <c r="AX523" s="45" t="s">
        <v>2514</v>
      </c>
      <c r="AY523" s="45" t="s">
        <v>107</v>
      </c>
      <c r="AZ523" s="45" t="s">
        <v>852</v>
      </c>
      <c r="BA523" s="45" t="s">
        <v>52</v>
      </c>
    </row>
    <row r="524" spans="1:53">
      <c r="C524" s="256" t="s">
        <v>75</v>
      </c>
      <c r="D524" s="639" t="s">
        <v>5423</v>
      </c>
      <c r="E524" s="639"/>
      <c r="G524" s="246"/>
      <c r="H524" s="190" t="s">
        <v>7394</v>
      </c>
      <c r="I524" s="247"/>
      <c r="J524" s="248" t="s">
        <v>5844</v>
      </c>
      <c r="K524" s="249"/>
      <c r="L524" s="249"/>
      <c r="N524" s="639" t="s">
        <v>3476</v>
      </c>
      <c r="O524" s="639"/>
      <c r="P524" s="639" t="s">
        <v>3062</v>
      </c>
      <c r="Q524" s="639"/>
      <c r="AF524" s="639" t="s">
        <v>5423</v>
      </c>
      <c r="AG524" s="639"/>
      <c r="AH524" s="639" t="s">
        <v>5125</v>
      </c>
      <c r="AI524" s="639"/>
      <c r="AJ524" s="639" t="s">
        <v>5125</v>
      </c>
      <c r="AK524" s="639"/>
      <c r="AL524" s="639" t="s">
        <v>7050</v>
      </c>
      <c r="AM524" s="639"/>
      <c r="AN524" s="634" t="s">
        <v>5710</v>
      </c>
      <c r="AO524" s="634"/>
      <c r="AP524" s="639" t="s">
        <v>3149</v>
      </c>
      <c r="AQ524" s="639"/>
      <c r="AR524" s="634" t="s">
        <v>5401</v>
      </c>
      <c r="AS524" s="634"/>
      <c r="AT524" s="634" t="s">
        <v>5401</v>
      </c>
      <c r="AU524" s="634"/>
      <c r="AV524" s="634" t="s">
        <v>5401</v>
      </c>
      <c r="AW524" s="634"/>
      <c r="AX524" s="639" t="s">
        <v>6469</v>
      </c>
      <c r="AY524" s="639"/>
      <c r="AZ524" s="634" t="s">
        <v>5401</v>
      </c>
      <c r="BA524" s="634"/>
    </row>
    <row r="525" spans="1:53">
      <c r="C525" s="256"/>
      <c r="D525" s="240"/>
      <c r="E525" s="240"/>
      <c r="G525" s="246"/>
      <c r="H525" s="190"/>
      <c r="I525" s="247"/>
      <c r="J525" s="248"/>
      <c r="K525" s="249"/>
      <c r="L525" s="249"/>
      <c r="N525" s="240"/>
      <c r="O525" s="240"/>
      <c r="P525" s="240"/>
      <c r="Q525" s="240"/>
      <c r="R525" s="240"/>
      <c r="S525" s="240"/>
      <c r="AF525" s="240"/>
      <c r="AG525" s="240"/>
      <c r="AH525" s="240"/>
      <c r="AI525" s="240"/>
      <c r="AJ525" s="240"/>
      <c r="AK525" s="240"/>
      <c r="AL525" s="240"/>
      <c r="AM525" s="240"/>
      <c r="AN525" s="241"/>
      <c r="AO525" s="241"/>
      <c r="AP525" s="241"/>
      <c r="AQ525" s="241"/>
      <c r="AR525" s="241"/>
      <c r="AS525" s="241"/>
      <c r="AT525" s="240"/>
      <c r="AU525" s="240"/>
      <c r="AV525" s="241"/>
      <c r="AW525" s="241"/>
      <c r="AX525" s="240"/>
      <c r="AY525" s="240"/>
      <c r="AZ525" s="241"/>
      <c r="BA525" s="241"/>
    </row>
    <row r="526" spans="1:53" ht="19.5">
      <c r="A526" s="244" t="s">
        <v>7429</v>
      </c>
      <c r="C526" s="45" t="s">
        <v>4097</v>
      </c>
      <c r="D526" s="246" t="s">
        <v>7430</v>
      </c>
      <c r="E526" s="246"/>
      <c r="F526" s="246"/>
      <c r="G526" s="246"/>
      <c r="H526" s="246" t="s">
        <v>7431</v>
      </c>
      <c r="I526" s="246"/>
      <c r="J526" s="246" t="s">
        <v>7432</v>
      </c>
      <c r="K526" s="246"/>
      <c r="L526" s="246"/>
      <c r="AF526" s="254" t="s">
        <v>7433</v>
      </c>
    </row>
    <row r="527" spans="1:53">
      <c r="C527" s="45" t="s">
        <v>2995</v>
      </c>
      <c r="D527" s="191" t="s">
        <v>62</v>
      </c>
      <c r="E527" s="191" t="s">
        <v>344</v>
      </c>
      <c r="F527" s="46" t="s">
        <v>3071</v>
      </c>
      <c r="G527" s="86" t="s">
        <v>52</v>
      </c>
      <c r="H527" s="250" t="s">
        <v>1662</v>
      </c>
      <c r="I527" s="86" t="s">
        <v>52</v>
      </c>
      <c r="J527" s="191" t="s">
        <v>2263</v>
      </c>
      <c r="K527" s="246" t="s">
        <v>52</v>
      </c>
      <c r="L527" s="246" t="s">
        <v>52</v>
      </c>
      <c r="M527" s="45" t="s">
        <v>52</v>
      </c>
      <c r="N527" s="45" t="s">
        <v>92</v>
      </c>
      <c r="O527" s="45" t="s">
        <v>123</v>
      </c>
      <c r="P527" s="45" t="s">
        <v>124</v>
      </c>
      <c r="Q527" s="45" t="s">
        <v>123</v>
      </c>
      <c r="R527" s="45" t="s">
        <v>52</v>
      </c>
      <c r="S527" s="45" t="s">
        <v>52</v>
      </c>
      <c r="T527" s="45" t="s">
        <v>52</v>
      </c>
      <c r="U527" s="45" t="s">
        <v>52</v>
      </c>
      <c r="V527" s="45" t="s">
        <v>52</v>
      </c>
      <c r="W527" s="45" t="s">
        <v>52</v>
      </c>
      <c r="X527" s="45" t="s">
        <v>52</v>
      </c>
      <c r="Y527" s="45" t="s">
        <v>52</v>
      </c>
      <c r="Z527" s="45" t="s">
        <v>52</v>
      </c>
      <c r="AA527" s="45" t="s">
        <v>52</v>
      </c>
      <c r="AB527" s="45" t="s">
        <v>52</v>
      </c>
      <c r="AC527" s="45" t="s">
        <v>52</v>
      </c>
      <c r="AD527" s="87" t="s">
        <v>52</v>
      </c>
      <c r="AE527" s="87" t="s">
        <v>52</v>
      </c>
      <c r="AF527" s="45" t="s">
        <v>764</v>
      </c>
      <c r="AG527" s="45" t="s">
        <v>121</v>
      </c>
      <c r="AH527" s="45" t="s">
        <v>1081</v>
      </c>
      <c r="AI527" s="45" t="s">
        <v>121</v>
      </c>
      <c r="AJ527" s="45" t="s">
        <v>1812</v>
      </c>
      <c r="AK527" s="45" t="s">
        <v>121</v>
      </c>
      <c r="AL527" s="45" t="s">
        <v>2417</v>
      </c>
      <c r="AM527" s="45" t="s">
        <v>121</v>
      </c>
      <c r="AN527" s="262" t="s">
        <v>3241</v>
      </c>
      <c r="AO527" s="262" t="s">
        <v>121</v>
      </c>
      <c r="AP527" s="45" t="s">
        <v>50</v>
      </c>
      <c r="AQ527" s="45" t="s">
        <v>107</v>
      </c>
      <c r="AR527" s="45" t="s">
        <v>199</v>
      </c>
      <c r="AS527" s="45" t="s">
        <v>107</v>
      </c>
      <c r="AT527" s="45" t="s">
        <v>239</v>
      </c>
      <c r="AU527" s="45" t="s">
        <v>52</v>
      </c>
      <c r="AV527" s="45" t="s">
        <v>846</v>
      </c>
      <c r="AW527" s="45" t="s">
        <v>52</v>
      </c>
      <c r="AX527" s="45" t="s">
        <v>2514</v>
      </c>
      <c r="AY527" s="45" t="s">
        <v>107</v>
      </c>
      <c r="AZ527" s="45" t="s">
        <v>852</v>
      </c>
      <c r="BA527" s="45" t="s">
        <v>52</v>
      </c>
    </row>
    <row r="528" spans="1:53">
      <c r="C528" s="256" t="s">
        <v>75</v>
      </c>
      <c r="D528" s="639" t="s">
        <v>7296</v>
      </c>
      <c r="E528" s="639"/>
      <c r="G528" s="246"/>
      <c r="H528" s="190" t="s">
        <v>7429</v>
      </c>
      <c r="I528" s="247"/>
      <c r="J528" s="248" t="s">
        <v>5844</v>
      </c>
      <c r="K528" s="249"/>
      <c r="L528" s="249"/>
      <c r="N528" s="639" t="s">
        <v>3476</v>
      </c>
      <c r="O528" s="639"/>
      <c r="P528" s="639" t="s">
        <v>3062</v>
      </c>
      <c r="Q528" s="639"/>
      <c r="AF528" s="639" t="s">
        <v>7434</v>
      </c>
      <c r="AG528" s="639"/>
      <c r="AH528" s="639" t="s">
        <v>7177</v>
      </c>
      <c r="AI528" s="639"/>
      <c r="AJ528" s="639" t="s">
        <v>7177</v>
      </c>
      <c r="AK528" s="639"/>
      <c r="AL528" s="639" t="s">
        <v>7177</v>
      </c>
      <c r="AM528" s="639"/>
      <c r="AN528" s="634" t="s">
        <v>5710</v>
      </c>
      <c r="AO528" s="634"/>
      <c r="AP528" s="639" t="s">
        <v>7435</v>
      </c>
      <c r="AQ528" s="639"/>
      <c r="AR528" s="639" t="s">
        <v>3225</v>
      </c>
      <c r="AS528" s="639"/>
      <c r="AT528" s="634" t="s">
        <v>5401</v>
      </c>
      <c r="AU528" s="634"/>
      <c r="AV528" s="634" t="s">
        <v>5401</v>
      </c>
      <c r="AW528" s="634"/>
      <c r="AX528" s="639" t="s">
        <v>6469</v>
      </c>
      <c r="AY528" s="639"/>
      <c r="AZ528" s="634" t="s">
        <v>5401</v>
      </c>
      <c r="BA528" s="634"/>
    </row>
    <row r="529" spans="1:53">
      <c r="C529" s="256"/>
      <c r="D529" s="240"/>
      <c r="E529" s="240"/>
      <c r="G529" s="246"/>
      <c r="H529" s="190"/>
      <c r="I529" s="247"/>
      <c r="J529" s="248"/>
      <c r="K529" s="249"/>
      <c r="L529" s="249"/>
      <c r="N529" s="240"/>
      <c r="O529" s="240"/>
      <c r="P529" s="240"/>
      <c r="Q529" s="240"/>
      <c r="R529" s="240"/>
      <c r="S529" s="240"/>
      <c r="AF529" s="240"/>
      <c r="AG529" s="240"/>
      <c r="AH529" s="240"/>
      <c r="AI529" s="240"/>
      <c r="AJ529" s="240"/>
      <c r="AK529" s="240"/>
      <c r="AL529" s="240"/>
      <c r="AM529" s="240"/>
      <c r="AN529" s="241"/>
      <c r="AO529" s="241"/>
      <c r="AP529" s="241"/>
      <c r="AQ529" s="241"/>
      <c r="AR529" s="241"/>
      <c r="AS529" s="241"/>
      <c r="AT529" s="240"/>
      <c r="AU529" s="240"/>
      <c r="AV529" s="241"/>
      <c r="AW529" s="241"/>
      <c r="AX529" s="240"/>
      <c r="AY529" s="240"/>
      <c r="AZ529" s="241"/>
      <c r="BA529" s="241"/>
    </row>
    <row r="530" spans="1:53" ht="19.5">
      <c r="A530" s="244" t="s">
        <v>7436</v>
      </c>
      <c r="C530" s="45" t="s">
        <v>4097</v>
      </c>
      <c r="D530" s="246" t="s">
        <v>7437</v>
      </c>
      <c r="E530" s="246"/>
      <c r="F530" s="246"/>
      <c r="G530" s="246"/>
      <c r="H530" s="246" t="s">
        <v>7438</v>
      </c>
      <c r="I530" s="246"/>
      <c r="J530" s="246" t="s">
        <v>7439</v>
      </c>
      <c r="K530" s="246"/>
      <c r="L530" s="246"/>
      <c r="AF530" s="254" t="s">
        <v>7440</v>
      </c>
    </row>
    <row r="531" spans="1:53">
      <c r="A531" s="45" t="s">
        <v>7182</v>
      </c>
      <c r="C531" s="45" t="s">
        <v>2995</v>
      </c>
      <c r="D531" s="191" t="s">
        <v>3587</v>
      </c>
      <c r="E531" s="191" t="s">
        <v>401</v>
      </c>
      <c r="F531" s="46" t="s">
        <v>3071</v>
      </c>
      <c r="G531" s="86" t="s">
        <v>52</v>
      </c>
      <c r="H531" s="250" t="s">
        <v>677</v>
      </c>
      <c r="I531" s="86" t="s">
        <v>52</v>
      </c>
      <c r="J531" s="191" t="s">
        <v>2263</v>
      </c>
      <c r="K531" s="246" t="s">
        <v>52</v>
      </c>
      <c r="L531" s="246" t="s">
        <v>52</v>
      </c>
      <c r="M531" s="45" t="s">
        <v>52</v>
      </c>
      <c r="N531" s="45" t="s">
        <v>92</v>
      </c>
      <c r="O531" s="45" t="s">
        <v>123</v>
      </c>
      <c r="P531" s="45" t="s">
        <v>124</v>
      </c>
      <c r="Q531" s="45" t="s">
        <v>123</v>
      </c>
      <c r="R531" s="45" t="s">
        <v>52</v>
      </c>
      <c r="S531" s="45" t="s">
        <v>52</v>
      </c>
      <c r="T531" s="45" t="s">
        <v>52</v>
      </c>
      <c r="U531" s="45" t="s">
        <v>52</v>
      </c>
      <c r="V531" s="45" t="s">
        <v>52</v>
      </c>
      <c r="W531" s="45" t="s">
        <v>52</v>
      </c>
      <c r="X531" s="45" t="s">
        <v>52</v>
      </c>
      <c r="Y531" s="45" t="s">
        <v>52</v>
      </c>
      <c r="Z531" s="45" t="s">
        <v>52</v>
      </c>
      <c r="AA531" s="45" t="s">
        <v>52</v>
      </c>
      <c r="AB531" s="45" t="s">
        <v>52</v>
      </c>
      <c r="AC531" s="45" t="s">
        <v>52</v>
      </c>
      <c r="AD531" s="87" t="s">
        <v>52</v>
      </c>
      <c r="AE531" s="87" t="s">
        <v>52</v>
      </c>
      <c r="AF531" s="45" t="s">
        <v>2944</v>
      </c>
      <c r="AG531" s="45" t="s">
        <v>52</v>
      </c>
      <c r="AH531" s="45" t="s">
        <v>5190</v>
      </c>
      <c r="AI531" s="45" t="s">
        <v>52</v>
      </c>
      <c r="AJ531" s="45" t="s">
        <v>5090</v>
      </c>
      <c r="AK531" s="45" t="s">
        <v>52</v>
      </c>
      <c r="AL531" s="45" t="s">
        <v>2686</v>
      </c>
      <c r="AM531" s="45" t="s">
        <v>52</v>
      </c>
      <c r="AN531" s="262" t="s">
        <v>5657</v>
      </c>
      <c r="AO531" s="262" t="s">
        <v>52</v>
      </c>
      <c r="AP531" s="45" t="s">
        <v>845</v>
      </c>
      <c r="AQ531" s="45" t="s">
        <v>52</v>
      </c>
      <c r="AR531" s="45" t="s">
        <v>207</v>
      </c>
      <c r="AS531" s="45" t="s">
        <v>52</v>
      </c>
      <c r="AT531" s="45" t="s">
        <v>3412</v>
      </c>
      <c r="AU531" s="45" t="s">
        <v>107</v>
      </c>
      <c r="AV531" s="45" t="s">
        <v>521</v>
      </c>
      <c r="AW531" s="45" t="s">
        <v>107</v>
      </c>
      <c r="AX531" s="45" t="s">
        <v>1348</v>
      </c>
      <c r="AY531" s="45" t="s">
        <v>107</v>
      </c>
      <c r="AZ531" s="45" t="s">
        <v>852</v>
      </c>
      <c r="BA531" s="45" t="s">
        <v>52</v>
      </c>
    </row>
    <row r="532" spans="1:53">
      <c r="C532" s="256" t="s">
        <v>75</v>
      </c>
      <c r="D532" s="639" t="s">
        <v>5658</v>
      </c>
      <c r="E532" s="639"/>
      <c r="G532" s="246"/>
      <c r="H532" s="190" t="s">
        <v>7436</v>
      </c>
      <c r="I532" s="247"/>
      <c r="J532" s="248" t="s">
        <v>5844</v>
      </c>
      <c r="K532" s="249"/>
      <c r="L532" s="249"/>
      <c r="N532" s="639" t="s">
        <v>3476</v>
      </c>
      <c r="O532" s="639"/>
      <c r="P532" s="639" t="s">
        <v>3062</v>
      </c>
      <c r="Q532" s="639"/>
      <c r="AF532" s="639" t="s">
        <v>5658</v>
      </c>
      <c r="AG532" s="639"/>
      <c r="AH532" s="639" t="s">
        <v>5658</v>
      </c>
      <c r="AI532" s="639"/>
      <c r="AJ532" s="639" t="s">
        <v>5658</v>
      </c>
      <c r="AK532" s="639"/>
      <c r="AL532" s="639" t="s">
        <v>5658</v>
      </c>
      <c r="AM532" s="639"/>
      <c r="AN532" s="634" t="s">
        <v>5710</v>
      </c>
      <c r="AO532" s="634"/>
      <c r="AP532" s="634" t="s">
        <v>5401</v>
      </c>
      <c r="AQ532" s="634"/>
      <c r="AR532" s="634" t="s">
        <v>5401</v>
      </c>
      <c r="AS532" s="634"/>
      <c r="AT532" s="639" t="s">
        <v>6589</v>
      </c>
      <c r="AU532" s="639"/>
      <c r="AV532" s="639" t="s">
        <v>5653</v>
      </c>
      <c r="AW532" s="639"/>
      <c r="AX532" s="639" t="s">
        <v>6470</v>
      </c>
      <c r="AY532" s="639"/>
      <c r="AZ532" s="634" t="s">
        <v>5401</v>
      </c>
      <c r="BA532" s="634"/>
    </row>
    <row r="533" spans="1:53" ht="18">
      <c r="A533" s="264"/>
      <c r="C533" s="256"/>
      <c r="D533" s="240"/>
      <c r="E533" s="240"/>
      <c r="G533" s="246"/>
      <c r="H533" s="190"/>
      <c r="I533" s="247"/>
      <c r="J533" s="248"/>
      <c r="K533" s="249"/>
      <c r="L533" s="249"/>
      <c r="N533" s="240"/>
      <c r="O533" s="240"/>
      <c r="P533" s="240"/>
      <c r="Q533" s="240"/>
      <c r="R533" s="240"/>
      <c r="S533" s="240"/>
      <c r="AF533" s="240"/>
      <c r="AG533" s="240"/>
      <c r="AH533" s="240"/>
      <c r="AI533" s="240"/>
      <c r="AJ533" s="240"/>
      <c r="AK533" s="240"/>
      <c r="AL533" s="240"/>
      <c r="AM533" s="240"/>
      <c r="AN533" s="241"/>
      <c r="AO533" s="241"/>
      <c r="AP533" s="241"/>
      <c r="AQ533" s="241"/>
      <c r="AR533" s="241"/>
      <c r="AS533" s="241"/>
      <c r="AT533" s="240"/>
      <c r="AU533" s="240"/>
      <c r="AV533" s="241"/>
      <c r="AW533" s="241"/>
      <c r="AX533" s="240"/>
      <c r="AY533" s="240"/>
      <c r="AZ533" s="241"/>
      <c r="BA533" s="241"/>
    </row>
    <row r="534" spans="1:53" ht="19.5">
      <c r="A534" s="244" t="s">
        <v>9117</v>
      </c>
      <c r="C534" s="45" t="s">
        <v>4097</v>
      </c>
      <c r="D534" s="246" t="s">
        <v>7443</v>
      </c>
      <c r="E534" s="246"/>
      <c r="F534" s="246"/>
      <c r="G534" s="246"/>
      <c r="H534" s="246" t="s">
        <v>7444</v>
      </c>
      <c r="I534" s="246"/>
      <c r="J534" s="246" t="s">
        <v>7445</v>
      </c>
      <c r="K534" s="246"/>
      <c r="L534" s="246"/>
      <c r="AF534" s="254" t="s">
        <v>7454</v>
      </c>
    </row>
    <row r="535" spans="1:53">
      <c r="C535" s="45" t="s">
        <v>2995</v>
      </c>
      <c r="D535" s="191" t="s">
        <v>108</v>
      </c>
      <c r="E535" s="191" t="s">
        <v>344</v>
      </c>
      <c r="F535" s="46" t="s">
        <v>3071</v>
      </c>
      <c r="G535" s="86" t="s">
        <v>52</v>
      </c>
      <c r="H535" s="250" t="s">
        <v>196</v>
      </c>
      <c r="I535" s="86" t="s">
        <v>52</v>
      </c>
      <c r="J535" s="191" t="s">
        <v>2263</v>
      </c>
      <c r="K535" s="246" t="s">
        <v>52</v>
      </c>
      <c r="L535" s="246" t="s">
        <v>52</v>
      </c>
      <c r="M535" s="45" t="s">
        <v>52</v>
      </c>
      <c r="N535" s="45" t="s">
        <v>92</v>
      </c>
      <c r="O535" s="45" t="s">
        <v>123</v>
      </c>
      <c r="P535" s="45" t="s">
        <v>124</v>
      </c>
      <c r="Q535" s="45" t="s">
        <v>123</v>
      </c>
      <c r="R535" s="45" t="s">
        <v>52</v>
      </c>
      <c r="S535" s="45" t="s">
        <v>52</v>
      </c>
      <c r="T535" s="45" t="s">
        <v>52</v>
      </c>
      <c r="U535" s="45" t="s">
        <v>52</v>
      </c>
      <c r="V535" s="45" t="s">
        <v>52</v>
      </c>
      <c r="W535" s="45" t="s">
        <v>52</v>
      </c>
      <c r="X535" s="45" t="s">
        <v>52</v>
      </c>
      <c r="Y535" s="45" t="s">
        <v>52</v>
      </c>
      <c r="Z535" s="45" t="s">
        <v>52</v>
      </c>
      <c r="AA535" s="45" t="s">
        <v>52</v>
      </c>
      <c r="AB535" s="45" t="s">
        <v>52</v>
      </c>
      <c r="AC535" s="45" t="s">
        <v>52</v>
      </c>
      <c r="AD535" s="87" t="s">
        <v>52</v>
      </c>
      <c r="AE535" s="87" t="s">
        <v>52</v>
      </c>
      <c r="AF535" s="45" t="s">
        <v>330</v>
      </c>
      <c r="AG535" s="45" t="s">
        <v>121</v>
      </c>
      <c r="AH535" s="45" t="s">
        <v>1290</v>
      </c>
      <c r="AI535" s="45" t="s">
        <v>121</v>
      </c>
      <c r="AJ535" s="45" t="s">
        <v>240</v>
      </c>
      <c r="AK535" s="45" t="s">
        <v>121</v>
      </c>
      <c r="AL535" s="45" t="s">
        <v>1911</v>
      </c>
      <c r="AM535" s="45" t="s">
        <v>121</v>
      </c>
      <c r="AN535" s="262" t="s">
        <v>50</v>
      </c>
      <c r="AO535" s="262" t="s">
        <v>121</v>
      </c>
      <c r="AP535" s="45" t="s">
        <v>45</v>
      </c>
      <c r="AQ535" s="45" t="s">
        <v>107</v>
      </c>
      <c r="AR535" s="45" t="s">
        <v>207</v>
      </c>
      <c r="AS535" s="45" t="s">
        <v>52</v>
      </c>
      <c r="AT535" s="45" t="s">
        <v>239</v>
      </c>
      <c r="AU535" s="45" t="s">
        <v>52</v>
      </c>
      <c r="AV535" s="45" t="s">
        <v>846</v>
      </c>
      <c r="AW535" s="45" t="s">
        <v>52</v>
      </c>
      <c r="AX535" s="45" t="s">
        <v>3321</v>
      </c>
      <c r="AY535" s="45" t="s">
        <v>107</v>
      </c>
      <c r="AZ535" s="45" t="s">
        <v>852</v>
      </c>
      <c r="BA535" s="45" t="s">
        <v>52</v>
      </c>
    </row>
    <row r="536" spans="1:53">
      <c r="C536" s="256" t="s">
        <v>75</v>
      </c>
      <c r="D536" s="639" t="s">
        <v>7295</v>
      </c>
      <c r="E536" s="639"/>
      <c r="G536" s="246"/>
      <c r="H536" s="190" t="s">
        <v>7442</v>
      </c>
      <c r="I536" s="247"/>
      <c r="J536" s="248" t="s">
        <v>5844</v>
      </c>
      <c r="K536" s="249"/>
      <c r="L536" s="249"/>
      <c r="N536" s="639" t="s">
        <v>3476</v>
      </c>
      <c r="O536" s="639"/>
      <c r="P536" s="639" t="s">
        <v>3062</v>
      </c>
      <c r="Q536" s="639"/>
      <c r="AF536" s="639" t="s">
        <v>7295</v>
      </c>
      <c r="AG536" s="639"/>
      <c r="AH536" s="639" t="s">
        <v>7295</v>
      </c>
      <c r="AI536" s="639"/>
      <c r="AJ536" s="639" t="s">
        <v>7295</v>
      </c>
      <c r="AK536" s="639"/>
      <c r="AL536" s="639" t="s">
        <v>7295</v>
      </c>
      <c r="AM536" s="639"/>
      <c r="AN536" s="634" t="s">
        <v>5710</v>
      </c>
      <c r="AO536" s="634"/>
      <c r="AP536" s="639" t="s">
        <v>3225</v>
      </c>
      <c r="AQ536" s="639"/>
      <c r="AR536" s="634" t="s">
        <v>5401</v>
      </c>
      <c r="AS536" s="634"/>
      <c r="AT536" s="634" t="s">
        <v>5401</v>
      </c>
      <c r="AU536" s="634"/>
      <c r="AV536" s="634" t="s">
        <v>5401</v>
      </c>
      <c r="AW536" s="634"/>
      <c r="AX536" s="639" t="s">
        <v>6468</v>
      </c>
      <c r="AY536" s="639"/>
      <c r="AZ536" s="634" t="s">
        <v>5401</v>
      </c>
      <c r="BA536" s="634"/>
    </row>
    <row r="537" spans="1:53">
      <c r="C537" s="256"/>
      <c r="D537" s="240"/>
      <c r="E537" s="240"/>
      <c r="G537" s="246"/>
      <c r="H537" s="190"/>
      <c r="I537" s="247"/>
      <c r="J537" s="248"/>
      <c r="K537" s="249"/>
      <c r="L537" s="249"/>
      <c r="N537" s="240"/>
      <c r="O537" s="240"/>
      <c r="P537" s="240"/>
      <c r="Q537" s="240"/>
      <c r="R537" s="240"/>
      <c r="S537" s="240"/>
      <c r="AF537" s="240"/>
      <c r="AG537" s="240"/>
      <c r="AH537" s="240"/>
      <c r="AI537" s="240"/>
      <c r="AJ537" s="240"/>
      <c r="AK537" s="240"/>
      <c r="AL537" s="240"/>
      <c r="AM537" s="240"/>
      <c r="AN537" s="241"/>
      <c r="AO537" s="241"/>
      <c r="AP537" s="241"/>
      <c r="AQ537" s="241"/>
      <c r="AR537" s="241"/>
      <c r="AS537" s="241"/>
      <c r="AT537" s="240"/>
      <c r="AU537" s="240"/>
      <c r="AV537" s="241"/>
      <c r="AW537" s="241"/>
      <c r="AX537" s="240"/>
      <c r="AY537" s="240"/>
      <c r="AZ537" s="241"/>
      <c r="BA537" s="241"/>
    </row>
    <row r="538" spans="1:53" ht="19.5">
      <c r="A538" s="244" t="s">
        <v>9118</v>
      </c>
      <c r="C538" s="45" t="s">
        <v>4097</v>
      </c>
      <c r="D538" s="246" t="s">
        <v>7450</v>
      </c>
      <c r="E538" s="246"/>
      <c r="F538" s="246"/>
      <c r="G538" s="246"/>
      <c r="H538" s="246" t="s">
        <v>7451</v>
      </c>
      <c r="I538" s="246"/>
      <c r="J538" s="246" t="s">
        <v>7452</v>
      </c>
      <c r="K538" s="246"/>
      <c r="L538" s="246"/>
      <c r="AF538" s="254" t="s">
        <v>7453</v>
      </c>
    </row>
    <row r="539" spans="1:53">
      <c r="A539" s="45" t="s">
        <v>7456</v>
      </c>
      <c r="C539" s="45" t="s">
        <v>2995</v>
      </c>
      <c r="D539" s="191" t="s">
        <v>2850</v>
      </c>
      <c r="E539" s="191" t="s">
        <v>401</v>
      </c>
      <c r="F539" s="46" t="s">
        <v>3071</v>
      </c>
      <c r="G539" s="86" t="s">
        <v>52</v>
      </c>
      <c r="H539" s="250" t="s">
        <v>196</v>
      </c>
      <c r="I539" s="86" t="s">
        <v>52</v>
      </c>
      <c r="J539" s="191" t="s">
        <v>2263</v>
      </c>
      <c r="K539" s="246" t="s">
        <v>52</v>
      </c>
      <c r="L539" s="246" t="s">
        <v>52</v>
      </c>
      <c r="M539" s="45" t="s">
        <v>52</v>
      </c>
      <c r="N539" s="45" t="s">
        <v>92</v>
      </c>
      <c r="O539" s="45" t="s">
        <v>123</v>
      </c>
      <c r="P539" s="45" t="s">
        <v>124</v>
      </c>
      <c r="Q539" s="45" t="s">
        <v>123</v>
      </c>
      <c r="R539" s="45" t="s">
        <v>52</v>
      </c>
      <c r="S539" s="45" t="s">
        <v>52</v>
      </c>
      <c r="T539" s="45" t="s">
        <v>52</v>
      </c>
      <c r="U539" s="45" t="s">
        <v>52</v>
      </c>
      <c r="V539" s="45" t="s">
        <v>52</v>
      </c>
      <c r="W539" s="45" t="s">
        <v>52</v>
      </c>
      <c r="X539" s="45" t="s">
        <v>52</v>
      </c>
      <c r="Y539" s="45" t="s">
        <v>52</v>
      </c>
      <c r="Z539" s="45" t="s">
        <v>52</v>
      </c>
      <c r="AA539" s="45" t="s">
        <v>52</v>
      </c>
      <c r="AB539" s="45" t="s">
        <v>52</v>
      </c>
      <c r="AC539" s="45" t="s">
        <v>52</v>
      </c>
      <c r="AD539" s="87" t="s">
        <v>52</v>
      </c>
      <c r="AE539" s="87" t="s">
        <v>52</v>
      </c>
      <c r="AF539" s="45" t="s">
        <v>3900</v>
      </c>
      <c r="AG539" s="45" t="s">
        <v>52</v>
      </c>
      <c r="AH539" s="45" t="s">
        <v>945</v>
      </c>
      <c r="AI539" s="45" t="s">
        <v>121</v>
      </c>
      <c r="AJ539" s="45" t="s">
        <v>1812</v>
      </c>
      <c r="AK539" s="45" t="s">
        <v>121</v>
      </c>
      <c r="AL539" s="45" t="s">
        <v>2686</v>
      </c>
      <c r="AM539" s="45" t="s">
        <v>52</v>
      </c>
      <c r="AN539" s="262" t="s">
        <v>1137</v>
      </c>
      <c r="AO539" s="262" t="s">
        <v>52</v>
      </c>
      <c r="AP539" s="45" t="s">
        <v>845</v>
      </c>
      <c r="AQ539" s="45" t="s">
        <v>52</v>
      </c>
      <c r="AR539" s="45" t="s">
        <v>1911</v>
      </c>
      <c r="AS539" s="45" t="s">
        <v>107</v>
      </c>
      <c r="AT539" s="45" t="s">
        <v>239</v>
      </c>
      <c r="AU539" s="45" t="s">
        <v>52</v>
      </c>
      <c r="AV539" s="45" t="s">
        <v>846</v>
      </c>
      <c r="AW539" s="45" t="s">
        <v>52</v>
      </c>
      <c r="AX539" s="45" t="s">
        <v>2514</v>
      </c>
      <c r="AY539" s="45" t="s">
        <v>107</v>
      </c>
      <c r="AZ539" s="45" t="s">
        <v>852</v>
      </c>
      <c r="BA539" s="45" t="s">
        <v>52</v>
      </c>
    </row>
    <row r="540" spans="1:53">
      <c r="C540" s="256" t="s">
        <v>75</v>
      </c>
      <c r="D540" s="639" t="s">
        <v>5673</v>
      </c>
      <c r="E540" s="639"/>
      <c r="G540" s="246"/>
      <c r="H540" s="190" t="s">
        <v>7442</v>
      </c>
      <c r="I540" s="247"/>
      <c r="J540" s="248" t="s">
        <v>5844</v>
      </c>
      <c r="K540" s="249"/>
      <c r="L540" s="249"/>
      <c r="N540" s="639" t="s">
        <v>3476</v>
      </c>
      <c r="O540" s="639"/>
      <c r="P540" s="639" t="s">
        <v>3062</v>
      </c>
      <c r="Q540" s="639"/>
      <c r="AF540" s="639" t="s">
        <v>5673</v>
      </c>
      <c r="AG540" s="639"/>
      <c r="AH540" s="651" t="s">
        <v>5445</v>
      </c>
      <c r="AI540" s="651"/>
      <c r="AJ540" s="639" t="s">
        <v>7177</v>
      </c>
      <c r="AK540" s="639"/>
      <c r="AL540" s="639" t="s">
        <v>5658</v>
      </c>
      <c r="AM540" s="639"/>
      <c r="AN540" s="634" t="s">
        <v>5710</v>
      </c>
      <c r="AO540" s="634"/>
      <c r="AP540" s="634" t="s">
        <v>5401</v>
      </c>
      <c r="AQ540" s="634"/>
      <c r="AR540" s="639" t="s">
        <v>3151</v>
      </c>
      <c r="AS540" s="639"/>
      <c r="AT540" s="634" t="s">
        <v>5401</v>
      </c>
      <c r="AU540" s="634"/>
      <c r="AV540" s="634" t="s">
        <v>5401</v>
      </c>
      <c r="AW540" s="634"/>
      <c r="AX540" s="639" t="s">
        <v>6469</v>
      </c>
      <c r="AY540" s="639"/>
      <c r="AZ540" s="634" t="s">
        <v>5401</v>
      </c>
      <c r="BA540" s="634"/>
    </row>
    <row r="541" spans="1:53">
      <c r="C541" s="256"/>
      <c r="D541" s="240"/>
      <c r="E541" s="240"/>
      <c r="G541" s="246"/>
      <c r="H541" s="190"/>
      <c r="I541" s="247"/>
      <c r="J541" s="248"/>
      <c r="K541" s="249"/>
      <c r="L541" s="249"/>
      <c r="N541" s="240"/>
      <c r="O541" s="240"/>
      <c r="P541" s="240"/>
      <c r="Q541" s="240"/>
      <c r="R541" s="240"/>
      <c r="S541" s="240"/>
      <c r="AF541" s="240"/>
      <c r="AG541" s="240"/>
      <c r="AH541" s="240"/>
      <c r="AI541" s="240"/>
      <c r="AJ541" s="240"/>
      <c r="AK541" s="240"/>
      <c r="AL541" s="240"/>
      <c r="AM541" s="240"/>
      <c r="AN541" s="241"/>
      <c r="AO541" s="241"/>
      <c r="AP541" s="241"/>
      <c r="AQ541" s="241"/>
      <c r="AR541" s="241"/>
      <c r="AS541" s="241"/>
      <c r="AT541" s="240"/>
      <c r="AU541" s="240"/>
      <c r="AV541" s="241"/>
      <c r="AW541" s="241"/>
      <c r="AX541" s="240"/>
      <c r="AY541" s="240"/>
      <c r="AZ541" s="241"/>
      <c r="BA541" s="241"/>
    </row>
    <row r="542" spans="1:53" ht="19.5">
      <c r="A542" s="244" t="s">
        <v>7470</v>
      </c>
      <c r="C542" s="45" t="s">
        <v>4097</v>
      </c>
      <c r="D542" s="246" t="s">
        <v>7471</v>
      </c>
      <c r="E542" s="246"/>
      <c r="F542" s="246"/>
      <c r="G542" s="246"/>
      <c r="H542" s="246" t="s">
        <v>7472</v>
      </c>
      <c r="I542" s="246"/>
      <c r="J542" s="246" t="s">
        <v>7473</v>
      </c>
      <c r="K542" s="246"/>
      <c r="L542" s="246"/>
      <c r="AF542" s="254" t="s">
        <v>7478</v>
      </c>
    </row>
    <row r="543" spans="1:53">
      <c r="C543" s="45" t="s">
        <v>2995</v>
      </c>
      <c r="D543" s="191" t="s">
        <v>62</v>
      </c>
      <c r="E543" s="191" t="s">
        <v>344</v>
      </c>
      <c r="F543" s="46" t="s">
        <v>3071</v>
      </c>
      <c r="G543" s="86" t="s">
        <v>52</v>
      </c>
      <c r="H543" s="250" t="s">
        <v>63</v>
      </c>
      <c r="I543" s="86" t="s">
        <v>52</v>
      </c>
      <c r="J543" s="191" t="s">
        <v>2263</v>
      </c>
      <c r="K543" s="246" t="s">
        <v>52</v>
      </c>
      <c r="L543" s="246" t="s">
        <v>52</v>
      </c>
      <c r="M543" s="45" t="s">
        <v>52</v>
      </c>
      <c r="N543" s="45" t="s">
        <v>52</v>
      </c>
      <c r="O543" s="45" t="s">
        <v>52</v>
      </c>
      <c r="P543" s="45" t="s">
        <v>52</v>
      </c>
      <c r="Q543" s="45" t="s">
        <v>52</v>
      </c>
      <c r="R543" s="45" t="s">
        <v>52</v>
      </c>
      <c r="S543" s="45" t="s">
        <v>52</v>
      </c>
      <c r="T543" s="45" t="s">
        <v>52</v>
      </c>
      <c r="U543" s="45" t="s">
        <v>52</v>
      </c>
      <c r="V543" s="45" t="s">
        <v>52</v>
      </c>
      <c r="W543" s="45" t="s">
        <v>52</v>
      </c>
      <c r="X543" s="45" t="s">
        <v>52</v>
      </c>
      <c r="Y543" s="45" t="s">
        <v>52</v>
      </c>
      <c r="Z543" s="45" t="s">
        <v>52</v>
      </c>
      <c r="AA543" s="45" t="s">
        <v>52</v>
      </c>
      <c r="AB543" s="45" t="s">
        <v>52</v>
      </c>
      <c r="AC543" s="45" t="s">
        <v>52</v>
      </c>
      <c r="AD543" s="87" t="s">
        <v>52</v>
      </c>
      <c r="AE543" s="87" t="s">
        <v>52</v>
      </c>
      <c r="AF543" s="45" t="s">
        <v>764</v>
      </c>
      <c r="AG543" s="45" t="s">
        <v>121</v>
      </c>
      <c r="AH543" s="45" t="s">
        <v>945</v>
      </c>
      <c r="AI543" s="45" t="s">
        <v>121</v>
      </c>
      <c r="AJ543" s="45" t="s">
        <v>946</v>
      </c>
      <c r="AK543" s="45" t="s">
        <v>121</v>
      </c>
      <c r="AL543" s="45" t="s">
        <v>53</v>
      </c>
      <c r="AM543" s="45" t="s">
        <v>121</v>
      </c>
      <c r="AN543" s="262" t="s">
        <v>400</v>
      </c>
      <c r="AO543" s="262" t="s">
        <v>121</v>
      </c>
      <c r="AP543" s="45" t="s">
        <v>845</v>
      </c>
      <c r="AQ543" s="45" t="s">
        <v>52</v>
      </c>
      <c r="AR543" s="45" t="s">
        <v>199</v>
      </c>
      <c r="AS543" s="45" t="s">
        <v>107</v>
      </c>
      <c r="AT543" s="45" t="s">
        <v>239</v>
      </c>
      <c r="AU543" s="45" t="s">
        <v>52</v>
      </c>
      <c r="AV543" s="45" t="s">
        <v>846</v>
      </c>
      <c r="AW543" s="45" t="s">
        <v>52</v>
      </c>
      <c r="AX543" s="45" t="s">
        <v>3187</v>
      </c>
      <c r="AY543" s="45" t="s">
        <v>107</v>
      </c>
      <c r="AZ543" s="45" t="s">
        <v>852</v>
      </c>
      <c r="BA543" s="45" t="s">
        <v>52</v>
      </c>
    </row>
    <row r="544" spans="1:53">
      <c r="C544" s="256" t="s">
        <v>75</v>
      </c>
      <c r="D544" s="639" t="s">
        <v>7296</v>
      </c>
      <c r="E544" s="639"/>
      <c r="G544" s="246"/>
      <c r="H544" s="190" t="s">
        <v>7470</v>
      </c>
      <c r="I544" s="247"/>
      <c r="J544" s="248" t="s">
        <v>5844</v>
      </c>
      <c r="K544" s="249"/>
      <c r="L544" s="249"/>
      <c r="AF544" s="639" t="s">
        <v>7434</v>
      </c>
      <c r="AG544" s="639"/>
      <c r="AH544" s="639" t="s">
        <v>5445</v>
      </c>
      <c r="AI544" s="639"/>
      <c r="AJ544" s="639" t="s">
        <v>7434</v>
      </c>
      <c r="AK544" s="639"/>
      <c r="AL544" s="639" t="s">
        <v>7434</v>
      </c>
      <c r="AM544" s="639"/>
      <c r="AN544" s="634" t="s">
        <v>5710</v>
      </c>
      <c r="AO544" s="634"/>
      <c r="AP544" s="634" t="s">
        <v>5401</v>
      </c>
      <c r="AQ544" s="634"/>
      <c r="AR544" s="639" t="s">
        <v>3225</v>
      </c>
      <c r="AS544" s="639"/>
      <c r="AT544" s="634" t="s">
        <v>5401</v>
      </c>
      <c r="AU544" s="634"/>
      <c r="AV544" s="634" t="s">
        <v>5401</v>
      </c>
      <c r="AW544" s="634"/>
      <c r="AX544" s="639" t="s">
        <v>6215</v>
      </c>
      <c r="AY544" s="639"/>
      <c r="AZ544" s="634" t="s">
        <v>5401</v>
      </c>
      <c r="BA544" s="634"/>
    </row>
    <row r="545" spans="1:53">
      <c r="C545" s="256"/>
      <c r="D545" s="240"/>
      <c r="E545" s="240"/>
      <c r="G545" s="246"/>
      <c r="H545" s="190"/>
      <c r="I545" s="247"/>
      <c r="J545" s="248"/>
      <c r="K545" s="249"/>
      <c r="L545" s="249"/>
      <c r="N545" s="240"/>
      <c r="O545" s="240"/>
      <c r="P545" s="240"/>
      <c r="Q545" s="240"/>
      <c r="R545" s="240"/>
      <c r="S545" s="240"/>
      <c r="AF545" s="240"/>
      <c r="AG545" s="240"/>
      <c r="AH545" s="240"/>
      <c r="AI545" s="240"/>
      <c r="AJ545" s="240"/>
      <c r="AK545" s="240"/>
      <c r="AL545" s="240"/>
      <c r="AM545" s="240"/>
      <c r="AN545" s="241"/>
      <c r="AO545" s="241"/>
      <c r="AP545" s="241"/>
      <c r="AQ545" s="241"/>
      <c r="AR545" s="241"/>
      <c r="AS545" s="241"/>
      <c r="AT545" s="240"/>
      <c r="AU545" s="240"/>
      <c r="AV545" s="241"/>
      <c r="AW545" s="241"/>
      <c r="AX545" s="240"/>
      <c r="AY545" s="240"/>
      <c r="AZ545" s="241"/>
      <c r="BA545" s="241"/>
    </row>
    <row r="546" spans="1:53" ht="19.5">
      <c r="A546" s="244" t="s">
        <v>7474</v>
      </c>
      <c r="C546" s="45" t="s">
        <v>4097</v>
      </c>
      <c r="D546" s="246" t="s">
        <v>7475</v>
      </c>
      <c r="E546" s="246"/>
      <c r="F546" s="246"/>
      <c r="G546" s="246"/>
      <c r="H546" s="246" t="s">
        <v>7476</v>
      </c>
      <c r="I546" s="246"/>
      <c r="J546" s="246" t="s">
        <v>7477</v>
      </c>
      <c r="K546" s="246"/>
      <c r="L546" s="246"/>
      <c r="AF546" s="254" t="s">
        <v>7479</v>
      </c>
    </row>
    <row r="547" spans="1:53">
      <c r="A547" s="45" t="s">
        <v>7182</v>
      </c>
      <c r="C547" s="45" t="s">
        <v>2995</v>
      </c>
      <c r="D547" s="191" t="s">
        <v>2996</v>
      </c>
      <c r="E547" s="191" t="s">
        <v>344</v>
      </c>
      <c r="F547" s="46" t="s">
        <v>3071</v>
      </c>
      <c r="G547" s="86" t="s">
        <v>52</v>
      </c>
      <c r="H547" s="250" t="s">
        <v>1081</v>
      </c>
      <c r="I547" s="86" t="s">
        <v>52</v>
      </c>
      <c r="J547" s="191" t="s">
        <v>2263</v>
      </c>
      <c r="K547" s="246" t="s">
        <v>52</v>
      </c>
      <c r="L547" s="246" t="s">
        <v>52</v>
      </c>
      <c r="M547" s="45" t="s">
        <v>52</v>
      </c>
      <c r="N547" s="45" t="s">
        <v>52</v>
      </c>
      <c r="O547" s="45" t="s">
        <v>52</v>
      </c>
      <c r="P547" s="45" t="s">
        <v>52</v>
      </c>
      <c r="Q547" s="45" t="s">
        <v>52</v>
      </c>
      <c r="R547" s="45" t="s">
        <v>52</v>
      </c>
      <c r="S547" s="45" t="s">
        <v>52</v>
      </c>
      <c r="T547" s="45" t="s">
        <v>52</v>
      </c>
      <c r="U547" s="45" t="s">
        <v>52</v>
      </c>
      <c r="V547" s="45" t="s">
        <v>52</v>
      </c>
      <c r="W547" s="45" t="s">
        <v>52</v>
      </c>
      <c r="X547" s="45" t="s">
        <v>52</v>
      </c>
      <c r="Y547" s="45" t="s">
        <v>52</v>
      </c>
      <c r="Z547" s="45" t="s">
        <v>52</v>
      </c>
      <c r="AA547" s="45" t="s">
        <v>52</v>
      </c>
      <c r="AB547" s="45" t="s">
        <v>52</v>
      </c>
      <c r="AC547" s="45" t="s">
        <v>52</v>
      </c>
      <c r="AD547" s="87" t="s">
        <v>52</v>
      </c>
      <c r="AE547" s="87" t="s">
        <v>52</v>
      </c>
      <c r="AF547" s="45" t="s">
        <v>677</v>
      </c>
      <c r="AG547" s="45" t="s">
        <v>121</v>
      </c>
      <c r="AH547" s="45" t="s">
        <v>1081</v>
      </c>
      <c r="AI547" s="45" t="s">
        <v>121</v>
      </c>
      <c r="AJ547" s="45" t="s">
        <v>1812</v>
      </c>
      <c r="AK547" s="45" t="s">
        <v>121</v>
      </c>
      <c r="AL547" s="45" t="s">
        <v>2417</v>
      </c>
      <c r="AM547" s="45" t="s">
        <v>121</v>
      </c>
      <c r="AN547" s="262" t="s">
        <v>3241</v>
      </c>
      <c r="AO547" s="262" t="s">
        <v>121</v>
      </c>
      <c r="AP547" s="45" t="s">
        <v>845</v>
      </c>
      <c r="AQ547" s="45" t="s">
        <v>52</v>
      </c>
      <c r="AR547" s="45" t="s">
        <v>57</v>
      </c>
      <c r="AS547" s="45" t="s">
        <v>107</v>
      </c>
      <c r="AT547" s="45" t="s">
        <v>2633</v>
      </c>
      <c r="AU547" s="45" t="s">
        <v>107</v>
      </c>
      <c r="AV547" s="45" t="s">
        <v>846</v>
      </c>
      <c r="AW547" s="45" t="s">
        <v>52</v>
      </c>
      <c r="AX547" s="45" t="s">
        <v>1348</v>
      </c>
      <c r="AY547" s="45" t="s">
        <v>107</v>
      </c>
      <c r="AZ547" s="45" t="s">
        <v>852</v>
      </c>
      <c r="BA547" s="45" t="s">
        <v>52</v>
      </c>
    </row>
    <row r="548" spans="1:53">
      <c r="C548" s="256" t="s">
        <v>75</v>
      </c>
      <c r="D548" s="639" t="s">
        <v>7177</v>
      </c>
      <c r="E548" s="639"/>
      <c r="G548" s="246"/>
      <c r="H548" s="190" t="s">
        <v>7474</v>
      </c>
      <c r="I548" s="247"/>
      <c r="J548" s="248" t="s">
        <v>5844</v>
      </c>
      <c r="K548" s="249"/>
      <c r="L548" s="249"/>
      <c r="AF548" s="639" t="s">
        <v>7177</v>
      </c>
      <c r="AG548" s="639"/>
      <c r="AH548" s="639" t="s">
        <v>7177</v>
      </c>
      <c r="AI548" s="639"/>
      <c r="AJ548" s="639" t="s">
        <v>7177</v>
      </c>
      <c r="AK548" s="639"/>
      <c r="AL548" s="639" t="s">
        <v>7177</v>
      </c>
      <c r="AM548" s="639"/>
      <c r="AN548" s="634" t="s">
        <v>5710</v>
      </c>
      <c r="AO548" s="634"/>
      <c r="AP548" s="634" t="s">
        <v>5401</v>
      </c>
      <c r="AQ548" s="634"/>
      <c r="AR548" s="639" t="s">
        <v>3239</v>
      </c>
      <c r="AS548" s="639"/>
      <c r="AT548" s="639" t="s">
        <v>5652</v>
      </c>
      <c r="AU548" s="639"/>
      <c r="AV548" s="634" t="s">
        <v>5401</v>
      </c>
      <c r="AW548" s="634"/>
      <c r="AX548" s="639" t="s">
        <v>6470</v>
      </c>
      <c r="AY548" s="639"/>
      <c r="AZ548" s="634" t="s">
        <v>5401</v>
      </c>
      <c r="BA548" s="634"/>
    </row>
    <row r="549" spans="1:53" ht="18">
      <c r="A549" s="264"/>
      <c r="C549" s="256"/>
      <c r="D549" s="240"/>
      <c r="E549" s="240"/>
      <c r="G549" s="246"/>
      <c r="H549" s="190"/>
      <c r="I549" s="247"/>
      <c r="J549" s="248"/>
      <c r="K549" s="249"/>
      <c r="L549" s="249"/>
      <c r="N549" s="240"/>
      <c r="O549" s="240"/>
      <c r="P549" s="240"/>
      <c r="Q549" s="240"/>
      <c r="R549" s="240"/>
      <c r="S549" s="240"/>
      <c r="AF549" s="240"/>
      <c r="AG549" s="240"/>
      <c r="AH549" s="240"/>
      <c r="AI549" s="240"/>
      <c r="AJ549" s="240"/>
      <c r="AK549" s="240"/>
      <c r="AL549" s="240"/>
      <c r="AM549" s="240"/>
      <c r="AN549" s="241"/>
      <c r="AO549" s="241"/>
      <c r="AP549" s="241"/>
      <c r="AQ549" s="241"/>
      <c r="AR549" s="241"/>
      <c r="AS549" s="241"/>
      <c r="AT549" s="240"/>
      <c r="AU549" s="240"/>
      <c r="AV549" s="241"/>
      <c r="AW549" s="241"/>
      <c r="AX549" s="240"/>
      <c r="AY549" s="240"/>
      <c r="AZ549" s="241"/>
      <c r="BA549" s="241"/>
    </row>
    <row r="550" spans="1:53" ht="19.5">
      <c r="A550" s="244" t="s">
        <v>9147</v>
      </c>
      <c r="C550" s="45" t="s">
        <v>4097</v>
      </c>
      <c r="D550" s="246" t="s">
        <v>7481</v>
      </c>
      <c r="E550" s="246"/>
      <c r="F550" s="246"/>
      <c r="G550" s="246"/>
      <c r="H550" s="246" t="s">
        <v>7482</v>
      </c>
      <c r="I550" s="246"/>
      <c r="J550" s="246" t="s">
        <v>7483</v>
      </c>
      <c r="K550" s="246"/>
      <c r="L550" s="246"/>
      <c r="AF550" s="254" t="s">
        <v>7484</v>
      </c>
    </row>
    <row r="551" spans="1:53">
      <c r="A551" s="45" t="s">
        <v>7456</v>
      </c>
      <c r="C551" s="45" t="s">
        <v>2995</v>
      </c>
      <c r="D551" s="191" t="s">
        <v>2850</v>
      </c>
      <c r="E551" s="191" t="s">
        <v>401</v>
      </c>
      <c r="F551" s="46" t="s">
        <v>3071</v>
      </c>
      <c r="G551" s="86" t="s">
        <v>52</v>
      </c>
      <c r="H551" s="250" t="s">
        <v>3240</v>
      </c>
      <c r="I551" s="86" t="s">
        <v>52</v>
      </c>
      <c r="J551" s="191" t="s">
        <v>2263</v>
      </c>
      <c r="K551" s="246" t="s">
        <v>52</v>
      </c>
      <c r="L551" s="246" t="s">
        <v>52</v>
      </c>
      <c r="M551" s="45" t="s">
        <v>52</v>
      </c>
      <c r="N551" s="45" t="s">
        <v>52</v>
      </c>
      <c r="O551" s="45" t="s">
        <v>52</v>
      </c>
      <c r="P551" s="45" t="s">
        <v>52</v>
      </c>
      <c r="Q551" s="45" t="s">
        <v>52</v>
      </c>
      <c r="R551" s="45" t="s">
        <v>52</v>
      </c>
      <c r="S551" s="45" t="s">
        <v>52</v>
      </c>
      <c r="T551" s="45" t="s">
        <v>52</v>
      </c>
      <c r="U551" s="45" t="s">
        <v>52</v>
      </c>
      <c r="V551" s="45" t="s">
        <v>52</v>
      </c>
      <c r="W551" s="45" t="s">
        <v>52</v>
      </c>
      <c r="X551" s="45" t="s">
        <v>52</v>
      </c>
      <c r="Y551" s="45" t="s">
        <v>52</v>
      </c>
      <c r="Z551" s="45" t="s">
        <v>52</v>
      </c>
      <c r="AA551" s="45" t="s">
        <v>52</v>
      </c>
      <c r="AB551" s="45" t="s">
        <v>52</v>
      </c>
      <c r="AC551" s="45" t="s">
        <v>52</v>
      </c>
      <c r="AD551" s="87" t="s">
        <v>52</v>
      </c>
      <c r="AE551" s="87" t="s">
        <v>52</v>
      </c>
      <c r="AF551" s="45" t="s">
        <v>2944</v>
      </c>
      <c r="AG551" s="45" t="s">
        <v>52</v>
      </c>
      <c r="AH551" s="45" t="s">
        <v>5190</v>
      </c>
      <c r="AI551" s="45" t="s">
        <v>52</v>
      </c>
      <c r="AJ551" s="45" t="s">
        <v>5090</v>
      </c>
      <c r="AK551" s="45" t="s">
        <v>52</v>
      </c>
      <c r="AL551" s="45" t="s">
        <v>2686</v>
      </c>
      <c r="AM551" s="45" t="s">
        <v>52</v>
      </c>
      <c r="AN551" s="262" t="s">
        <v>1137</v>
      </c>
      <c r="AO551" s="262" t="s">
        <v>52</v>
      </c>
      <c r="AP551" s="45" t="s">
        <v>240</v>
      </c>
      <c r="AQ551" s="45" t="s">
        <v>107</v>
      </c>
      <c r="AR551" s="45" t="s">
        <v>207</v>
      </c>
      <c r="AS551" s="45" t="s">
        <v>52</v>
      </c>
      <c r="AT551" s="45" t="s">
        <v>239</v>
      </c>
      <c r="AU551" s="45" t="s">
        <v>52</v>
      </c>
      <c r="AV551" s="45" t="s">
        <v>846</v>
      </c>
      <c r="AW551" s="45" t="s">
        <v>52</v>
      </c>
      <c r="AX551" s="45" t="s">
        <v>2514</v>
      </c>
      <c r="AY551" s="45" t="s">
        <v>107</v>
      </c>
      <c r="AZ551" s="45" t="s">
        <v>852</v>
      </c>
      <c r="BA551" s="45" t="s">
        <v>52</v>
      </c>
    </row>
    <row r="552" spans="1:53">
      <c r="C552" s="256" t="s">
        <v>75</v>
      </c>
      <c r="D552" s="639" t="s">
        <v>5673</v>
      </c>
      <c r="E552" s="639"/>
      <c r="G552" s="246"/>
      <c r="H552" s="190" t="s">
        <v>7480</v>
      </c>
      <c r="I552" s="247"/>
      <c r="J552" s="248" t="s">
        <v>5844</v>
      </c>
      <c r="K552" s="249"/>
      <c r="L552" s="249"/>
      <c r="AF552" s="639" t="s">
        <v>5658</v>
      </c>
      <c r="AG552" s="639"/>
      <c r="AH552" s="639" t="s">
        <v>5658</v>
      </c>
      <c r="AI552" s="639"/>
      <c r="AJ552" s="639" t="s">
        <v>5658</v>
      </c>
      <c r="AK552" s="639"/>
      <c r="AL552" s="639" t="s">
        <v>5658</v>
      </c>
      <c r="AM552" s="639"/>
      <c r="AN552" s="634" t="s">
        <v>5710</v>
      </c>
      <c r="AO552" s="634"/>
      <c r="AP552" s="639" t="s">
        <v>3151</v>
      </c>
      <c r="AQ552" s="639"/>
      <c r="AR552" s="634" t="s">
        <v>5401</v>
      </c>
      <c r="AS552" s="634"/>
      <c r="AT552" s="634" t="s">
        <v>5401</v>
      </c>
      <c r="AU552" s="634"/>
      <c r="AV552" s="634" t="s">
        <v>5401</v>
      </c>
      <c r="AW552" s="634"/>
      <c r="AX552" s="639" t="s">
        <v>6469</v>
      </c>
      <c r="AY552" s="639"/>
      <c r="AZ552" s="634" t="s">
        <v>5401</v>
      </c>
      <c r="BA552" s="634"/>
    </row>
    <row r="553" spans="1:53">
      <c r="C553" s="256"/>
      <c r="D553" s="347" t="s">
        <v>9146</v>
      </c>
      <c r="E553" s="240"/>
      <c r="G553" s="246"/>
      <c r="H553" s="190"/>
      <c r="I553" s="247"/>
      <c r="J553" s="248"/>
      <c r="K553" s="249"/>
      <c r="L553" s="249"/>
      <c r="N553" s="240"/>
      <c r="O553" s="240"/>
      <c r="P553" s="240"/>
      <c r="Q553" s="240"/>
      <c r="R553" s="240"/>
      <c r="S553" s="240"/>
      <c r="AF553" s="240"/>
      <c r="AG553" s="240"/>
      <c r="AH553" s="240"/>
      <c r="AI553" s="240"/>
      <c r="AJ553" s="240"/>
      <c r="AK553" s="240"/>
      <c r="AL553" s="240"/>
      <c r="AM553" s="240"/>
      <c r="AN553" s="241"/>
      <c r="AO553" s="241"/>
      <c r="AP553" s="241"/>
      <c r="AQ553" s="241"/>
      <c r="AR553" s="241"/>
      <c r="AS553" s="241"/>
      <c r="AT553" s="240"/>
      <c r="AU553" s="240"/>
      <c r="AV553" s="241"/>
      <c r="AW553" s="241"/>
      <c r="AX553" s="240"/>
      <c r="AY553" s="240"/>
      <c r="AZ553" s="241"/>
      <c r="BA553" s="241"/>
    </row>
    <row r="554" spans="1:53" ht="19.5">
      <c r="A554" s="244" t="s">
        <v>9148</v>
      </c>
      <c r="C554" s="45" t="s">
        <v>4097</v>
      </c>
      <c r="D554" s="246" t="s">
        <v>7485</v>
      </c>
      <c r="E554" s="246"/>
      <c r="F554" s="246"/>
      <c r="G554" s="246"/>
      <c r="H554" s="246" t="s">
        <v>7486</v>
      </c>
      <c r="I554" s="246"/>
      <c r="J554" s="246" t="s">
        <v>7487</v>
      </c>
      <c r="K554" s="246"/>
      <c r="L554" s="246"/>
      <c r="AF554" s="254" t="s">
        <v>7488</v>
      </c>
    </row>
    <row r="555" spans="1:53">
      <c r="C555" s="45" t="s">
        <v>2995</v>
      </c>
      <c r="D555" s="191" t="s">
        <v>3587</v>
      </c>
      <c r="E555" s="191" t="s">
        <v>758</v>
      </c>
      <c r="F555" s="46" t="s">
        <v>3071</v>
      </c>
      <c r="G555" s="86" t="s">
        <v>52</v>
      </c>
      <c r="H555" s="250" t="s">
        <v>3240</v>
      </c>
      <c r="I555" s="86" t="s">
        <v>52</v>
      </c>
      <c r="J555" s="191" t="s">
        <v>2263</v>
      </c>
      <c r="K555" s="246" t="s">
        <v>52</v>
      </c>
      <c r="L555" s="246" t="s">
        <v>52</v>
      </c>
      <c r="M555" s="45" t="s">
        <v>52</v>
      </c>
      <c r="N555" s="45" t="s">
        <v>52</v>
      </c>
      <c r="O555" s="45" t="s">
        <v>52</v>
      </c>
      <c r="P555" s="45" t="s">
        <v>52</v>
      </c>
      <c r="Q555" s="45" t="s">
        <v>52</v>
      </c>
      <c r="R555" s="45" t="s">
        <v>52</v>
      </c>
      <c r="S555" s="45" t="s">
        <v>52</v>
      </c>
      <c r="T555" s="45" t="s">
        <v>52</v>
      </c>
      <c r="U555" s="45" t="s">
        <v>52</v>
      </c>
      <c r="V555" s="45" t="s">
        <v>52</v>
      </c>
      <c r="W555" s="45" t="s">
        <v>52</v>
      </c>
      <c r="X555" s="45" t="s">
        <v>52</v>
      </c>
      <c r="Y555" s="45" t="s">
        <v>52</v>
      </c>
      <c r="Z555" s="45" t="s">
        <v>52</v>
      </c>
      <c r="AA555" s="45" t="s">
        <v>52</v>
      </c>
      <c r="AB555" s="45" t="s">
        <v>52</v>
      </c>
      <c r="AC555" s="45" t="s">
        <v>52</v>
      </c>
      <c r="AD555" s="87" t="s">
        <v>52</v>
      </c>
      <c r="AE555" s="87" t="s">
        <v>52</v>
      </c>
      <c r="AF555" s="45" t="s">
        <v>2999</v>
      </c>
      <c r="AG555" s="45" t="s">
        <v>52</v>
      </c>
      <c r="AH555" s="45" t="s">
        <v>5190</v>
      </c>
      <c r="AI555" s="45" t="s">
        <v>52</v>
      </c>
      <c r="AJ555" s="45" t="s">
        <v>5090</v>
      </c>
      <c r="AK555" s="45" t="s">
        <v>52</v>
      </c>
      <c r="AL555" s="45" t="s">
        <v>2417</v>
      </c>
      <c r="AM555" s="45" t="s">
        <v>121</v>
      </c>
      <c r="AN555" s="262" t="s">
        <v>3241</v>
      </c>
      <c r="AO555" s="262" t="s">
        <v>121</v>
      </c>
      <c r="AP555" s="45" t="s">
        <v>240</v>
      </c>
      <c r="AQ555" s="45" t="s">
        <v>107</v>
      </c>
      <c r="AR555" s="45" t="s">
        <v>1713</v>
      </c>
      <c r="AS555" s="45" t="s">
        <v>107</v>
      </c>
      <c r="AT555" s="45" t="s">
        <v>239</v>
      </c>
      <c r="AU555" s="45" t="s">
        <v>52</v>
      </c>
      <c r="AV555" s="45" t="s">
        <v>846</v>
      </c>
      <c r="AW555" s="45" t="s">
        <v>52</v>
      </c>
      <c r="AX555" s="45" t="s">
        <v>2514</v>
      </c>
      <c r="AY555" s="45" t="s">
        <v>107</v>
      </c>
      <c r="AZ555" s="45" t="s">
        <v>852</v>
      </c>
      <c r="BA555" s="45" t="s">
        <v>52</v>
      </c>
    </row>
    <row r="556" spans="1:53">
      <c r="C556" s="256" t="s">
        <v>75</v>
      </c>
      <c r="D556" s="639" t="s">
        <v>5417</v>
      </c>
      <c r="E556" s="639"/>
      <c r="G556" s="246"/>
      <c r="H556" s="190" t="s">
        <v>7480</v>
      </c>
      <c r="I556" s="247"/>
      <c r="J556" s="248" t="s">
        <v>5844</v>
      </c>
      <c r="K556" s="249"/>
      <c r="L556" s="249"/>
      <c r="AF556" s="639" t="s">
        <v>5417</v>
      </c>
      <c r="AG556" s="639"/>
      <c r="AH556" s="639" t="s">
        <v>5658</v>
      </c>
      <c r="AI556" s="639"/>
      <c r="AJ556" s="639" t="s">
        <v>5658</v>
      </c>
      <c r="AK556" s="639"/>
      <c r="AL556" s="639" t="s">
        <v>5658</v>
      </c>
      <c r="AM556" s="639"/>
      <c r="AN556" s="634" t="s">
        <v>5710</v>
      </c>
      <c r="AO556" s="634"/>
      <c r="AP556" s="639" t="s">
        <v>3151</v>
      </c>
      <c r="AQ556" s="639"/>
      <c r="AR556" s="639" t="s">
        <v>3147</v>
      </c>
      <c r="AS556" s="639"/>
      <c r="AT556" s="634" t="s">
        <v>5401</v>
      </c>
      <c r="AU556" s="634"/>
      <c r="AV556" s="634" t="s">
        <v>5401</v>
      </c>
      <c r="AW556" s="634"/>
      <c r="AX556" s="639" t="s">
        <v>6469</v>
      </c>
      <c r="AY556" s="639"/>
      <c r="AZ556" s="634" t="s">
        <v>5401</v>
      </c>
      <c r="BA556" s="634"/>
    </row>
    <row r="557" spans="1:53">
      <c r="C557" s="256"/>
      <c r="D557" s="240"/>
      <c r="E557" s="240"/>
      <c r="G557" s="246"/>
      <c r="H557" s="190"/>
      <c r="I557" s="247"/>
      <c r="J557" s="248"/>
      <c r="K557" s="249"/>
      <c r="L557" s="249"/>
      <c r="N557" s="240"/>
      <c r="O557" s="240"/>
      <c r="P557" s="240"/>
      <c r="Q557" s="240"/>
      <c r="R557" s="240"/>
      <c r="S557" s="240"/>
      <c r="AF557" s="240"/>
      <c r="AG557" s="240"/>
      <c r="AH557" s="240"/>
      <c r="AI557" s="240"/>
      <c r="AJ557" s="240"/>
      <c r="AK557" s="240"/>
      <c r="AL557" s="240"/>
      <c r="AM557" s="240"/>
      <c r="AN557" s="241"/>
      <c r="AO557" s="241"/>
      <c r="AP557" s="241"/>
      <c r="AQ557" s="241"/>
      <c r="AR557" s="241"/>
      <c r="AS557" s="241"/>
      <c r="AT557" s="240"/>
      <c r="AU557" s="240"/>
      <c r="AV557" s="241"/>
      <c r="AW557" s="241"/>
      <c r="AX557" s="240"/>
      <c r="AY557" s="240"/>
      <c r="AZ557" s="241"/>
      <c r="BA557" s="241"/>
    </row>
    <row r="558" spans="1:53" ht="19.5">
      <c r="A558" s="261" t="s">
        <v>5292</v>
      </c>
      <c r="C558" s="45" t="s">
        <v>4097</v>
      </c>
      <c r="D558" s="246" t="s">
        <v>7494</v>
      </c>
      <c r="E558" s="246"/>
      <c r="F558" s="246"/>
      <c r="G558" s="246"/>
      <c r="H558" s="246" t="s">
        <v>7497</v>
      </c>
      <c r="I558" s="246"/>
      <c r="J558" s="246" t="s">
        <v>7498</v>
      </c>
      <c r="K558" s="246"/>
      <c r="L558" s="246"/>
      <c r="AF558" s="254" t="s">
        <v>7499</v>
      </c>
    </row>
    <row r="559" spans="1:53">
      <c r="A559" s="45" t="s">
        <v>7493</v>
      </c>
      <c r="C559" s="45" t="s">
        <v>2995</v>
      </c>
      <c r="D559" s="191" t="s">
        <v>2851</v>
      </c>
      <c r="E559" s="191" t="s">
        <v>343</v>
      </c>
      <c r="F559" s="46" t="s">
        <v>3071</v>
      </c>
      <c r="G559" s="86" t="s">
        <v>52</v>
      </c>
      <c r="H559" s="250" t="s">
        <v>875</v>
      </c>
      <c r="I559" s="86" t="s">
        <v>52</v>
      </c>
      <c r="J559" s="191" t="s">
        <v>197</v>
      </c>
      <c r="K559" s="246" t="s">
        <v>52</v>
      </c>
      <c r="L559" s="246" t="s">
        <v>52</v>
      </c>
      <c r="M559" s="45" t="s">
        <v>52</v>
      </c>
      <c r="N559" s="45" t="s">
        <v>52</v>
      </c>
      <c r="O559" s="45" t="s">
        <v>52</v>
      </c>
      <c r="P559" s="45" t="s">
        <v>52</v>
      </c>
      <c r="Q559" s="45" t="s">
        <v>52</v>
      </c>
      <c r="R559" s="45" t="s">
        <v>52</v>
      </c>
      <c r="S559" s="45" t="s">
        <v>52</v>
      </c>
      <c r="T559" s="45" t="s">
        <v>52</v>
      </c>
      <c r="U559" s="45" t="s">
        <v>52</v>
      </c>
      <c r="V559" s="45" t="s">
        <v>52</v>
      </c>
      <c r="W559" s="45" t="s">
        <v>52</v>
      </c>
      <c r="X559" s="45" t="s">
        <v>52</v>
      </c>
      <c r="Y559" s="45" t="s">
        <v>52</v>
      </c>
      <c r="Z559" s="45" t="s">
        <v>52</v>
      </c>
      <c r="AA559" s="45" t="s">
        <v>52</v>
      </c>
      <c r="AB559" s="45" t="s">
        <v>52</v>
      </c>
      <c r="AC559" s="45" t="s">
        <v>52</v>
      </c>
      <c r="AD559" s="87" t="s">
        <v>52</v>
      </c>
      <c r="AE559" s="87" t="s">
        <v>52</v>
      </c>
      <c r="AF559" s="45" t="s">
        <v>5190</v>
      </c>
      <c r="AG559" s="45" t="s">
        <v>121</v>
      </c>
      <c r="AH559" s="45" t="s">
        <v>5090</v>
      </c>
      <c r="AI559" s="45" t="s">
        <v>121</v>
      </c>
      <c r="AJ559" s="45" t="s">
        <v>2686</v>
      </c>
      <c r="AK559" s="45" t="s">
        <v>121</v>
      </c>
      <c r="AL559" s="45" t="s">
        <v>5657</v>
      </c>
      <c r="AM559" s="45" t="s">
        <v>121</v>
      </c>
      <c r="AN559" s="262" t="s">
        <v>1137</v>
      </c>
      <c r="AO559" s="262" t="s">
        <v>121</v>
      </c>
      <c r="AP559" s="45" t="s">
        <v>845</v>
      </c>
      <c r="AQ559" s="45" t="s">
        <v>52</v>
      </c>
      <c r="AR559" s="45" t="s">
        <v>207</v>
      </c>
      <c r="AS559" s="45" t="s">
        <v>52</v>
      </c>
      <c r="AT559" s="45" t="s">
        <v>239</v>
      </c>
      <c r="AU559" s="45" t="s">
        <v>52</v>
      </c>
      <c r="AV559" s="45" t="s">
        <v>846</v>
      </c>
      <c r="AW559" s="45" t="s">
        <v>52</v>
      </c>
      <c r="AX559" s="45" t="s">
        <v>1348</v>
      </c>
      <c r="AY559" s="45" t="s">
        <v>107</v>
      </c>
      <c r="AZ559" s="45" t="s">
        <v>852</v>
      </c>
      <c r="BA559" s="45" t="s">
        <v>52</v>
      </c>
    </row>
    <row r="560" spans="1:53">
      <c r="C560" s="256" t="s">
        <v>75</v>
      </c>
      <c r="D560" s="639" t="s">
        <v>7495</v>
      </c>
      <c r="E560" s="639"/>
      <c r="G560" s="246"/>
      <c r="H560" s="190" t="s">
        <v>5292</v>
      </c>
      <c r="I560" s="247"/>
      <c r="J560" s="248" t="s">
        <v>7496</v>
      </c>
      <c r="K560" s="249"/>
      <c r="L560" s="249"/>
      <c r="AF560" s="639" t="s">
        <v>7500</v>
      </c>
      <c r="AG560" s="639"/>
      <c r="AH560" s="639" t="s">
        <v>7500</v>
      </c>
      <c r="AI560" s="639"/>
      <c r="AJ560" s="639" t="s">
        <v>7500</v>
      </c>
      <c r="AK560" s="639"/>
      <c r="AL560" s="639" t="s">
        <v>7500</v>
      </c>
      <c r="AM560" s="639"/>
      <c r="AN560" s="634" t="s">
        <v>5710</v>
      </c>
      <c r="AO560" s="634"/>
      <c r="AP560" s="634" t="s">
        <v>5401</v>
      </c>
      <c r="AQ560" s="634"/>
      <c r="AR560" s="634" t="s">
        <v>5401</v>
      </c>
      <c r="AS560" s="634"/>
      <c r="AT560" s="634" t="s">
        <v>5401</v>
      </c>
      <c r="AU560" s="634"/>
      <c r="AV560" s="634" t="s">
        <v>5401</v>
      </c>
      <c r="AW560" s="634"/>
      <c r="AX560" s="639" t="s">
        <v>6215</v>
      </c>
      <c r="AY560" s="639"/>
      <c r="AZ560" s="634" t="s">
        <v>5401</v>
      </c>
      <c r="BA560" s="634"/>
    </row>
    <row r="561" spans="1:53">
      <c r="C561" s="256"/>
      <c r="D561" s="240"/>
      <c r="E561" s="240"/>
      <c r="G561" s="246"/>
      <c r="H561" s="190"/>
      <c r="I561" s="247"/>
      <c r="J561" s="248"/>
      <c r="K561" s="249"/>
      <c r="L561" s="249"/>
      <c r="N561" s="240"/>
      <c r="O561" s="240"/>
      <c r="P561" s="240"/>
      <c r="Q561" s="240"/>
      <c r="R561" s="240"/>
      <c r="S561" s="240"/>
      <c r="AF561" s="240"/>
      <c r="AG561" s="240"/>
      <c r="AH561" s="240"/>
      <c r="AI561" s="240"/>
      <c r="AJ561" s="240"/>
      <c r="AK561" s="240"/>
      <c r="AL561" s="240"/>
      <c r="AM561" s="240"/>
      <c r="AN561" s="241"/>
      <c r="AO561" s="241"/>
      <c r="AP561" s="241"/>
      <c r="AQ561" s="241"/>
      <c r="AR561" s="241"/>
      <c r="AS561" s="241"/>
      <c r="AT561" s="240"/>
      <c r="AU561" s="240"/>
      <c r="AV561" s="241"/>
      <c r="AW561" s="241"/>
      <c r="AX561" s="240"/>
      <c r="AY561" s="240"/>
      <c r="AZ561" s="241"/>
      <c r="BA561" s="241"/>
    </row>
    <row r="562" spans="1:53" ht="19.5">
      <c r="A562" s="244" t="s">
        <v>7501</v>
      </c>
      <c r="C562" s="45" t="s">
        <v>4097</v>
      </c>
      <c r="D562" s="246" t="s">
        <v>7503</v>
      </c>
      <c r="E562" s="246"/>
      <c r="F562" s="246"/>
      <c r="G562" s="246"/>
      <c r="H562" s="246" t="s">
        <v>7504</v>
      </c>
      <c r="I562" s="246"/>
      <c r="J562" s="246" t="s">
        <v>7506</v>
      </c>
      <c r="K562" s="246"/>
      <c r="L562" s="246"/>
      <c r="AF562" s="254" t="s">
        <v>7507</v>
      </c>
    </row>
    <row r="563" spans="1:53">
      <c r="A563" s="45" t="s">
        <v>7502</v>
      </c>
      <c r="C563" s="45" t="s">
        <v>2995</v>
      </c>
      <c r="D563" s="191" t="s">
        <v>62</v>
      </c>
      <c r="E563" s="191" t="s">
        <v>344</v>
      </c>
      <c r="F563" s="46" t="s">
        <v>3071</v>
      </c>
      <c r="G563" s="86" t="s">
        <v>52</v>
      </c>
      <c r="H563" s="250" t="s">
        <v>1812</v>
      </c>
      <c r="I563" s="86" t="s">
        <v>52</v>
      </c>
      <c r="J563" s="191" t="s">
        <v>2263</v>
      </c>
      <c r="K563" s="246" t="s">
        <v>52</v>
      </c>
      <c r="L563" s="246" t="s">
        <v>52</v>
      </c>
      <c r="M563" s="45" t="s">
        <v>52</v>
      </c>
      <c r="N563" s="45" t="s">
        <v>52</v>
      </c>
      <c r="O563" s="45" t="s">
        <v>52</v>
      </c>
      <c r="P563" s="45" t="s">
        <v>52</v>
      </c>
      <c r="Q563" s="45" t="s">
        <v>52</v>
      </c>
      <c r="R563" s="45" t="s">
        <v>52</v>
      </c>
      <c r="S563" s="45" t="s">
        <v>52</v>
      </c>
      <c r="T563" s="45" t="s">
        <v>52</v>
      </c>
      <c r="U563" s="45" t="s">
        <v>52</v>
      </c>
      <c r="V563" s="45" t="s">
        <v>52</v>
      </c>
      <c r="W563" s="45" t="s">
        <v>52</v>
      </c>
      <c r="X563" s="45" t="s">
        <v>52</v>
      </c>
      <c r="Y563" s="45" t="s">
        <v>52</v>
      </c>
      <c r="Z563" s="45" t="s">
        <v>52</v>
      </c>
      <c r="AA563" s="45" t="s">
        <v>52</v>
      </c>
      <c r="AB563" s="45" t="s">
        <v>52</v>
      </c>
      <c r="AC563" s="45" t="s">
        <v>52</v>
      </c>
      <c r="AD563" s="87" t="s">
        <v>52</v>
      </c>
      <c r="AE563" s="87" t="s">
        <v>52</v>
      </c>
      <c r="AF563" s="45" t="s">
        <v>764</v>
      </c>
      <c r="AG563" s="45" t="s">
        <v>121</v>
      </c>
      <c r="AH563" s="45" t="s">
        <v>241</v>
      </c>
      <c r="AI563" s="45" t="s">
        <v>121</v>
      </c>
      <c r="AJ563" s="45" t="s">
        <v>946</v>
      </c>
      <c r="AK563" s="45" t="s">
        <v>121</v>
      </c>
      <c r="AL563" s="45" t="s">
        <v>53</v>
      </c>
      <c r="AM563" s="45" t="s">
        <v>121</v>
      </c>
      <c r="AN563" s="262" t="s">
        <v>400</v>
      </c>
      <c r="AO563" s="262" t="s">
        <v>121</v>
      </c>
      <c r="AP563" s="45" t="s">
        <v>845</v>
      </c>
      <c r="AQ563" s="45" t="s">
        <v>52</v>
      </c>
      <c r="AR563" s="45" t="s">
        <v>207</v>
      </c>
      <c r="AS563" s="45" t="s">
        <v>52</v>
      </c>
      <c r="AT563" s="45" t="s">
        <v>2575</v>
      </c>
      <c r="AU563" s="45" t="s">
        <v>107</v>
      </c>
      <c r="AV563" s="45" t="s">
        <v>1349</v>
      </c>
      <c r="AW563" s="45" t="s">
        <v>107</v>
      </c>
      <c r="AX563" s="45" t="s">
        <v>1348</v>
      </c>
      <c r="AY563" s="45" t="s">
        <v>107</v>
      </c>
      <c r="AZ563" s="45" t="s">
        <v>852</v>
      </c>
      <c r="BA563" s="45" t="s">
        <v>52</v>
      </c>
    </row>
    <row r="564" spans="1:53">
      <c r="C564" s="256" t="s">
        <v>75</v>
      </c>
      <c r="D564" s="639" t="s">
        <v>7296</v>
      </c>
      <c r="E564" s="639"/>
      <c r="G564" s="246"/>
      <c r="H564" s="190" t="s">
        <v>7501</v>
      </c>
      <c r="I564" s="247"/>
      <c r="J564" s="248" t="s">
        <v>7505</v>
      </c>
      <c r="K564" s="249"/>
      <c r="L564" s="249"/>
      <c r="AF564" s="639" t="s">
        <v>7296</v>
      </c>
      <c r="AG564" s="639"/>
      <c r="AH564" s="639" t="s">
        <v>7296</v>
      </c>
      <c r="AI564" s="639"/>
      <c r="AJ564" s="639" t="s">
        <v>7296</v>
      </c>
      <c r="AK564" s="639"/>
      <c r="AL564" s="639" t="s">
        <v>7296</v>
      </c>
      <c r="AM564" s="639"/>
      <c r="AN564" s="634" t="s">
        <v>5710</v>
      </c>
      <c r="AO564" s="634"/>
      <c r="AP564" s="634" t="s">
        <v>5401</v>
      </c>
      <c r="AQ564" s="634"/>
      <c r="AR564" s="634" t="s">
        <v>5401</v>
      </c>
      <c r="AS564" s="634"/>
      <c r="AT564" s="639" t="s">
        <v>5654</v>
      </c>
      <c r="AU564" s="639"/>
      <c r="AV564" s="639" t="s">
        <v>5652</v>
      </c>
      <c r="AW564" s="639"/>
      <c r="AX564" s="639" t="s">
        <v>6470</v>
      </c>
      <c r="AY564" s="639"/>
      <c r="AZ564" s="634" t="s">
        <v>5401</v>
      </c>
      <c r="BA564" s="634"/>
    </row>
    <row r="565" spans="1:53" ht="18">
      <c r="A565" s="264"/>
      <c r="C565" s="256"/>
      <c r="D565" s="240"/>
      <c r="E565" s="240"/>
      <c r="G565" s="246"/>
      <c r="H565" s="190"/>
      <c r="I565" s="247"/>
      <c r="J565" s="248"/>
      <c r="K565" s="249"/>
      <c r="L565" s="249"/>
      <c r="N565" s="240"/>
      <c r="O565" s="240"/>
      <c r="P565" s="240"/>
      <c r="Q565" s="240"/>
      <c r="R565" s="240"/>
      <c r="S565" s="240"/>
      <c r="AF565" s="240"/>
      <c r="AG565" s="240"/>
      <c r="AH565" s="240"/>
      <c r="AI565" s="240"/>
      <c r="AJ565" s="240"/>
      <c r="AK565" s="240"/>
      <c r="AL565" s="240"/>
      <c r="AM565" s="240"/>
      <c r="AN565" s="241"/>
      <c r="AO565" s="241"/>
      <c r="AP565" s="241"/>
      <c r="AQ565" s="241"/>
      <c r="AR565" s="241"/>
      <c r="AS565" s="241"/>
      <c r="AT565" s="240"/>
      <c r="AU565" s="240"/>
      <c r="AV565" s="241"/>
      <c r="AW565" s="241"/>
      <c r="AX565" s="240"/>
      <c r="AY565" s="240"/>
      <c r="AZ565" s="241"/>
      <c r="BA565" s="241"/>
    </row>
    <row r="566" spans="1:53" ht="19.5">
      <c r="A566" s="244" t="s">
        <v>9193</v>
      </c>
      <c r="C566" s="45" t="s">
        <v>4097</v>
      </c>
      <c r="D566" s="246" t="s">
        <v>7508</v>
      </c>
      <c r="E566" s="246"/>
      <c r="F566" s="246"/>
      <c r="G566" s="246"/>
      <c r="H566" s="246" t="s">
        <v>7510</v>
      </c>
      <c r="I566" s="246"/>
      <c r="J566" s="246" t="s">
        <v>7511</v>
      </c>
      <c r="K566" s="246"/>
      <c r="L566" s="246"/>
      <c r="AF566" s="254" t="s">
        <v>7513</v>
      </c>
    </row>
    <row r="567" spans="1:53">
      <c r="A567" s="45" t="s">
        <v>7502</v>
      </c>
      <c r="C567" s="45" t="s">
        <v>2995</v>
      </c>
      <c r="D567" s="191" t="s">
        <v>2996</v>
      </c>
      <c r="E567" s="191" t="s">
        <v>344</v>
      </c>
      <c r="F567" s="46" t="s">
        <v>3071</v>
      </c>
      <c r="G567" s="86" t="s">
        <v>52</v>
      </c>
      <c r="H567" s="250" t="s">
        <v>1129</v>
      </c>
      <c r="I567" s="86" t="s">
        <v>52</v>
      </c>
      <c r="J567" s="191" t="s">
        <v>2263</v>
      </c>
      <c r="K567" s="246" t="s">
        <v>52</v>
      </c>
      <c r="L567" s="246" t="s">
        <v>52</v>
      </c>
      <c r="M567" s="45" t="s">
        <v>52</v>
      </c>
      <c r="N567" s="45" t="s">
        <v>52</v>
      </c>
      <c r="O567" s="45" t="s">
        <v>52</v>
      </c>
      <c r="P567" s="45" t="s">
        <v>52</v>
      </c>
      <c r="Q567" s="45" t="s">
        <v>52</v>
      </c>
      <c r="R567" s="45" t="s">
        <v>52</v>
      </c>
      <c r="S567" s="45" t="s">
        <v>52</v>
      </c>
      <c r="T567" s="45" t="s">
        <v>52</v>
      </c>
      <c r="U567" s="45" t="s">
        <v>52</v>
      </c>
      <c r="V567" s="45" t="s">
        <v>52</v>
      </c>
      <c r="W567" s="45" t="s">
        <v>52</v>
      </c>
      <c r="X567" s="45" t="s">
        <v>52</v>
      </c>
      <c r="Y567" s="45" t="s">
        <v>52</v>
      </c>
      <c r="Z567" s="45" t="s">
        <v>52</v>
      </c>
      <c r="AA567" s="45" t="s">
        <v>52</v>
      </c>
      <c r="AB567" s="45" t="s">
        <v>52</v>
      </c>
      <c r="AC567" s="45" t="s">
        <v>52</v>
      </c>
      <c r="AD567" s="87" t="s">
        <v>52</v>
      </c>
      <c r="AE567" s="87" t="s">
        <v>52</v>
      </c>
      <c r="AF567" s="45" t="s">
        <v>677</v>
      </c>
      <c r="AG567" s="45" t="s">
        <v>121</v>
      </c>
      <c r="AH567" s="45" t="s">
        <v>1081</v>
      </c>
      <c r="AI567" s="45" t="s">
        <v>121</v>
      </c>
      <c r="AJ567" s="45" t="s">
        <v>1812</v>
      </c>
      <c r="AK567" s="45" t="s">
        <v>121</v>
      </c>
      <c r="AL567" s="45" t="s">
        <v>2417</v>
      </c>
      <c r="AM567" s="45" t="s">
        <v>121</v>
      </c>
      <c r="AN567" s="262" t="s">
        <v>3241</v>
      </c>
      <c r="AO567" s="262" t="s">
        <v>121</v>
      </c>
      <c r="AP567" s="45" t="s">
        <v>45</v>
      </c>
      <c r="AQ567" s="45" t="s">
        <v>107</v>
      </c>
      <c r="AR567" s="45" t="s">
        <v>1713</v>
      </c>
      <c r="AS567" s="45" t="s">
        <v>107</v>
      </c>
      <c r="AT567" s="45" t="s">
        <v>239</v>
      </c>
      <c r="AU567" s="45" t="s">
        <v>52</v>
      </c>
      <c r="AV567" s="45" t="s">
        <v>846</v>
      </c>
      <c r="AW567" s="45" t="s">
        <v>52</v>
      </c>
      <c r="AX567" s="45" t="s">
        <v>3187</v>
      </c>
      <c r="AY567" s="45" t="s">
        <v>107</v>
      </c>
      <c r="AZ567" s="45" t="s">
        <v>852</v>
      </c>
      <c r="BA567" s="45" t="s">
        <v>52</v>
      </c>
    </row>
    <row r="568" spans="1:53">
      <c r="C568" s="256" t="s">
        <v>75</v>
      </c>
      <c r="D568" s="639" t="s">
        <v>7177</v>
      </c>
      <c r="E568" s="639"/>
      <c r="G568" s="246"/>
      <c r="H568" s="190" t="s">
        <v>7509</v>
      </c>
      <c r="I568" s="247"/>
      <c r="J568" s="248" t="s">
        <v>7512</v>
      </c>
      <c r="K568" s="249"/>
      <c r="L568" s="249"/>
      <c r="AF568" s="639" t="s">
        <v>7177</v>
      </c>
      <c r="AG568" s="639"/>
      <c r="AH568" s="639" t="s">
        <v>7177</v>
      </c>
      <c r="AI568" s="639"/>
      <c r="AJ568" s="639" t="s">
        <v>7177</v>
      </c>
      <c r="AK568" s="639"/>
      <c r="AL568" s="639" t="s">
        <v>7177</v>
      </c>
      <c r="AM568" s="639"/>
      <c r="AN568" s="634" t="s">
        <v>5710</v>
      </c>
      <c r="AO568" s="634"/>
      <c r="AP568" s="639" t="s">
        <v>7180</v>
      </c>
      <c r="AQ568" s="639"/>
      <c r="AR568" s="639" t="s">
        <v>3147</v>
      </c>
      <c r="AS568" s="639"/>
      <c r="AT568" s="634" t="s">
        <v>5401</v>
      </c>
      <c r="AU568" s="634"/>
      <c r="AV568" s="634" t="s">
        <v>5401</v>
      </c>
      <c r="AW568" s="634"/>
      <c r="AX568" s="639" t="s">
        <v>6215</v>
      </c>
      <c r="AY568" s="639"/>
      <c r="AZ568" s="634" t="s">
        <v>5401</v>
      </c>
      <c r="BA568" s="634"/>
    </row>
    <row r="569" spans="1:53">
      <c r="C569" s="256"/>
      <c r="D569" s="240"/>
      <c r="E569" s="240"/>
      <c r="G569" s="246"/>
      <c r="H569" s="190"/>
      <c r="I569" s="247"/>
      <c r="J569" s="248"/>
      <c r="K569" s="249"/>
      <c r="L569" s="249"/>
      <c r="N569" s="240"/>
      <c r="O569" s="240"/>
      <c r="P569" s="240"/>
      <c r="Q569" s="240"/>
      <c r="R569" s="240"/>
      <c r="S569" s="240"/>
      <c r="AF569" s="240"/>
      <c r="AG569" s="240"/>
      <c r="AH569" s="240"/>
      <c r="AI569" s="240"/>
      <c r="AJ569" s="240"/>
      <c r="AK569" s="240"/>
      <c r="AL569" s="240"/>
      <c r="AM569" s="240"/>
      <c r="AN569" s="241"/>
      <c r="AO569" s="241"/>
      <c r="AP569" s="241"/>
      <c r="AQ569" s="241"/>
      <c r="AR569" s="241"/>
      <c r="AS569" s="241"/>
      <c r="AT569" s="240"/>
      <c r="AU569" s="240"/>
      <c r="AV569" s="241"/>
      <c r="AW569" s="241"/>
      <c r="AX569" s="240"/>
      <c r="AY569" s="240"/>
      <c r="AZ569" s="241"/>
      <c r="BA569" s="241"/>
    </row>
    <row r="570" spans="1:53" ht="19.5">
      <c r="A570" s="244" t="s">
        <v>9194</v>
      </c>
      <c r="C570" s="45" t="s">
        <v>4097</v>
      </c>
      <c r="D570" s="246" t="s">
        <v>7514</v>
      </c>
      <c r="E570" s="246"/>
      <c r="F570" s="246"/>
      <c r="G570" s="246"/>
      <c r="H570" s="246" t="s">
        <v>7515</v>
      </c>
      <c r="I570" s="246"/>
      <c r="J570" s="246" t="s">
        <v>7516</v>
      </c>
      <c r="K570" s="246"/>
      <c r="L570" s="246"/>
      <c r="AF570" s="254" t="s">
        <v>7523</v>
      </c>
    </row>
    <row r="571" spans="1:53">
      <c r="A571" s="45" t="s">
        <v>7502</v>
      </c>
      <c r="C571" s="45" t="s">
        <v>2995</v>
      </c>
      <c r="D571" s="191" t="s">
        <v>677</v>
      </c>
      <c r="E571" s="191" t="s">
        <v>344</v>
      </c>
      <c r="F571" s="46" t="s">
        <v>3071</v>
      </c>
      <c r="G571" s="86" t="s">
        <v>52</v>
      </c>
      <c r="H571" s="250" t="s">
        <v>1129</v>
      </c>
      <c r="I571" s="86" t="s">
        <v>52</v>
      </c>
      <c r="J571" s="191" t="s">
        <v>2263</v>
      </c>
      <c r="K571" s="246" t="s">
        <v>52</v>
      </c>
      <c r="L571" s="246" t="s">
        <v>52</v>
      </c>
      <c r="M571" s="45" t="s">
        <v>52</v>
      </c>
      <c r="N571" s="45" t="s">
        <v>52</v>
      </c>
      <c r="O571" s="45" t="s">
        <v>52</v>
      </c>
      <c r="P571" s="45" t="s">
        <v>52</v>
      </c>
      <c r="Q571" s="45" t="s">
        <v>52</v>
      </c>
      <c r="R571" s="45" t="s">
        <v>52</v>
      </c>
      <c r="S571" s="45" t="s">
        <v>52</v>
      </c>
      <c r="T571" s="45" t="s">
        <v>52</v>
      </c>
      <c r="U571" s="45" t="s">
        <v>52</v>
      </c>
      <c r="V571" s="45" t="s">
        <v>52</v>
      </c>
      <c r="W571" s="45" t="s">
        <v>52</v>
      </c>
      <c r="X571" s="45" t="s">
        <v>52</v>
      </c>
      <c r="Y571" s="45" t="s">
        <v>52</v>
      </c>
      <c r="Z571" s="45" t="s">
        <v>52</v>
      </c>
      <c r="AA571" s="45" t="s">
        <v>52</v>
      </c>
      <c r="AB571" s="45" t="s">
        <v>52</v>
      </c>
      <c r="AC571" s="45" t="s">
        <v>52</v>
      </c>
      <c r="AD571" s="87" t="s">
        <v>52</v>
      </c>
      <c r="AE571" s="87" t="s">
        <v>52</v>
      </c>
      <c r="AF571" s="45" t="s">
        <v>3323</v>
      </c>
      <c r="AG571" s="45" t="s">
        <v>121</v>
      </c>
      <c r="AH571" s="45" t="s">
        <v>459</v>
      </c>
      <c r="AI571" s="45" t="s">
        <v>121</v>
      </c>
      <c r="AJ571" s="45" t="s">
        <v>2265</v>
      </c>
      <c r="AK571" s="45" t="s">
        <v>121</v>
      </c>
      <c r="AL571" s="45" t="s">
        <v>522</v>
      </c>
      <c r="AM571" s="45" t="s">
        <v>121</v>
      </c>
      <c r="AN571" s="262" t="s">
        <v>1342</v>
      </c>
      <c r="AO571" s="262" t="s">
        <v>121</v>
      </c>
      <c r="AP571" s="45" t="s">
        <v>845</v>
      </c>
      <c r="AQ571" s="45" t="s">
        <v>52</v>
      </c>
      <c r="AR571" s="45" t="s">
        <v>207</v>
      </c>
      <c r="AS571" s="45" t="s">
        <v>52</v>
      </c>
      <c r="AT571" s="45" t="s">
        <v>239</v>
      </c>
      <c r="AU571" s="45" t="s">
        <v>52</v>
      </c>
      <c r="AV571" s="45" t="s">
        <v>846</v>
      </c>
      <c r="AW571" s="45" t="s">
        <v>52</v>
      </c>
      <c r="AX571" s="45" t="s">
        <v>3187</v>
      </c>
      <c r="AY571" s="45" t="s">
        <v>107</v>
      </c>
      <c r="AZ571" s="45" t="s">
        <v>852</v>
      </c>
      <c r="BA571" s="45" t="s">
        <v>52</v>
      </c>
    </row>
    <row r="572" spans="1:53">
      <c r="C572" s="256" t="s">
        <v>75</v>
      </c>
      <c r="D572" s="639" t="s">
        <v>5426</v>
      </c>
      <c r="E572" s="639"/>
      <c r="G572" s="246"/>
      <c r="H572" s="190" t="s">
        <v>7509</v>
      </c>
      <c r="I572" s="247"/>
      <c r="J572" s="248" t="s">
        <v>7512</v>
      </c>
      <c r="K572" s="249"/>
      <c r="L572" s="249"/>
      <c r="AF572" s="639" t="s">
        <v>5426</v>
      </c>
      <c r="AG572" s="639"/>
      <c r="AH572" s="639" t="s">
        <v>5426</v>
      </c>
      <c r="AI572" s="639"/>
      <c r="AJ572" s="639" t="s">
        <v>5426</v>
      </c>
      <c r="AK572" s="639"/>
      <c r="AL572" s="639" t="s">
        <v>5426</v>
      </c>
      <c r="AM572" s="639"/>
      <c r="AN572" s="634" t="s">
        <v>5710</v>
      </c>
      <c r="AO572" s="634"/>
      <c r="AP572" s="634" t="s">
        <v>5401</v>
      </c>
      <c r="AQ572" s="634"/>
      <c r="AR572" s="634" t="s">
        <v>5401</v>
      </c>
      <c r="AS572" s="634"/>
      <c r="AT572" s="634" t="s">
        <v>5401</v>
      </c>
      <c r="AU572" s="634"/>
      <c r="AV572" s="634" t="s">
        <v>5401</v>
      </c>
      <c r="AW572" s="634"/>
      <c r="AX572" s="639" t="s">
        <v>6215</v>
      </c>
      <c r="AY572" s="639"/>
      <c r="AZ572" s="634" t="s">
        <v>5401</v>
      </c>
      <c r="BA572" s="634"/>
    </row>
    <row r="573" spans="1:53">
      <c r="C573" s="256"/>
      <c r="D573" s="240"/>
      <c r="E573" s="240"/>
      <c r="G573" s="246"/>
      <c r="H573" s="190"/>
      <c r="I573" s="247"/>
      <c r="J573" s="248"/>
      <c r="K573" s="249"/>
      <c r="L573" s="249"/>
      <c r="N573" s="240"/>
      <c r="O573" s="240"/>
      <c r="P573" s="240"/>
      <c r="Q573" s="240"/>
      <c r="R573" s="240"/>
      <c r="S573" s="240"/>
      <c r="AF573" s="240"/>
      <c r="AG573" s="240"/>
      <c r="AH573" s="240"/>
      <c r="AI573" s="240"/>
      <c r="AJ573" s="240"/>
      <c r="AK573" s="240"/>
      <c r="AL573" s="240"/>
      <c r="AM573" s="240"/>
      <c r="AN573" s="241"/>
      <c r="AO573" s="241"/>
      <c r="AP573" s="241"/>
      <c r="AQ573" s="241"/>
      <c r="AR573" s="241"/>
      <c r="AS573" s="241"/>
      <c r="AT573" s="240"/>
      <c r="AU573" s="240"/>
      <c r="AV573" s="241"/>
      <c r="AW573" s="241"/>
      <c r="AX573" s="240"/>
      <c r="AY573" s="240"/>
      <c r="AZ573" s="241"/>
      <c r="BA573" s="241"/>
    </row>
    <row r="574" spans="1:53" ht="22.5">
      <c r="A574" s="236" t="s">
        <v>7517</v>
      </c>
      <c r="C574" s="45" t="s">
        <v>4097</v>
      </c>
      <c r="D574" s="246" t="s">
        <v>7518</v>
      </c>
      <c r="E574" s="246"/>
      <c r="F574" s="246"/>
      <c r="G574" s="246"/>
      <c r="H574" s="246" t="s">
        <v>7519</v>
      </c>
      <c r="I574" s="246"/>
      <c r="J574" s="246" t="s">
        <v>7520</v>
      </c>
      <c r="K574" s="246"/>
      <c r="L574" s="246"/>
      <c r="AF574" s="254" t="s">
        <v>7522</v>
      </c>
    </row>
    <row r="575" spans="1:53">
      <c r="C575" s="45" t="s">
        <v>2995</v>
      </c>
      <c r="D575" s="191" t="s">
        <v>3125</v>
      </c>
      <c r="E575" s="191" t="s">
        <v>839</v>
      </c>
      <c r="F575" s="46" t="s">
        <v>3071</v>
      </c>
      <c r="G575" s="86" t="s">
        <v>52</v>
      </c>
      <c r="H575" s="250" t="s">
        <v>343</v>
      </c>
      <c r="I575" s="86" t="s">
        <v>52</v>
      </c>
      <c r="J575" s="191" t="s">
        <v>48</v>
      </c>
      <c r="K575" s="246" t="s">
        <v>52</v>
      </c>
      <c r="L575" s="246" t="s">
        <v>52</v>
      </c>
      <c r="M575" s="45" t="s">
        <v>52</v>
      </c>
      <c r="N575" s="45" t="s">
        <v>52</v>
      </c>
      <c r="O575" s="45" t="s">
        <v>52</v>
      </c>
      <c r="P575" s="45" t="s">
        <v>52</v>
      </c>
      <c r="Q575" s="45" t="s">
        <v>52</v>
      </c>
      <c r="R575" s="45" t="s">
        <v>52</v>
      </c>
      <c r="S575" s="45" t="s">
        <v>52</v>
      </c>
      <c r="T575" s="45" t="s">
        <v>52</v>
      </c>
      <c r="U575" s="45" t="s">
        <v>52</v>
      </c>
      <c r="V575" s="45" t="s">
        <v>52</v>
      </c>
      <c r="W575" s="45" t="s">
        <v>52</v>
      </c>
      <c r="X575" s="45" t="s">
        <v>52</v>
      </c>
      <c r="Y575" s="45" t="s">
        <v>52</v>
      </c>
      <c r="Z575" s="45" t="s">
        <v>52</v>
      </c>
      <c r="AA575" s="45" t="s">
        <v>52</v>
      </c>
      <c r="AB575" s="45" t="s">
        <v>52</v>
      </c>
      <c r="AC575" s="45" t="s">
        <v>52</v>
      </c>
      <c r="AD575" s="87" t="s">
        <v>52</v>
      </c>
      <c r="AE575" s="87" t="s">
        <v>52</v>
      </c>
      <c r="AF575" s="45" t="s">
        <v>2849</v>
      </c>
      <c r="AG575" s="45" t="s">
        <v>121</v>
      </c>
      <c r="AH575" s="45" t="s">
        <v>3412</v>
      </c>
      <c r="AI575" s="45" t="s">
        <v>121</v>
      </c>
      <c r="AJ575" s="45" t="s">
        <v>836</v>
      </c>
      <c r="AK575" s="45" t="s">
        <v>121</v>
      </c>
      <c r="AL575" s="45" t="s">
        <v>831</v>
      </c>
      <c r="AM575" s="45" t="s">
        <v>121</v>
      </c>
      <c r="AN575" s="262" t="s">
        <v>1340</v>
      </c>
      <c r="AO575" s="262" t="s">
        <v>121</v>
      </c>
      <c r="AP575" s="45" t="s">
        <v>94</v>
      </c>
      <c r="AQ575" s="45" t="s">
        <v>123</v>
      </c>
      <c r="AR575" s="45" t="s">
        <v>207</v>
      </c>
      <c r="AS575" s="45" t="s">
        <v>52</v>
      </c>
      <c r="AT575" s="45" t="s">
        <v>239</v>
      </c>
      <c r="AU575" s="45" t="s">
        <v>52</v>
      </c>
      <c r="AV575" s="45" t="s">
        <v>846</v>
      </c>
      <c r="AW575" s="45" t="s">
        <v>52</v>
      </c>
      <c r="AX575" s="45" t="s">
        <v>54</v>
      </c>
      <c r="AY575" s="45" t="s">
        <v>52</v>
      </c>
      <c r="AZ575" s="45" t="s">
        <v>852</v>
      </c>
      <c r="BA575" s="45" t="s">
        <v>52</v>
      </c>
    </row>
    <row r="576" spans="1:53">
      <c r="C576" s="256" t="s">
        <v>75</v>
      </c>
      <c r="D576" s="639" t="s">
        <v>7525</v>
      </c>
      <c r="E576" s="639"/>
      <c r="G576" s="246"/>
      <c r="H576" s="190" t="s">
        <v>7517</v>
      </c>
      <c r="I576" s="247"/>
      <c r="J576" s="248" t="s">
        <v>7521</v>
      </c>
      <c r="K576" s="249"/>
      <c r="L576" s="249"/>
      <c r="AF576" s="639" t="s">
        <v>7525</v>
      </c>
      <c r="AG576" s="639"/>
      <c r="AH576" s="639" t="s">
        <v>6227</v>
      </c>
      <c r="AI576" s="639"/>
      <c r="AJ576" s="639" t="s">
        <v>6227</v>
      </c>
      <c r="AK576" s="639"/>
      <c r="AL576" s="639" t="s">
        <v>3157</v>
      </c>
      <c r="AM576" s="639"/>
      <c r="AN576" s="634" t="s">
        <v>5710</v>
      </c>
      <c r="AO576" s="634"/>
      <c r="AP576" s="639" t="s">
        <v>7524</v>
      </c>
      <c r="AQ576" s="639"/>
      <c r="AR576" s="634" t="s">
        <v>5401</v>
      </c>
      <c r="AS576" s="634"/>
      <c r="AT576" s="634" t="s">
        <v>5401</v>
      </c>
      <c r="AU576" s="634"/>
      <c r="AV576" s="634" t="s">
        <v>5401</v>
      </c>
      <c r="AW576" s="634"/>
      <c r="AX576" s="634" t="s">
        <v>5401</v>
      </c>
      <c r="AY576" s="634"/>
      <c r="AZ576" s="634" t="s">
        <v>5401</v>
      </c>
      <c r="BA576" s="634"/>
    </row>
    <row r="577" spans="1:53">
      <c r="C577" s="256"/>
      <c r="D577" s="240"/>
      <c r="E577" s="240"/>
      <c r="G577" s="246"/>
      <c r="H577" s="190"/>
      <c r="I577" s="247"/>
      <c r="J577" s="248"/>
      <c r="K577" s="249"/>
      <c r="L577" s="249"/>
      <c r="N577" s="240"/>
      <c r="O577" s="240"/>
      <c r="P577" s="240"/>
      <c r="Q577" s="240"/>
      <c r="R577" s="240"/>
      <c r="S577" s="240"/>
      <c r="AF577" s="240"/>
      <c r="AG577" s="240"/>
      <c r="AH577" s="240"/>
      <c r="AI577" s="240"/>
      <c r="AJ577" s="240"/>
      <c r="AK577" s="240"/>
      <c r="AL577" s="240"/>
      <c r="AM577" s="240"/>
      <c r="AN577" s="241"/>
      <c r="AO577" s="241"/>
      <c r="AP577" s="241"/>
      <c r="AQ577" s="241"/>
      <c r="AR577" s="241"/>
      <c r="AS577" s="241"/>
      <c r="AT577" s="240"/>
      <c r="AU577" s="240"/>
      <c r="AV577" s="241"/>
      <c r="AW577" s="241"/>
      <c r="AX577" s="240"/>
      <c r="AY577" s="240"/>
      <c r="AZ577" s="241"/>
      <c r="BA577" s="241"/>
    </row>
    <row r="578" spans="1:53" ht="19.5">
      <c r="A578" s="244"/>
      <c r="C578" s="45" t="s">
        <v>4097</v>
      </c>
      <c r="D578" s="246" t="s">
        <v>7555</v>
      </c>
      <c r="E578" s="246"/>
      <c r="F578" s="246"/>
      <c r="G578" s="246"/>
      <c r="H578" s="246" t="s">
        <v>7556</v>
      </c>
      <c r="I578" s="246"/>
      <c r="J578" s="246" t="s">
        <v>7557</v>
      </c>
      <c r="K578" s="246"/>
      <c r="L578" s="246"/>
      <c r="AF578" s="254" t="s">
        <v>7558</v>
      </c>
    </row>
    <row r="579" spans="1:53">
      <c r="A579" s="45" t="s">
        <v>7560</v>
      </c>
      <c r="C579" s="45" t="s">
        <v>2995</v>
      </c>
      <c r="D579" s="191" t="s">
        <v>62</v>
      </c>
      <c r="E579" s="191" t="s">
        <v>862</v>
      </c>
      <c r="F579" s="46" t="s">
        <v>3071</v>
      </c>
      <c r="G579" s="86" t="s">
        <v>52</v>
      </c>
      <c r="H579" s="250" t="s">
        <v>758</v>
      </c>
      <c r="I579" s="86" t="s">
        <v>52</v>
      </c>
      <c r="J579" s="191" t="s">
        <v>2263</v>
      </c>
      <c r="K579" s="246" t="s">
        <v>52</v>
      </c>
      <c r="L579" s="246" t="s">
        <v>52</v>
      </c>
      <c r="M579" s="45" t="s">
        <v>52</v>
      </c>
      <c r="N579" s="45" t="s">
        <v>52</v>
      </c>
      <c r="O579" s="45" t="s">
        <v>52</v>
      </c>
      <c r="P579" s="45" t="s">
        <v>52</v>
      </c>
      <c r="Q579" s="45" t="s">
        <v>52</v>
      </c>
      <c r="R579" s="45" t="s">
        <v>52</v>
      </c>
      <c r="S579" s="45" t="s">
        <v>52</v>
      </c>
      <c r="T579" s="45" t="s">
        <v>52</v>
      </c>
      <c r="U579" s="45" t="s">
        <v>52</v>
      </c>
      <c r="V579" s="45" t="s">
        <v>52</v>
      </c>
      <c r="W579" s="45" t="s">
        <v>52</v>
      </c>
      <c r="X579" s="45" t="s">
        <v>52</v>
      </c>
      <c r="Y579" s="45" t="s">
        <v>52</v>
      </c>
      <c r="Z579" s="45" t="s">
        <v>52</v>
      </c>
      <c r="AA579" s="45" t="s">
        <v>52</v>
      </c>
      <c r="AB579" s="45" t="s">
        <v>52</v>
      </c>
      <c r="AC579" s="45" t="s">
        <v>52</v>
      </c>
      <c r="AD579" s="87" t="s">
        <v>52</v>
      </c>
      <c r="AE579" s="87" t="s">
        <v>52</v>
      </c>
      <c r="AF579" s="45" t="s">
        <v>4250</v>
      </c>
      <c r="AG579" s="45" t="s">
        <v>121</v>
      </c>
      <c r="AH579" s="45" t="s">
        <v>459</v>
      </c>
      <c r="AI579" s="45" t="s">
        <v>121</v>
      </c>
      <c r="AJ579" s="45" t="s">
        <v>2265</v>
      </c>
      <c r="AK579" s="45" t="s">
        <v>121</v>
      </c>
      <c r="AL579" s="45" t="s">
        <v>331</v>
      </c>
      <c r="AM579" s="45" t="s">
        <v>121</v>
      </c>
      <c r="AN579" s="262" t="s">
        <v>3071</v>
      </c>
      <c r="AO579" s="262" t="s">
        <v>121</v>
      </c>
      <c r="AP579" s="45" t="s">
        <v>2685</v>
      </c>
      <c r="AQ579" s="45" t="s">
        <v>121</v>
      </c>
      <c r="AR579" s="45" t="s">
        <v>207</v>
      </c>
      <c r="AS579" s="45" t="s">
        <v>52</v>
      </c>
      <c r="AT579" s="45" t="s">
        <v>239</v>
      </c>
      <c r="AU579" s="45" t="s">
        <v>52</v>
      </c>
      <c r="AV579" s="45" t="s">
        <v>846</v>
      </c>
      <c r="AW579" s="45" t="s">
        <v>52</v>
      </c>
      <c r="AX579" s="45" t="s">
        <v>2946</v>
      </c>
      <c r="AY579" s="45" t="s">
        <v>107</v>
      </c>
      <c r="AZ579" s="45" t="s">
        <v>852</v>
      </c>
      <c r="BA579" s="45" t="s">
        <v>52</v>
      </c>
    </row>
    <row r="580" spans="1:53">
      <c r="C580" s="256" t="s">
        <v>75</v>
      </c>
      <c r="D580" s="639" t="s">
        <v>7559</v>
      </c>
      <c r="E580" s="639"/>
      <c r="G580" s="246"/>
      <c r="H580" s="190" t="s">
        <v>7560</v>
      </c>
      <c r="I580" s="247"/>
      <c r="J580" s="248" t="s">
        <v>5844</v>
      </c>
      <c r="K580" s="249"/>
      <c r="L580" s="249"/>
      <c r="AF580" s="639" t="s">
        <v>7559</v>
      </c>
      <c r="AG580" s="639"/>
      <c r="AH580" s="639" t="s">
        <v>6227</v>
      </c>
      <c r="AI580" s="639"/>
      <c r="AJ580" s="639" t="s">
        <v>6227</v>
      </c>
      <c r="AK580" s="639"/>
      <c r="AL580" s="639" t="s">
        <v>7559</v>
      </c>
      <c r="AM580" s="639"/>
      <c r="AN580" s="634" t="s">
        <v>5710</v>
      </c>
      <c r="AO580" s="634"/>
      <c r="AP580" s="639" t="s">
        <v>3162</v>
      </c>
      <c r="AQ580" s="639"/>
      <c r="AR580" s="634" t="s">
        <v>5401</v>
      </c>
      <c r="AS580" s="634"/>
      <c r="AT580" s="634" t="s">
        <v>5401</v>
      </c>
      <c r="AU580" s="634"/>
      <c r="AV580" s="634" t="s">
        <v>5401</v>
      </c>
      <c r="AW580" s="634"/>
      <c r="AX580" s="639" t="s">
        <v>6471</v>
      </c>
      <c r="AY580" s="639"/>
      <c r="AZ580" s="634" t="s">
        <v>5401</v>
      </c>
      <c r="BA580" s="634"/>
    </row>
    <row r="581" spans="1:53">
      <c r="C581" s="256"/>
      <c r="D581" s="240"/>
      <c r="E581" s="240"/>
      <c r="G581" s="246"/>
      <c r="H581" s="190"/>
      <c r="I581" s="247"/>
      <c r="J581" s="248"/>
      <c r="K581" s="249"/>
      <c r="L581" s="249"/>
      <c r="N581" s="240"/>
      <c r="O581" s="240"/>
      <c r="P581" s="240"/>
      <c r="Q581" s="240"/>
      <c r="R581" s="240"/>
      <c r="S581" s="240"/>
      <c r="AF581" s="240"/>
      <c r="AG581" s="240"/>
      <c r="AH581" s="240"/>
      <c r="AI581" s="240"/>
      <c r="AJ581" s="240"/>
      <c r="AK581" s="240"/>
      <c r="AL581" s="240"/>
      <c r="AM581" s="240"/>
      <c r="AN581" s="241"/>
      <c r="AO581" s="241"/>
      <c r="AP581" s="241"/>
      <c r="AQ581" s="241"/>
      <c r="AR581" s="241"/>
      <c r="AS581" s="241"/>
      <c r="AT581" s="240"/>
      <c r="AU581" s="240"/>
      <c r="AV581" s="241"/>
      <c r="AW581" s="241"/>
      <c r="AX581" s="240"/>
      <c r="AY581" s="240"/>
      <c r="AZ581" s="241"/>
      <c r="BA581" s="241"/>
    </row>
    <row r="582" spans="1:53" ht="19.5">
      <c r="A582" s="244"/>
      <c r="C582" s="45" t="s">
        <v>4097</v>
      </c>
      <c r="D582" s="246" t="s">
        <v>7561</v>
      </c>
      <c r="E582" s="246"/>
      <c r="F582" s="246"/>
      <c r="G582" s="246"/>
      <c r="H582" s="246" t="s">
        <v>7562</v>
      </c>
      <c r="I582" s="246"/>
      <c r="J582" s="246" t="s">
        <v>7563</v>
      </c>
      <c r="K582" s="246"/>
      <c r="L582" s="246"/>
      <c r="AF582" s="254" t="s">
        <v>7564</v>
      </c>
    </row>
    <row r="583" spans="1:53">
      <c r="A583" s="87" t="s">
        <v>7399</v>
      </c>
      <c r="C583" s="45" t="s">
        <v>2995</v>
      </c>
      <c r="D583" s="191" t="s">
        <v>62</v>
      </c>
      <c r="E583" s="191" t="s">
        <v>862</v>
      </c>
      <c r="F583" s="46" t="s">
        <v>3071</v>
      </c>
      <c r="G583" s="86" t="s">
        <v>52</v>
      </c>
      <c r="H583" s="250" t="s">
        <v>2943</v>
      </c>
      <c r="I583" s="86" t="s">
        <v>52</v>
      </c>
      <c r="J583" s="191" t="s">
        <v>2263</v>
      </c>
      <c r="K583" s="246" t="s">
        <v>52</v>
      </c>
      <c r="L583" s="246" t="s">
        <v>52</v>
      </c>
      <c r="M583" s="45" t="s">
        <v>52</v>
      </c>
      <c r="N583" s="45" t="s">
        <v>52</v>
      </c>
      <c r="O583" s="45" t="s">
        <v>52</v>
      </c>
      <c r="P583" s="45" t="s">
        <v>52</v>
      </c>
      <c r="Q583" s="45" t="s">
        <v>52</v>
      </c>
      <c r="R583" s="45" t="s">
        <v>52</v>
      </c>
      <c r="S583" s="45" t="s">
        <v>52</v>
      </c>
      <c r="T583" s="45" t="s">
        <v>52</v>
      </c>
      <c r="U583" s="45" t="s">
        <v>52</v>
      </c>
      <c r="V583" s="45" t="s">
        <v>52</v>
      </c>
      <c r="W583" s="45" t="s">
        <v>52</v>
      </c>
      <c r="X583" s="45" t="s">
        <v>52</v>
      </c>
      <c r="Y583" s="45" t="s">
        <v>52</v>
      </c>
      <c r="Z583" s="45" t="s">
        <v>52</v>
      </c>
      <c r="AA583" s="45" t="s">
        <v>52</v>
      </c>
      <c r="AB583" s="45" t="s">
        <v>52</v>
      </c>
      <c r="AC583" s="45" t="s">
        <v>52</v>
      </c>
      <c r="AD583" s="87" t="s">
        <v>52</v>
      </c>
      <c r="AE583" s="87" t="s">
        <v>52</v>
      </c>
      <c r="AF583" s="45" t="s">
        <v>4250</v>
      </c>
      <c r="AG583" s="45" t="s">
        <v>121</v>
      </c>
      <c r="AH583" s="45" t="s">
        <v>459</v>
      </c>
      <c r="AI583" s="45" t="s">
        <v>121</v>
      </c>
      <c r="AJ583" s="45" t="s">
        <v>2265</v>
      </c>
      <c r="AK583" s="45" t="s">
        <v>121</v>
      </c>
      <c r="AL583" s="45" t="s">
        <v>331</v>
      </c>
      <c r="AM583" s="45" t="s">
        <v>121</v>
      </c>
      <c r="AN583" s="262" t="s">
        <v>3071</v>
      </c>
      <c r="AO583" s="262" t="s">
        <v>121</v>
      </c>
      <c r="AP583" s="45" t="s">
        <v>2685</v>
      </c>
      <c r="AQ583" s="45" t="s">
        <v>121</v>
      </c>
      <c r="AR583" s="45" t="s">
        <v>207</v>
      </c>
      <c r="AS583" s="45" t="s">
        <v>52</v>
      </c>
      <c r="AT583" s="45" t="s">
        <v>239</v>
      </c>
      <c r="AU583" s="45" t="s">
        <v>52</v>
      </c>
      <c r="AV583" s="45" t="s">
        <v>846</v>
      </c>
      <c r="AW583" s="45" t="s">
        <v>52</v>
      </c>
      <c r="AX583" s="45" t="s">
        <v>2946</v>
      </c>
      <c r="AY583" s="45" t="s">
        <v>107</v>
      </c>
      <c r="AZ583" s="45" t="s">
        <v>852</v>
      </c>
      <c r="BA583" s="45" t="s">
        <v>52</v>
      </c>
    </row>
    <row r="584" spans="1:53">
      <c r="C584" s="256" t="s">
        <v>75</v>
      </c>
      <c r="D584" s="639" t="s">
        <v>7559</v>
      </c>
      <c r="E584" s="639"/>
      <c r="G584" s="246"/>
      <c r="H584" s="190" t="s">
        <v>7399</v>
      </c>
      <c r="I584" s="247"/>
      <c r="J584" s="248" t="s">
        <v>5844</v>
      </c>
      <c r="K584" s="249"/>
      <c r="L584" s="249"/>
      <c r="AF584" s="639" t="s">
        <v>7559</v>
      </c>
      <c r="AG584" s="639"/>
      <c r="AH584" s="639" t="s">
        <v>6227</v>
      </c>
      <c r="AI584" s="639"/>
      <c r="AJ584" s="639" t="s">
        <v>6227</v>
      </c>
      <c r="AK584" s="639"/>
      <c r="AL584" s="639" t="s">
        <v>7559</v>
      </c>
      <c r="AM584" s="639"/>
      <c r="AN584" s="634" t="s">
        <v>5710</v>
      </c>
      <c r="AO584" s="634"/>
      <c r="AP584" s="639" t="s">
        <v>3162</v>
      </c>
      <c r="AQ584" s="639"/>
      <c r="AR584" s="634" t="s">
        <v>5401</v>
      </c>
      <c r="AS584" s="634"/>
      <c r="AT584" s="634" t="s">
        <v>5401</v>
      </c>
      <c r="AU584" s="634"/>
      <c r="AV584" s="634" t="s">
        <v>5401</v>
      </c>
      <c r="AW584" s="634"/>
      <c r="AX584" s="639" t="s">
        <v>6471</v>
      </c>
      <c r="AY584" s="639"/>
      <c r="AZ584" s="634" t="s">
        <v>5401</v>
      </c>
      <c r="BA584" s="634"/>
    </row>
    <row r="585" spans="1:53">
      <c r="C585" s="256"/>
      <c r="D585" s="240"/>
      <c r="E585" s="240"/>
      <c r="G585" s="246"/>
      <c r="H585" s="190"/>
      <c r="I585" s="247"/>
      <c r="J585" s="248"/>
      <c r="K585" s="249"/>
      <c r="L585" s="249"/>
      <c r="N585" s="240"/>
      <c r="O585" s="240"/>
      <c r="P585" s="240"/>
      <c r="Q585" s="240"/>
      <c r="R585" s="240"/>
      <c r="S585" s="240"/>
      <c r="AF585" s="240"/>
      <c r="AG585" s="240"/>
      <c r="AH585" s="240"/>
      <c r="AI585" s="240"/>
      <c r="AJ585" s="240"/>
      <c r="AK585" s="240"/>
      <c r="AL585" s="240"/>
      <c r="AM585" s="240"/>
      <c r="AN585" s="241"/>
      <c r="AO585" s="241"/>
      <c r="AP585" s="241"/>
      <c r="AQ585" s="241"/>
      <c r="AR585" s="241"/>
      <c r="AS585" s="241"/>
      <c r="AT585" s="240"/>
      <c r="AU585" s="240"/>
      <c r="AV585" s="241"/>
      <c r="AW585" s="241"/>
      <c r="AX585" s="240"/>
      <c r="AY585" s="240"/>
      <c r="AZ585" s="241"/>
      <c r="BA585" s="241"/>
    </row>
    <row r="586" spans="1:53" ht="19.5">
      <c r="A586" s="259" t="s">
        <v>6316</v>
      </c>
      <c r="C586" s="45" t="s">
        <v>4097</v>
      </c>
      <c r="D586" s="246" t="s">
        <v>6318</v>
      </c>
      <c r="E586" s="246"/>
      <c r="F586" s="246"/>
      <c r="G586" s="246"/>
      <c r="H586" s="246" t="s">
        <v>6319</v>
      </c>
      <c r="I586" s="246"/>
      <c r="J586" s="246" t="s">
        <v>6320</v>
      </c>
      <c r="K586" s="246"/>
      <c r="L586" s="246"/>
      <c r="AF586" s="254" t="s">
        <v>6322</v>
      </c>
    </row>
    <row r="587" spans="1:53">
      <c r="C587" s="45" t="s">
        <v>2995</v>
      </c>
      <c r="D587" s="191" t="s">
        <v>2851</v>
      </c>
      <c r="E587" s="191" t="s">
        <v>402</v>
      </c>
      <c r="F587" s="46" t="s">
        <v>3071</v>
      </c>
      <c r="G587" s="86" t="s">
        <v>52</v>
      </c>
      <c r="H587" s="250" t="s">
        <v>54</v>
      </c>
      <c r="I587" s="86" t="s">
        <v>52</v>
      </c>
      <c r="J587" s="191" t="s">
        <v>121</v>
      </c>
      <c r="K587" s="246" t="s">
        <v>52</v>
      </c>
      <c r="L587" s="246" t="s">
        <v>52</v>
      </c>
      <c r="M587" s="45" t="s">
        <v>52</v>
      </c>
      <c r="N587" s="45" t="s">
        <v>52</v>
      </c>
      <c r="O587" s="45" t="s">
        <v>52</v>
      </c>
      <c r="P587" s="45" t="s">
        <v>52</v>
      </c>
      <c r="Q587" s="45" t="s">
        <v>52</v>
      </c>
      <c r="R587" s="45" t="s">
        <v>52</v>
      </c>
      <c r="S587" s="45" t="s">
        <v>52</v>
      </c>
      <c r="T587" s="45" t="s">
        <v>52</v>
      </c>
      <c r="U587" s="45" t="s">
        <v>52</v>
      </c>
      <c r="V587" s="45" t="s">
        <v>52</v>
      </c>
      <c r="W587" s="45" t="s">
        <v>52</v>
      </c>
      <c r="X587" s="45" t="s">
        <v>52</v>
      </c>
      <c r="Y587" s="45" t="s">
        <v>52</v>
      </c>
      <c r="Z587" s="45" t="s">
        <v>52</v>
      </c>
      <c r="AA587" s="45" t="s">
        <v>52</v>
      </c>
      <c r="AB587" s="45" t="s">
        <v>52</v>
      </c>
      <c r="AC587" s="45" t="s">
        <v>52</v>
      </c>
      <c r="AD587" s="87" t="s">
        <v>52</v>
      </c>
      <c r="AE587" s="87" t="s">
        <v>52</v>
      </c>
      <c r="AF587" s="45" t="s">
        <v>2745</v>
      </c>
      <c r="AG587" s="45" t="s">
        <v>52</v>
      </c>
      <c r="AH587" s="45" t="s">
        <v>2262</v>
      </c>
      <c r="AI587" s="45" t="s">
        <v>52</v>
      </c>
      <c r="AJ587" s="45" t="s">
        <v>2943</v>
      </c>
      <c r="AK587" s="45" t="s">
        <v>52</v>
      </c>
      <c r="AL587" s="45" t="s">
        <v>1662</v>
      </c>
      <c r="AM587" s="45" t="s">
        <v>52</v>
      </c>
      <c r="AN587" s="262" t="s">
        <v>63</v>
      </c>
      <c r="AO587" s="262" t="s">
        <v>52</v>
      </c>
      <c r="AP587" s="45" t="s">
        <v>237</v>
      </c>
      <c r="AQ587" s="45" t="s">
        <v>107</v>
      </c>
      <c r="AR587" s="45" t="s">
        <v>207</v>
      </c>
      <c r="AS587" s="45" t="s">
        <v>52</v>
      </c>
      <c r="AT587" s="45" t="s">
        <v>239</v>
      </c>
      <c r="AU587" s="45" t="s">
        <v>52</v>
      </c>
      <c r="AV587" s="45" t="s">
        <v>846</v>
      </c>
      <c r="AW587" s="45" t="s">
        <v>52</v>
      </c>
      <c r="AX587" s="45" t="s">
        <v>2740</v>
      </c>
      <c r="AY587" s="45" t="s">
        <v>107</v>
      </c>
      <c r="AZ587" s="45" t="s">
        <v>852</v>
      </c>
      <c r="BA587" s="45" t="s">
        <v>52</v>
      </c>
    </row>
    <row r="588" spans="1:53">
      <c r="C588" s="256" t="s">
        <v>75</v>
      </c>
      <c r="D588" s="639" t="s">
        <v>6321</v>
      </c>
      <c r="E588" s="639"/>
      <c r="G588" s="246"/>
      <c r="H588" s="190" t="s">
        <v>6316</v>
      </c>
      <c r="I588" s="247"/>
      <c r="J588" s="248" t="s">
        <v>5844</v>
      </c>
      <c r="K588" s="249"/>
      <c r="L588" s="249"/>
      <c r="AF588" s="639" t="s">
        <v>3596</v>
      </c>
      <c r="AG588" s="639"/>
      <c r="AH588" s="639" t="s">
        <v>3596</v>
      </c>
      <c r="AI588" s="639"/>
      <c r="AJ588" s="639" t="s">
        <v>3596</v>
      </c>
      <c r="AK588" s="639"/>
      <c r="AL588" s="639" t="s">
        <v>3596</v>
      </c>
      <c r="AM588" s="639"/>
      <c r="AN588" s="634" t="s">
        <v>5710</v>
      </c>
      <c r="AO588" s="634"/>
      <c r="AP588" s="639" t="s">
        <v>6089</v>
      </c>
      <c r="AQ588" s="639"/>
      <c r="AR588" s="634" t="s">
        <v>5401</v>
      </c>
      <c r="AS588" s="634"/>
      <c r="AT588" s="634" t="s">
        <v>5401</v>
      </c>
      <c r="AU588" s="634"/>
      <c r="AV588" s="634" t="s">
        <v>5401</v>
      </c>
      <c r="AW588" s="634"/>
      <c r="AX588" s="639" t="s">
        <v>6323</v>
      </c>
      <c r="AY588" s="639"/>
      <c r="AZ588" s="634" t="s">
        <v>5401</v>
      </c>
      <c r="BA588" s="634"/>
    </row>
    <row r="589" spans="1:53">
      <c r="C589" s="256"/>
      <c r="D589" s="240"/>
      <c r="E589" s="240"/>
      <c r="G589" s="246"/>
      <c r="H589" s="190"/>
      <c r="I589" s="247"/>
      <c r="J589" s="248"/>
      <c r="K589" s="249"/>
      <c r="L589" s="249"/>
      <c r="N589" s="240"/>
      <c r="O589" s="240"/>
      <c r="P589" s="240"/>
      <c r="Q589" s="240"/>
      <c r="R589" s="240"/>
      <c r="S589" s="240"/>
      <c r="AF589" s="240"/>
      <c r="AG589" s="240"/>
      <c r="AH589" s="240"/>
      <c r="AI589" s="240"/>
      <c r="AJ589" s="240"/>
      <c r="AK589" s="240"/>
      <c r="AL589" s="240"/>
      <c r="AM589" s="240"/>
      <c r="AN589" s="241"/>
      <c r="AO589" s="241"/>
      <c r="AP589" s="241"/>
      <c r="AQ589" s="241"/>
      <c r="AR589" s="241"/>
      <c r="AS589" s="241"/>
      <c r="AT589" s="240"/>
      <c r="AU589" s="240"/>
      <c r="AV589" s="241"/>
      <c r="AW589" s="241"/>
      <c r="AX589" s="240"/>
      <c r="AY589" s="240"/>
      <c r="AZ589" s="241"/>
      <c r="BA589" s="241"/>
    </row>
    <row r="590" spans="1:53" ht="19.5">
      <c r="A590" s="259" t="s">
        <v>6575</v>
      </c>
      <c r="C590" s="45" t="s">
        <v>4097</v>
      </c>
      <c r="D590" s="246" t="s">
        <v>6574</v>
      </c>
      <c r="E590" s="246"/>
      <c r="F590" s="246"/>
      <c r="G590" s="246"/>
      <c r="H590" s="246" t="s">
        <v>6576</v>
      </c>
      <c r="I590" s="246"/>
      <c r="J590" s="246" t="s">
        <v>6577</v>
      </c>
      <c r="K590" s="246"/>
      <c r="L590" s="246"/>
      <c r="AF590" s="254" t="s">
        <v>6579</v>
      </c>
    </row>
    <row r="591" spans="1:53">
      <c r="C591" s="45" t="s">
        <v>2995</v>
      </c>
      <c r="D591" s="191" t="s">
        <v>344</v>
      </c>
      <c r="E591" s="191" t="s">
        <v>862</v>
      </c>
      <c r="F591" s="46" t="s">
        <v>3071</v>
      </c>
      <c r="G591" s="86" t="s">
        <v>52</v>
      </c>
      <c r="H591" s="250" t="s">
        <v>236</v>
      </c>
      <c r="I591" s="86" t="s">
        <v>52</v>
      </c>
      <c r="J591" s="191" t="s">
        <v>120</v>
      </c>
      <c r="K591" s="246" t="s">
        <v>52</v>
      </c>
      <c r="L591" s="246" t="s">
        <v>52</v>
      </c>
      <c r="M591" s="45" t="s">
        <v>52</v>
      </c>
      <c r="N591" s="45" t="s">
        <v>52</v>
      </c>
      <c r="O591" s="45" t="s">
        <v>52</v>
      </c>
      <c r="P591" s="45" t="s">
        <v>52</v>
      </c>
      <c r="Q591" s="45" t="s">
        <v>52</v>
      </c>
      <c r="R591" s="45" t="s">
        <v>52</v>
      </c>
      <c r="S591" s="45" t="s">
        <v>52</v>
      </c>
      <c r="T591" s="45" t="s">
        <v>52</v>
      </c>
      <c r="U591" s="45" t="s">
        <v>52</v>
      </c>
      <c r="V591" s="45" t="s">
        <v>52</v>
      </c>
      <c r="W591" s="45" t="s">
        <v>52</v>
      </c>
      <c r="X591" s="45" t="s">
        <v>52</v>
      </c>
      <c r="Y591" s="45" t="s">
        <v>52</v>
      </c>
      <c r="Z591" s="45" t="s">
        <v>52</v>
      </c>
      <c r="AA591" s="45" t="s">
        <v>52</v>
      </c>
      <c r="AB591" s="45" t="s">
        <v>52</v>
      </c>
      <c r="AC591" s="45" t="s">
        <v>52</v>
      </c>
      <c r="AD591" s="87" t="s">
        <v>52</v>
      </c>
      <c r="AE591" s="87" t="s">
        <v>52</v>
      </c>
      <c r="AF591" s="45" t="s">
        <v>6580</v>
      </c>
      <c r="AG591" s="45" t="s">
        <v>52</v>
      </c>
      <c r="AH591" s="45" t="s">
        <v>1291</v>
      </c>
      <c r="AI591" s="45" t="s">
        <v>52</v>
      </c>
      <c r="AJ591" s="45" t="s">
        <v>1626</v>
      </c>
      <c r="AK591" s="45" t="s">
        <v>52</v>
      </c>
      <c r="AL591" s="45" t="s">
        <v>330</v>
      </c>
      <c r="AM591" s="45" t="s">
        <v>52</v>
      </c>
      <c r="AN591" s="262" t="s">
        <v>1290</v>
      </c>
      <c r="AO591" s="262" t="s">
        <v>52</v>
      </c>
      <c r="AP591" s="45" t="s">
        <v>2852</v>
      </c>
      <c r="AQ591" s="45" t="s">
        <v>121</v>
      </c>
      <c r="AR591" s="45" t="s">
        <v>273</v>
      </c>
      <c r="AS591" s="45" t="s">
        <v>107</v>
      </c>
      <c r="AT591" s="45" t="s">
        <v>239</v>
      </c>
      <c r="AU591" s="45" t="s">
        <v>52</v>
      </c>
      <c r="AV591" s="45" t="s">
        <v>846</v>
      </c>
      <c r="AW591" s="45" t="s">
        <v>52</v>
      </c>
      <c r="AX591" s="45" t="s">
        <v>4462</v>
      </c>
      <c r="AY591" s="45" t="s">
        <v>107</v>
      </c>
      <c r="AZ591" s="45" t="s">
        <v>852</v>
      </c>
      <c r="BA591" s="45" t="s">
        <v>52</v>
      </c>
    </row>
    <row r="592" spans="1:53">
      <c r="C592" s="256" t="s">
        <v>75</v>
      </c>
      <c r="D592" s="639" t="s">
        <v>6578</v>
      </c>
      <c r="E592" s="639"/>
      <c r="G592" s="246"/>
      <c r="H592" s="190" t="s">
        <v>6575</v>
      </c>
      <c r="I592" s="247"/>
      <c r="J592" s="248" t="s">
        <v>6582</v>
      </c>
      <c r="K592" s="249"/>
      <c r="L592" s="249"/>
      <c r="AF592" s="639" t="s">
        <v>3685</v>
      </c>
      <c r="AG592" s="639"/>
      <c r="AH592" s="639" t="s">
        <v>3685</v>
      </c>
      <c r="AI592" s="639"/>
      <c r="AJ592" s="639" t="s">
        <v>3685</v>
      </c>
      <c r="AK592" s="639"/>
      <c r="AL592" s="639" t="s">
        <v>3685</v>
      </c>
      <c r="AM592" s="639"/>
      <c r="AN592" s="634" t="s">
        <v>5710</v>
      </c>
      <c r="AO592" s="634"/>
      <c r="AP592" s="639" t="s">
        <v>3168</v>
      </c>
      <c r="AQ592" s="639"/>
      <c r="AR592" s="639" t="s">
        <v>6581</v>
      </c>
      <c r="AS592" s="639"/>
      <c r="AT592" s="634" t="s">
        <v>5401</v>
      </c>
      <c r="AU592" s="634"/>
      <c r="AV592" s="634" t="s">
        <v>5401</v>
      </c>
      <c r="AW592" s="634"/>
      <c r="AX592" s="639" t="s">
        <v>6434</v>
      </c>
      <c r="AY592" s="639"/>
      <c r="AZ592" s="634" t="s">
        <v>5401</v>
      </c>
      <c r="BA592" s="634"/>
    </row>
    <row r="593" spans="1:53">
      <c r="C593" s="256"/>
      <c r="D593" s="240"/>
      <c r="E593" s="240"/>
      <c r="G593" s="246"/>
      <c r="H593" s="190"/>
      <c r="I593" s="247"/>
      <c r="J593" s="248"/>
      <c r="K593" s="249"/>
      <c r="L593" s="249"/>
      <c r="N593" s="240"/>
      <c r="O593" s="240"/>
      <c r="P593" s="240"/>
      <c r="Q593" s="240"/>
      <c r="R593" s="240"/>
      <c r="S593" s="240"/>
      <c r="AF593" s="240"/>
      <c r="AG593" s="240"/>
      <c r="AH593" s="240"/>
      <c r="AI593" s="240"/>
      <c r="AJ593" s="240"/>
      <c r="AK593" s="240"/>
      <c r="AL593" s="240"/>
      <c r="AM593" s="240"/>
      <c r="AN593" s="241"/>
      <c r="AO593" s="241"/>
      <c r="AP593" s="241"/>
      <c r="AQ593" s="241"/>
      <c r="AR593" s="241"/>
      <c r="AS593" s="241"/>
      <c r="AT593" s="240"/>
      <c r="AU593" s="240"/>
      <c r="AV593" s="241"/>
      <c r="AW593" s="241"/>
      <c r="AX593" s="240"/>
      <c r="AY593" s="240"/>
      <c r="AZ593" s="241"/>
      <c r="BA593" s="241"/>
    </row>
    <row r="594" spans="1:53" ht="19.5">
      <c r="A594" s="259" t="s">
        <v>7565</v>
      </c>
      <c r="C594" s="45" t="s">
        <v>4097</v>
      </c>
      <c r="D594" s="246" t="s">
        <v>7566</v>
      </c>
      <c r="E594" s="246"/>
      <c r="F594" s="246"/>
      <c r="G594" s="246"/>
      <c r="H594" s="246" t="s">
        <v>10832</v>
      </c>
      <c r="I594" s="246"/>
      <c r="J594" s="246" t="s">
        <v>10833</v>
      </c>
      <c r="K594" s="246"/>
      <c r="L594" s="246"/>
      <c r="AF594" s="254" t="s">
        <v>10834</v>
      </c>
    </row>
    <row r="595" spans="1:53">
      <c r="C595" s="45" t="s">
        <v>2995</v>
      </c>
      <c r="D595" s="191" t="s">
        <v>239</v>
      </c>
      <c r="E595" s="191" t="s">
        <v>862</v>
      </c>
      <c r="F595" s="46" t="s">
        <v>3071</v>
      </c>
      <c r="G595" s="86" t="s">
        <v>52</v>
      </c>
      <c r="H595" s="250" t="s">
        <v>606</v>
      </c>
      <c r="I595" s="86" t="s">
        <v>52</v>
      </c>
      <c r="J595" s="191" t="s">
        <v>109</v>
      </c>
      <c r="K595" s="246" t="s">
        <v>52</v>
      </c>
      <c r="L595" s="246" t="s">
        <v>52</v>
      </c>
      <c r="M595" s="45" t="s">
        <v>52</v>
      </c>
      <c r="N595" s="45" t="s">
        <v>52</v>
      </c>
      <c r="O595" s="45" t="s">
        <v>52</v>
      </c>
      <c r="P595" s="45" t="s">
        <v>52</v>
      </c>
      <c r="Q595" s="45" t="s">
        <v>52</v>
      </c>
      <c r="R595" s="45" t="s">
        <v>52</v>
      </c>
      <c r="S595" s="45" t="s">
        <v>52</v>
      </c>
      <c r="T595" s="45" t="s">
        <v>52</v>
      </c>
      <c r="U595" s="45" t="s">
        <v>52</v>
      </c>
      <c r="V595" s="45" t="s">
        <v>52</v>
      </c>
      <c r="W595" s="45" t="s">
        <v>52</v>
      </c>
      <c r="X595" s="45" t="s">
        <v>52</v>
      </c>
      <c r="Y595" s="45" t="s">
        <v>52</v>
      </c>
      <c r="Z595" s="45" t="s">
        <v>52</v>
      </c>
      <c r="AA595" s="45" t="s">
        <v>52</v>
      </c>
      <c r="AB595" s="45" t="s">
        <v>52</v>
      </c>
      <c r="AC595" s="45" t="s">
        <v>52</v>
      </c>
      <c r="AD595" s="87" t="s">
        <v>52</v>
      </c>
      <c r="AE595" s="87" t="s">
        <v>52</v>
      </c>
      <c r="AF595" s="45" t="s">
        <v>402</v>
      </c>
      <c r="AG595" s="45" t="s">
        <v>121</v>
      </c>
      <c r="AH595" s="45" t="s">
        <v>861</v>
      </c>
      <c r="AI595" s="45" t="s">
        <v>121</v>
      </c>
      <c r="AJ595" s="45" t="s">
        <v>3198</v>
      </c>
      <c r="AK595" s="45" t="s">
        <v>52</v>
      </c>
      <c r="AL595" s="45" t="s">
        <v>862</v>
      </c>
      <c r="AM595" s="45" t="s">
        <v>121</v>
      </c>
      <c r="AN595" s="262" t="s">
        <v>756</v>
      </c>
      <c r="AO595" s="262" t="s">
        <v>121</v>
      </c>
      <c r="AP595" s="45" t="s">
        <v>845</v>
      </c>
      <c r="AQ595" s="45" t="s">
        <v>52</v>
      </c>
      <c r="AR595" s="45" t="s">
        <v>207</v>
      </c>
      <c r="AS595" s="45" t="s">
        <v>52</v>
      </c>
      <c r="AT595" s="45" t="s">
        <v>677</v>
      </c>
      <c r="AU595" s="45" t="s">
        <v>107</v>
      </c>
      <c r="AV595" s="45" t="s">
        <v>846</v>
      </c>
      <c r="AW595" s="45" t="s">
        <v>52</v>
      </c>
      <c r="AX595" s="45" t="s">
        <v>1464</v>
      </c>
      <c r="AY595" s="45" t="s">
        <v>107</v>
      </c>
      <c r="AZ595" s="45" t="s">
        <v>852</v>
      </c>
      <c r="BA595" s="45" t="s">
        <v>52</v>
      </c>
    </row>
    <row r="596" spans="1:53">
      <c r="C596" s="256" t="s">
        <v>75</v>
      </c>
      <c r="D596" s="639" t="s">
        <v>6198</v>
      </c>
      <c r="E596" s="639"/>
      <c r="G596" s="246"/>
      <c r="H596" s="190" t="s">
        <v>7565</v>
      </c>
      <c r="I596" s="247"/>
      <c r="J596" s="248" t="s">
        <v>5844</v>
      </c>
      <c r="K596" s="249"/>
      <c r="L596" s="249"/>
      <c r="AF596" s="639" t="s">
        <v>3679</v>
      </c>
      <c r="AG596" s="639"/>
      <c r="AH596" s="639" t="s">
        <v>3679</v>
      </c>
      <c r="AI596" s="639"/>
      <c r="AJ596" s="639" t="s">
        <v>6604</v>
      </c>
      <c r="AK596" s="639"/>
      <c r="AL596" s="639" t="s">
        <v>3679</v>
      </c>
      <c r="AM596" s="639"/>
      <c r="AN596" s="634" t="s">
        <v>5710</v>
      </c>
      <c r="AO596" s="634"/>
      <c r="AP596" s="634" t="s">
        <v>5401</v>
      </c>
      <c r="AQ596" s="634"/>
      <c r="AR596" s="634" t="s">
        <v>5401</v>
      </c>
      <c r="AS596" s="634"/>
      <c r="AT596" s="639" t="s">
        <v>5034</v>
      </c>
      <c r="AU596" s="639"/>
      <c r="AV596" s="634" t="s">
        <v>5401</v>
      </c>
      <c r="AW596" s="634"/>
      <c r="AX596" s="639" t="s">
        <v>6435</v>
      </c>
      <c r="AY596" s="639"/>
      <c r="AZ596" s="634" t="s">
        <v>5401</v>
      </c>
      <c r="BA596" s="634"/>
    </row>
    <row r="597" spans="1:53">
      <c r="C597" s="256"/>
      <c r="D597" s="240"/>
      <c r="E597" s="240"/>
      <c r="G597" s="246"/>
      <c r="H597" s="190"/>
      <c r="I597" s="247"/>
      <c r="J597" s="248"/>
      <c r="K597" s="249"/>
      <c r="L597" s="249"/>
      <c r="N597" s="240"/>
      <c r="O597" s="240"/>
      <c r="P597" s="240"/>
      <c r="Q597" s="240"/>
      <c r="R597" s="240"/>
      <c r="S597" s="240"/>
      <c r="AF597" s="240"/>
      <c r="AG597" s="240"/>
      <c r="AH597" s="240"/>
      <c r="AI597" s="240"/>
      <c r="AJ597" s="240"/>
      <c r="AK597" s="240"/>
      <c r="AL597" s="240"/>
      <c r="AM597" s="240"/>
      <c r="AN597" s="241"/>
      <c r="AO597" s="241"/>
      <c r="AP597" s="241"/>
      <c r="AQ597" s="241"/>
      <c r="AR597" s="241"/>
      <c r="AS597" s="241"/>
      <c r="AT597" s="240"/>
      <c r="AU597" s="240"/>
      <c r="AV597" s="241"/>
      <c r="AW597" s="241"/>
      <c r="AX597" s="240"/>
      <c r="AY597" s="240"/>
      <c r="AZ597" s="241"/>
      <c r="BA597" s="241"/>
    </row>
    <row r="598" spans="1:53" ht="19.5">
      <c r="A598" s="259" t="s">
        <v>7569</v>
      </c>
      <c r="C598" s="45" t="s">
        <v>4097</v>
      </c>
      <c r="D598" s="246" t="s">
        <v>11017</v>
      </c>
      <c r="E598" s="246"/>
      <c r="F598" s="246"/>
      <c r="G598" s="246"/>
      <c r="H598" s="246" t="s">
        <v>11018</v>
      </c>
      <c r="I598" s="246"/>
      <c r="J598" s="246" t="s">
        <v>7571</v>
      </c>
      <c r="K598" s="246"/>
      <c r="L598" s="246"/>
      <c r="AF598" s="45" t="s">
        <v>11102</v>
      </c>
    </row>
    <row r="599" spans="1:53">
      <c r="A599" s="45" t="s">
        <v>11103</v>
      </c>
      <c r="C599" s="45" t="s">
        <v>2995</v>
      </c>
      <c r="D599" s="191" t="s">
        <v>2687</v>
      </c>
      <c r="E599" s="191" t="s">
        <v>402</v>
      </c>
      <c r="F599" s="46" t="s">
        <v>3071</v>
      </c>
      <c r="G599" s="86" t="s">
        <v>52</v>
      </c>
      <c r="H599" s="250" t="s">
        <v>109</v>
      </c>
      <c r="I599" s="86" t="s">
        <v>52</v>
      </c>
      <c r="J599" s="191" t="s">
        <v>845</v>
      </c>
      <c r="K599" s="246" t="s">
        <v>52</v>
      </c>
      <c r="L599" s="246" t="s">
        <v>52</v>
      </c>
      <c r="M599" s="45" t="s">
        <v>52</v>
      </c>
      <c r="N599" s="45" t="s">
        <v>52</v>
      </c>
      <c r="O599" s="45" t="s">
        <v>52</v>
      </c>
      <c r="P599" s="45" t="s">
        <v>52</v>
      </c>
      <c r="Q599" s="45" t="s">
        <v>52</v>
      </c>
      <c r="R599" s="45" t="s">
        <v>52</v>
      </c>
      <c r="S599" s="45" t="s">
        <v>52</v>
      </c>
      <c r="T599" s="45" t="s">
        <v>52</v>
      </c>
      <c r="U599" s="45" t="s">
        <v>52</v>
      </c>
      <c r="V599" s="45" t="s">
        <v>52</v>
      </c>
      <c r="W599" s="45" t="s">
        <v>52</v>
      </c>
      <c r="X599" s="45" t="s">
        <v>52</v>
      </c>
      <c r="Y599" s="45" t="s">
        <v>52</v>
      </c>
      <c r="Z599" s="45" t="s">
        <v>52</v>
      </c>
      <c r="AA599" s="45" t="s">
        <v>52</v>
      </c>
      <c r="AB599" s="45" t="s">
        <v>52</v>
      </c>
      <c r="AC599" s="45" t="s">
        <v>52</v>
      </c>
      <c r="AD599" s="87" t="s">
        <v>52</v>
      </c>
      <c r="AE599" s="87" t="s">
        <v>52</v>
      </c>
      <c r="AF599" s="45" t="s">
        <v>2010</v>
      </c>
      <c r="AG599" s="45" t="s">
        <v>121</v>
      </c>
      <c r="AH599" s="45" t="s">
        <v>763</v>
      </c>
      <c r="AI599" s="45" t="s">
        <v>121</v>
      </c>
      <c r="AJ599" s="45" t="s">
        <v>1371</v>
      </c>
      <c r="AK599" s="45" t="s">
        <v>121</v>
      </c>
      <c r="AL599" s="45" t="s">
        <v>1514</v>
      </c>
      <c r="AM599" s="45" t="s">
        <v>121</v>
      </c>
      <c r="AN599" s="262" t="s">
        <v>108</v>
      </c>
      <c r="AO599" s="262" t="s">
        <v>121</v>
      </c>
      <c r="AP599" s="45" t="s">
        <v>845</v>
      </c>
      <c r="AQ599" s="45" t="s">
        <v>52</v>
      </c>
      <c r="AR599" s="45" t="s">
        <v>207</v>
      </c>
      <c r="AS599" s="45" t="s">
        <v>52</v>
      </c>
      <c r="AT599" s="45" t="s">
        <v>5190</v>
      </c>
      <c r="AU599" s="45" t="s">
        <v>107</v>
      </c>
      <c r="AV599" s="45" t="s">
        <v>846</v>
      </c>
      <c r="AW599" s="45" t="s">
        <v>52</v>
      </c>
      <c r="AX599" s="45" t="s">
        <v>3179</v>
      </c>
      <c r="AY599" s="45" t="s">
        <v>107</v>
      </c>
      <c r="AZ599" s="45" t="s">
        <v>852</v>
      </c>
      <c r="BA599" s="45" t="s">
        <v>52</v>
      </c>
    </row>
    <row r="600" spans="1:53">
      <c r="C600" s="256" t="s">
        <v>75</v>
      </c>
      <c r="D600" s="639" t="s">
        <v>7570</v>
      </c>
      <c r="E600" s="639"/>
      <c r="G600" s="246"/>
      <c r="H600" s="190" t="s">
        <v>7569</v>
      </c>
      <c r="I600" s="247"/>
      <c r="J600" s="248" t="s">
        <v>5692</v>
      </c>
      <c r="K600" s="249"/>
      <c r="L600" s="249"/>
      <c r="AF600" s="639" t="s">
        <v>5656</v>
      </c>
      <c r="AG600" s="639"/>
      <c r="AH600" s="639" t="s">
        <v>5656</v>
      </c>
      <c r="AI600" s="639"/>
      <c r="AJ600" s="639" t="s">
        <v>5656</v>
      </c>
      <c r="AK600" s="639"/>
      <c r="AL600" s="639" t="s">
        <v>5656</v>
      </c>
      <c r="AM600" s="639"/>
      <c r="AN600" s="634" t="s">
        <v>5710</v>
      </c>
      <c r="AO600" s="634"/>
      <c r="AP600" s="634" t="s">
        <v>5401</v>
      </c>
      <c r="AQ600" s="634"/>
      <c r="AR600" s="634" t="s">
        <v>5401</v>
      </c>
      <c r="AS600" s="634"/>
      <c r="AT600" s="639" t="s">
        <v>5191</v>
      </c>
      <c r="AU600" s="639"/>
      <c r="AV600" s="634" t="s">
        <v>5401</v>
      </c>
      <c r="AW600" s="634"/>
      <c r="AX600" s="639" t="s">
        <v>4631</v>
      </c>
      <c r="AY600" s="639"/>
      <c r="AZ600" s="634" t="s">
        <v>5401</v>
      </c>
      <c r="BA600" s="634"/>
    </row>
    <row r="601" spans="1:53">
      <c r="C601" s="256"/>
      <c r="D601" s="240"/>
      <c r="E601" s="240"/>
      <c r="G601" s="246"/>
      <c r="H601" s="190"/>
      <c r="I601" s="247"/>
      <c r="J601" s="248"/>
      <c r="K601" s="249"/>
      <c r="L601" s="249"/>
      <c r="N601" s="240"/>
      <c r="O601" s="240"/>
      <c r="P601" s="240"/>
      <c r="Q601" s="240"/>
      <c r="R601" s="240"/>
      <c r="S601" s="240"/>
      <c r="AF601" s="240"/>
      <c r="AG601" s="240"/>
      <c r="AH601" s="240"/>
      <c r="AI601" s="240"/>
      <c r="AJ601" s="240"/>
      <c r="AK601" s="240"/>
      <c r="AL601" s="240"/>
      <c r="AM601" s="240"/>
      <c r="AN601" s="241"/>
      <c r="AO601" s="241"/>
      <c r="AP601" s="241"/>
      <c r="AQ601" s="241"/>
      <c r="AR601" s="241"/>
      <c r="AS601" s="241"/>
      <c r="AT601" s="240"/>
      <c r="AU601" s="240"/>
      <c r="AV601" s="241"/>
      <c r="AW601" s="241"/>
      <c r="AX601" s="240"/>
      <c r="AY601" s="240"/>
      <c r="AZ601" s="241"/>
      <c r="BA601" s="241"/>
    </row>
    <row r="602" spans="1:53" ht="19.5">
      <c r="A602" s="261" t="s">
        <v>5292</v>
      </c>
      <c r="C602" s="45" t="s">
        <v>4097</v>
      </c>
      <c r="D602" s="246" t="s">
        <v>7573</v>
      </c>
      <c r="E602" s="246"/>
      <c r="F602" s="246"/>
      <c r="G602" s="246"/>
      <c r="H602" s="246" t="s">
        <v>7574</v>
      </c>
      <c r="I602" s="246"/>
      <c r="J602" s="246" t="s">
        <v>7575</v>
      </c>
      <c r="K602" s="246"/>
      <c r="L602" s="246"/>
      <c r="AF602" s="254" t="s">
        <v>7576</v>
      </c>
    </row>
    <row r="603" spans="1:53" ht="19.5">
      <c r="A603" s="349" t="s">
        <v>7693</v>
      </c>
      <c r="C603" s="45" t="s">
        <v>2995</v>
      </c>
      <c r="D603" s="191" t="s">
        <v>2687</v>
      </c>
      <c r="E603" s="191" t="s">
        <v>402</v>
      </c>
      <c r="F603" s="46" t="s">
        <v>3071</v>
      </c>
      <c r="G603" s="86" t="s">
        <v>52</v>
      </c>
      <c r="H603" s="250" t="s">
        <v>875</v>
      </c>
      <c r="I603" s="86" t="s">
        <v>52</v>
      </c>
      <c r="J603" s="191" t="s">
        <v>845</v>
      </c>
      <c r="K603" s="246" t="s">
        <v>52</v>
      </c>
      <c r="L603" s="246" t="s">
        <v>52</v>
      </c>
      <c r="M603" s="45" t="s">
        <v>52</v>
      </c>
      <c r="N603" s="45" t="s">
        <v>52</v>
      </c>
      <c r="O603" s="45" t="s">
        <v>52</v>
      </c>
      <c r="P603" s="45" t="s">
        <v>52</v>
      </c>
      <c r="Q603" s="45" t="s">
        <v>52</v>
      </c>
      <c r="R603" s="45" t="s">
        <v>52</v>
      </c>
      <c r="S603" s="45" t="s">
        <v>52</v>
      </c>
      <c r="T603" s="45" t="s">
        <v>52</v>
      </c>
      <c r="U603" s="45" t="s">
        <v>52</v>
      </c>
      <c r="V603" s="45" t="s">
        <v>52</v>
      </c>
      <c r="W603" s="45" t="s">
        <v>52</v>
      </c>
      <c r="X603" s="45" t="s">
        <v>52</v>
      </c>
      <c r="Y603" s="45" t="s">
        <v>52</v>
      </c>
      <c r="Z603" s="45" t="s">
        <v>52</v>
      </c>
      <c r="AA603" s="45" t="s">
        <v>52</v>
      </c>
      <c r="AB603" s="45" t="s">
        <v>52</v>
      </c>
      <c r="AC603" s="45" t="s">
        <v>52</v>
      </c>
      <c r="AD603" s="87" t="s">
        <v>52</v>
      </c>
      <c r="AE603" s="87" t="s">
        <v>52</v>
      </c>
      <c r="AF603" s="45" t="s">
        <v>271</v>
      </c>
      <c r="AG603" s="45" t="s">
        <v>52</v>
      </c>
      <c r="AH603" s="45" t="s">
        <v>2739</v>
      </c>
      <c r="AI603" s="45" t="s">
        <v>52</v>
      </c>
      <c r="AJ603" s="45" t="s">
        <v>94</v>
      </c>
      <c r="AK603" s="45" t="s">
        <v>52</v>
      </c>
      <c r="AL603" s="45" t="s">
        <v>196</v>
      </c>
      <c r="AM603" s="45" t="s">
        <v>52</v>
      </c>
      <c r="AN603" s="262" t="s">
        <v>3240</v>
      </c>
      <c r="AO603" s="262" t="s">
        <v>52</v>
      </c>
      <c r="AP603" s="45" t="s">
        <v>845</v>
      </c>
      <c r="AQ603" s="45" t="s">
        <v>52</v>
      </c>
      <c r="AR603" s="45" t="s">
        <v>207</v>
      </c>
      <c r="AS603" s="45" t="s">
        <v>52</v>
      </c>
      <c r="AT603" s="45" t="s">
        <v>239</v>
      </c>
      <c r="AU603" s="45" t="s">
        <v>52</v>
      </c>
      <c r="AV603" s="45" t="s">
        <v>846</v>
      </c>
      <c r="AW603" s="45" t="s">
        <v>52</v>
      </c>
      <c r="AX603" s="45" t="s">
        <v>2514</v>
      </c>
      <c r="AY603" s="45" t="s">
        <v>107</v>
      </c>
      <c r="AZ603" s="45" t="s">
        <v>852</v>
      </c>
      <c r="BA603" s="45" t="s">
        <v>52</v>
      </c>
    </row>
    <row r="604" spans="1:53">
      <c r="C604" s="256" t="s">
        <v>75</v>
      </c>
      <c r="D604" s="639" t="s">
        <v>7570</v>
      </c>
      <c r="E604" s="639"/>
      <c r="G604" s="246"/>
      <c r="H604" s="190" t="s">
        <v>209</v>
      </c>
      <c r="I604" s="247"/>
      <c r="J604" s="248" t="s">
        <v>5692</v>
      </c>
      <c r="K604" s="249"/>
      <c r="L604" s="249"/>
      <c r="AF604" s="639" t="s">
        <v>3466</v>
      </c>
      <c r="AG604" s="639"/>
      <c r="AH604" s="639" t="s">
        <v>3602</v>
      </c>
      <c r="AI604" s="639"/>
      <c r="AJ604" s="639" t="s">
        <v>3466</v>
      </c>
      <c r="AK604" s="639"/>
      <c r="AL604" s="639" t="s">
        <v>3133</v>
      </c>
      <c r="AM604" s="639"/>
      <c r="AN604" s="634" t="s">
        <v>5710</v>
      </c>
      <c r="AO604" s="634"/>
      <c r="AP604" s="634" t="s">
        <v>5401</v>
      </c>
      <c r="AQ604" s="634"/>
      <c r="AR604" s="634" t="s">
        <v>5401</v>
      </c>
      <c r="AS604" s="634"/>
      <c r="AT604" s="634" t="s">
        <v>5401</v>
      </c>
      <c r="AU604" s="634"/>
      <c r="AV604" s="634" t="s">
        <v>5401</v>
      </c>
      <c r="AW604" s="634"/>
      <c r="AX604" s="639" t="s">
        <v>6469</v>
      </c>
      <c r="AY604" s="639"/>
      <c r="AZ604" s="634" t="s">
        <v>5401</v>
      </c>
      <c r="BA604" s="634"/>
    </row>
    <row r="605" spans="1:53">
      <c r="C605" s="256"/>
      <c r="D605" s="240"/>
      <c r="E605" s="240"/>
      <c r="G605" s="246"/>
      <c r="H605" s="190"/>
      <c r="I605" s="247"/>
      <c r="J605" s="248"/>
      <c r="K605" s="249"/>
      <c r="L605" s="249"/>
      <c r="N605" s="240"/>
      <c r="O605" s="240"/>
      <c r="P605" s="240"/>
      <c r="Q605" s="240"/>
      <c r="R605" s="240"/>
      <c r="S605" s="240"/>
      <c r="AF605" s="240"/>
      <c r="AG605" s="240"/>
      <c r="AH605" s="240"/>
      <c r="AI605" s="240"/>
      <c r="AJ605" s="240"/>
      <c r="AK605" s="240"/>
      <c r="AL605" s="240"/>
      <c r="AM605" s="240"/>
      <c r="AN605" s="241"/>
      <c r="AO605" s="241"/>
      <c r="AP605" s="241"/>
      <c r="AQ605" s="241"/>
      <c r="AR605" s="241"/>
      <c r="AS605" s="241"/>
      <c r="AT605" s="240"/>
      <c r="AU605" s="240"/>
      <c r="AV605" s="241"/>
      <c r="AW605" s="241"/>
      <c r="AX605" s="240"/>
      <c r="AY605" s="240"/>
      <c r="AZ605" s="241"/>
      <c r="BA605" s="241"/>
    </row>
    <row r="606" spans="1:53" ht="19.5">
      <c r="A606" s="265" t="s">
        <v>6874</v>
      </c>
      <c r="C606" s="45" t="s">
        <v>4097</v>
      </c>
      <c r="D606" s="246" t="s">
        <v>7577</v>
      </c>
      <c r="E606" s="246"/>
      <c r="F606" s="246"/>
      <c r="G606" s="246"/>
      <c r="H606" s="246" t="s">
        <v>7578</v>
      </c>
      <c r="I606" s="246"/>
      <c r="J606" s="246" t="s">
        <v>7579</v>
      </c>
      <c r="K606" s="246"/>
      <c r="L606" s="246"/>
      <c r="AF606" s="254" t="s">
        <v>7580</v>
      </c>
    </row>
    <row r="607" spans="1:53">
      <c r="C607" s="45" t="s">
        <v>2995</v>
      </c>
      <c r="D607" s="191" t="s">
        <v>2687</v>
      </c>
      <c r="E607" s="191" t="s">
        <v>402</v>
      </c>
      <c r="F607" s="46" t="s">
        <v>3071</v>
      </c>
      <c r="G607" s="86" t="s">
        <v>52</v>
      </c>
      <c r="H607" s="250" t="s">
        <v>839</v>
      </c>
      <c r="I607" s="86" t="s">
        <v>52</v>
      </c>
      <c r="J607" s="191" t="s">
        <v>845</v>
      </c>
      <c r="K607" s="246" t="s">
        <v>52</v>
      </c>
      <c r="L607" s="246" t="s">
        <v>52</v>
      </c>
      <c r="M607" s="45" t="s">
        <v>52</v>
      </c>
      <c r="N607" s="45" t="s">
        <v>52</v>
      </c>
      <c r="O607" s="45" t="s">
        <v>52</v>
      </c>
      <c r="P607" s="45" t="s">
        <v>52</v>
      </c>
      <c r="Q607" s="45" t="s">
        <v>52</v>
      </c>
      <c r="R607" s="45" t="s">
        <v>52</v>
      </c>
      <c r="S607" s="45" t="s">
        <v>52</v>
      </c>
      <c r="T607" s="45" t="s">
        <v>52</v>
      </c>
      <c r="U607" s="45" t="s">
        <v>52</v>
      </c>
      <c r="V607" s="45" t="s">
        <v>52</v>
      </c>
      <c r="W607" s="45" t="s">
        <v>52</v>
      </c>
      <c r="X607" s="45" t="s">
        <v>52</v>
      </c>
      <c r="Y607" s="45" t="s">
        <v>52</v>
      </c>
      <c r="Z607" s="45" t="s">
        <v>52</v>
      </c>
      <c r="AA607" s="45" t="s">
        <v>52</v>
      </c>
      <c r="AB607" s="45" t="s">
        <v>52</v>
      </c>
      <c r="AC607" s="45" t="s">
        <v>52</v>
      </c>
      <c r="AD607" s="87" t="s">
        <v>52</v>
      </c>
      <c r="AE607" s="87" t="s">
        <v>52</v>
      </c>
      <c r="AF607" s="45" t="s">
        <v>271</v>
      </c>
      <c r="AG607" s="45" t="s">
        <v>52</v>
      </c>
      <c r="AH607" s="45" t="s">
        <v>2739</v>
      </c>
      <c r="AI607" s="45" t="s">
        <v>52</v>
      </c>
      <c r="AJ607" s="45" t="s">
        <v>94</v>
      </c>
      <c r="AK607" s="45" t="s">
        <v>52</v>
      </c>
      <c r="AL607" s="45" t="s">
        <v>196</v>
      </c>
      <c r="AM607" s="45" t="s">
        <v>52</v>
      </c>
      <c r="AN607" s="262" t="s">
        <v>3240</v>
      </c>
      <c r="AO607" s="262" t="s">
        <v>52</v>
      </c>
      <c r="AP607" s="45" t="s">
        <v>845</v>
      </c>
      <c r="AQ607" s="45" t="s">
        <v>52</v>
      </c>
      <c r="AR607" s="45" t="s">
        <v>207</v>
      </c>
      <c r="AS607" s="45" t="s">
        <v>52</v>
      </c>
      <c r="AT607" s="45" t="s">
        <v>239</v>
      </c>
      <c r="AU607" s="45" t="s">
        <v>52</v>
      </c>
      <c r="AV607" s="45" t="s">
        <v>846</v>
      </c>
      <c r="AW607" s="45" t="s">
        <v>52</v>
      </c>
      <c r="AX607" s="45" t="s">
        <v>2514</v>
      </c>
      <c r="AY607" s="45" t="s">
        <v>107</v>
      </c>
      <c r="AZ607" s="45" t="s">
        <v>852</v>
      </c>
      <c r="BA607" s="45" t="s">
        <v>52</v>
      </c>
    </row>
    <row r="608" spans="1:53">
      <c r="C608" s="256" t="s">
        <v>75</v>
      </c>
      <c r="D608" s="639" t="s">
        <v>7570</v>
      </c>
      <c r="E608" s="639"/>
      <c r="G608" s="246"/>
      <c r="H608" s="190" t="s">
        <v>209</v>
      </c>
      <c r="I608" s="247"/>
      <c r="J608" s="248" t="s">
        <v>5692</v>
      </c>
      <c r="K608" s="249"/>
      <c r="L608" s="249"/>
      <c r="AF608" s="639" t="s">
        <v>3466</v>
      </c>
      <c r="AG608" s="639"/>
      <c r="AH608" s="639" t="s">
        <v>3602</v>
      </c>
      <c r="AI608" s="639"/>
      <c r="AJ608" s="639" t="s">
        <v>3466</v>
      </c>
      <c r="AK608" s="639"/>
      <c r="AL608" s="639" t="s">
        <v>3133</v>
      </c>
      <c r="AM608" s="639"/>
      <c r="AN608" s="634" t="s">
        <v>5710</v>
      </c>
      <c r="AO608" s="634"/>
      <c r="AP608" s="634" t="s">
        <v>5401</v>
      </c>
      <c r="AQ608" s="634"/>
      <c r="AR608" s="634" t="s">
        <v>5401</v>
      </c>
      <c r="AS608" s="634"/>
      <c r="AT608" s="634" t="s">
        <v>5401</v>
      </c>
      <c r="AU608" s="634"/>
      <c r="AV608" s="634" t="s">
        <v>5401</v>
      </c>
      <c r="AW608" s="634"/>
      <c r="AX608" s="639" t="s">
        <v>6469</v>
      </c>
      <c r="AY608" s="639"/>
      <c r="AZ608" s="634" t="s">
        <v>5401</v>
      </c>
      <c r="BA608" s="634"/>
    </row>
    <row r="609" spans="1:53">
      <c r="C609" s="256"/>
      <c r="D609" s="240"/>
      <c r="E609" s="240"/>
      <c r="G609" s="246"/>
      <c r="H609" s="190"/>
      <c r="I609" s="247"/>
      <c r="J609" s="248"/>
      <c r="K609" s="249"/>
      <c r="L609" s="249"/>
      <c r="N609" s="240"/>
      <c r="O609" s="240"/>
      <c r="P609" s="240"/>
      <c r="Q609" s="240"/>
      <c r="R609" s="240"/>
      <c r="S609" s="240"/>
      <c r="AF609" s="240"/>
      <c r="AG609" s="240"/>
      <c r="AH609" s="240"/>
      <c r="AI609" s="240"/>
      <c r="AJ609" s="240"/>
      <c r="AK609" s="240"/>
      <c r="AL609" s="240"/>
      <c r="AM609" s="240"/>
      <c r="AN609" s="241"/>
      <c r="AO609" s="241"/>
      <c r="AP609" s="241"/>
      <c r="AQ609" s="241"/>
      <c r="AR609" s="241"/>
      <c r="AS609" s="241"/>
      <c r="AT609" s="240"/>
      <c r="AU609" s="240"/>
      <c r="AV609" s="241"/>
      <c r="AW609" s="241"/>
      <c r="AX609" s="240"/>
      <c r="AY609" s="240"/>
      <c r="AZ609" s="241"/>
      <c r="BA609" s="241"/>
    </row>
    <row r="610" spans="1:53" ht="19.5">
      <c r="A610" s="261" t="s">
        <v>6181</v>
      </c>
      <c r="C610" s="45" t="s">
        <v>4097</v>
      </c>
      <c r="D610" s="246" t="s">
        <v>7581</v>
      </c>
      <c r="E610" s="246"/>
      <c r="F610" s="246"/>
      <c r="G610" s="246"/>
      <c r="H610" s="246" t="s">
        <v>7582</v>
      </c>
      <c r="I610" s="246"/>
      <c r="J610" s="246" t="s">
        <v>7583</v>
      </c>
      <c r="K610" s="246"/>
      <c r="L610" s="246"/>
      <c r="AF610" s="254" t="s">
        <v>7584</v>
      </c>
    </row>
    <row r="611" spans="1:53">
      <c r="A611" s="45" t="s">
        <v>6155</v>
      </c>
      <c r="C611" s="45" t="s">
        <v>2995</v>
      </c>
      <c r="D611" s="191" t="s">
        <v>1348</v>
      </c>
      <c r="E611" s="191" t="s">
        <v>344</v>
      </c>
      <c r="F611" s="46" t="s">
        <v>3071</v>
      </c>
      <c r="G611" s="86" t="s">
        <v>52</v>
      </c>
      <c r="H611" s="250" t="s">
        <v>344</v>
      </c>
      <c r="I611" s="86" t="s">
        <v>52</v>
      </c>
      <c r="J611" s="191" t="s">
        <v>48</v>
      </c>
      <c r="K611" s="246" t="s">
        <v>52</v>
      </c>
      <c r="L611" s="246" t="s">
        <v>52</v>
      </c>
      <c r="M611" s="45" t="s">
        <v>52</v>
      </c>
      <c r="N611" s="45" t="s">
        <v>124</v>
      </c>
      <c r="O611" s="45" t="s">
        <v>123</v>
      </c>
      <c r="P611" s="45" t="s">
        <v>124</v>
      </c>
      <c r="Q611" s="45" t="s">
        <v>123</v>
      </c>
      <c r="R611" s="45" t="s">
        <v>124</v>
      </c>
      <c r="S611" s="45" t="s">
        <v>123</v>
      </c>
      <c r="T611" s="45" t="s">
        <v>52</v>
      </c>
      <c r="U611" s="45" t="s">
        <v>52</v>
      </c>
      <c r="V611" s="45" t="s">
        <v>52</v>
      </c>
      <c r="W611" s="45" t="s">
        <v>52</v>
      </c>
      <c r="X611" s="45" t="s">
        <v>52</v>
      </c>
      <c r="Y611" s="45" t="s">
        <v>52</v>
      </c>
      <c r="Z611" s="45" t="s">
        <v>52</v>
      </c>
      <c r="AA611" s="45" t="s">
        <v>52</v>
      </c>
      <c r="AB611" s="45" t="s">
        <v>52</v>
      </c>
      <c r="AC611" s="45" t="s">
        <v>52</v>
      </c>
      <c r="AD611" s="87" t="s">
        <v>52</v>
      </c>
      <c r="AE611" s="87" t="s">
        <v>52</v>
      </c>
      <c r="AF611" s="45" t="s">
        <v>2998</v>
      </c>
      <c r="AG611" s="45" t="s">
        <v>121</v>
      </c>
      <c r="AH611" s="45" t="s">
        <v>605</v>
      </c>
      <c r="AI611" s="45" t="s">
        <v>121</v>
      </c>
      <c r="AJ611" s="45" t="s">
        <v>3316</v>
      </c>
      <c r="AK611" s="45" t="s">
        <v>121</v>
      </c>
      <c r="AL611" s="45" t="s">
        <v>2997</v>
      </c>
      <c r="AM611" s="45" t="s">
        <v>121</v>
      </c>
      <c r="AN611" s="262" t="s">
        <v>5709</v>
      </c>
      <c r="AO611" s="262" t="s">
        <v>121</v>
      </c>
      <c r="AP611" s="45" t="s">
        <v>845</v>
      </c>
      <c r="AQ611" s="45" t="s">
        <v>52</v>
      </c>
      <c r="AR611" s="45" t="s">
        <v>207</v>
      </c>
      <c r="AS611" s="45" t="s">
        <v>52</v>
      </c>
      <c r="AT611" s="45" t="s">
        <v>239</v>
      </c>
      <c r="AU611" s="45" t="s">
        <v>52</v>
      </c>
      <c r="AV611" s="45" t="s">
        <v>846</v>
      </c>
      <c r="AW611" s="45" t="s">
        <v>52</v>
      </c>
      <c r="AX611" s="45" t="s">
        <v>3187</v>
      </c>
      <c r="AY611" s="45" t="s">
        <v>107</v>
      </c>
      <c r="AZ611" s="45" t="s">
        <v>852</v>
      </c>
      <c r="BA611" s="45" t="s">
        <v>52</v>
      </c>
    </row>
    <row r="612" spans="1:53">
      <c r="A612" s="45" t="s">
        <v>5614</v>
      </c>
      <c r="C612" s="256" t="s">
        <v>75</v>
      </c>
      <c r="D612" s="639" t="s">
        <v>5715</v>
      </c>
      <c r="E612" s="639"/>
      <c r="G612" s="246"/>
      <c r="H612" s="190" t="s">
        <v>6181</v>
      </c>
      <c r="I612" s="247"/>
      <c r="J612" s="248" t="s">
        <v>5692</v>
      </c>
      <c r="K612" s="249"/>
      <c r="L612" s="249"/>
      <c r="N612" s="639" t="s">
        <v>3062</v>
      </c>
      <c r="O612" s="639"/>
      <c r="P612" s="639" t="s">
        <v>3062</v>
      </c>
      <c r="Q612" s="639"/>
      <c r="R612" s="639" t="s">
        <v>3062</v>
      </c>
      <c r="S612" s="639"/>
      <c r="AF612" s="639" t="s">
        <v>5708</v>
      </c>
      <c r="AG612" s="639"/>
      <c r="AH612" s="639" t="s">
        <v>6186</v>
      </c>
      <c r="AI612" s="639"/>
      <c r="AJ612" s="639" t="s">
        <v>6187</v>
      </c>
      <c r="AK612" s="639"/>
      <c r="AL612" s="639" t="s">
        <v>5706</v>
      </c>
      <c r="AM612" s="639"/>
      <c r="AN612" s="634" t="s">
        <v>5710</v>
      </c>
      <c r="AO612" s="634"/>
      <c r="AP612" s="634" t="s">
        <v>5401</v>
      </c>
      <c r="AQ612" s="634"/>
      <c r="AR612" s="634" t="s">
        <v>5401</v>
      </c>
      <c r="AS612" s="634"/>
      <c r="AT612" s="634" t="s">
        <v>5401</v>
      </c>
      <c r="AU612" s="634"/>
      <c r="AV612" s="634" t="s">
        <v>5401</v>
      </c>
      <c r="AW612" s="634"/>
      <c r="AX612" s="650" t="s">
        <v>6215</v>
      </c>
      <c r="AY612" s="650"/>
      <c r="AZ612" s="634" t="s">
        <v>5401</v>
      </c>
      <c r="BA612" s="634"/>
    </row>
    <row r="613" spans="1:53">
      <c r="C613" s="256"/>
      <c r="D613" s="240"/>
      <c r="E613" s="240"/>
      <c r="G613" s="246"/>
      <c r="H613" s="190"/>
      <c r="I613" s="247"/>
      <c r="J613" s="248"/>
      <c r="K613" s="249"/>
      <c r="L613" s="249"/>
      <c r="M613" s="240"/>
      <c r="N613" s="240"/>
      <c r="O613" s="240"/>
      <c r="P613" s="240"/>
      <c r="Q613" s="240"/>
      <c r="R613" s="240"/>
      <c r="S613" s="240"/>
      <c r="T613" s="240"/>
      <c r="U613" s="241"/>
      <c r="V613" s="241"/>
      <c r="W613" s="241"/>
      <c r="X613" s="241"/>
      <c r="Y613" s="240"/>
      <c r="Z613" s="240"/>
      <c r="AA613" s="241"/>
      <c r="AB613" s="241"/>
      <c r="AC613" s="241"/>
      <c r="AD613" s="241"/>
      <c r="AE613" s="240"/>
      <c r="AF613" s="240"/>
      <c r="AX613" s="633"/>
      <c r="AY613" s="633"/>
    </row>
    <row r="614" spans="1:53" ht="19.5">
      <c r="A614" s="337" t="s">
        <v>9935</v>
      </c>
      <c r="C614" s="45" t="s">
        <v>4097</v>
      </c>
      <c r="D614" s="246" t="s">
        <v>6182</v>
      </c>
      <c r="E614" s="246"/>
      <c r="F614" s="246"/>
      <c r="G614" s="246"/>
      <c r="H614" s="45" t="s">
        <v>6183</v>
      </c>
      <c r="J614" s="45" t="s">
        <v>6184</v>
      </c>
      <c r="K614" s="246"/>
      <c r="L614" s="246"/>
      <c r="AF614" s="254" t="s">
        <v>6185</v>
      </c>
    </row>
    <row r="615" spans="1:53" ht="18">
      <c r="A615" s="305" t="s">
        <v>11148</v>
      </c>
      <c r="C615" s="45" t="s">
        <v>2995</v>
      </c>
      <c r="D615" s="637" t="s">
        <v>11147</v>
      </c>
      <c r="E615" s="637"/>
      <c r="F615" s="637"/>
      <c r="G615" s="86" t="s">
        <v>52</v>
      </c>
      <c r="H615" s="250" t="s">
        <v>344</v>
      </c>
      <c r="I615" s="86" t="s">
        <v>52</v>
      </c>
      <c r="J615" s="191" t="s">
        <v>679</v>
      </c>
      <c r="K615" s="246" t="s">
        <v>52</v>
      </c>
      <c r="L615" s="246" t="s">
        <v>52</v>
      </c>
      <c r="M615" s="45" t="s">
        <v>52</v>
      </c>
      <c r="N615" s="45" t="s">
        <v>124</v>
      </c>
      <c r="O615" s="45" t="s">
        <v>123</v>
      </c>
      <c r="P615" s="45" t="s">
        <v>124</v>
      </c>
      <c r="Q615" s="45" t="s">
        <v>123</v>
      </c>
      <c r="R615" s="45" t="s">
        <v>124</v>
      </c>
      <c r="S615" s="45" t="s">
        <v>123</v>
      </c>
      <c r="T615" s="45" t="s">
        <v>52</v>
      </c>
      <c r="U615" s="45" t="s">
        <v>52</v>
      </c>
      <c r="V615" s="45" t="s">
        <v>52</v>
      </c>
      <c r="W615" s="45" t="s">
        <v>52</v>
      </c>
      <c r="X615" s="45" t="s">
        <v>52</v>
      </c>
      <c r="Y615" s="45" t="s">
        <v>52</v>
      </c>
      <c r="Z615" s="45" t="s">
        <v>52</v>
      </c>
      <c r="AA615" s="45" t="s">
        <v>52</v>
      </c>
      <c r="AB615" s="45" t="s">
        <v>52</v>
      </c>
      <c r="AC615" s="45" t="s">
        <v>52</v>
      </c>
      <c r="AD615" s="87" t="s">
        <v>52</v>
      </c>
      <c r="AE615" s="87" t="s">
        <v>52</v>
      </c>
      <c r="AF615" s="45" t="s">
        <v>2998</v>
      </c>
      <c r="AG615" s="45" t="s">
        <v>121</v>
      </c>
      <c r="AH615" s="45" t="s">
        <v>605</v>
      </c>
      <c r="AI615" s="45" t="s">
        <v>121</v>
      </c>
      <c r="AJ615" s="45" t="s">
        <v>3316</v>
      </c>
      <c r="AK615" s="45" t="s">
        <v>121</v>
      </c>
      <c r="AL615" s="45" t="s">
        <v>2997</v>
      </c>
      <c r="AM615" s="45" t="s">
        <v>121</v>
      </c>
      <c r="AN615" s="262" t="s">
        <v>5709</v>
      </c>
      <c r="AO615" s="262" t="s">
        <v>121</v>
      </c>
      <c r="AP615" s="45" t="s">
        <v>845</v>
      </c>
      <c r="AQ615" s="45" t="s">
        <v>52</v>
      </c>
      <c r="AR615" s="45" t="s">
        <v>207</v>
      </c>
      <c r="AS615" s="45" t="s">
        <v>52</v>
      </c>
      <c r="AT615" s="45" t="s">
        <v>239</v>
      </c>
      <c r="AU615" s="45" t="s">
        <v>52</v>
      </c>
      <c r="AV615" s="45" t="s">
        <v>846</v>
      </c>
      <c r="AW615" s="45" t="s">
        <v>52</v>
      </c>
      <c r="AX615" s="45" t="s">
        <v>3187</v>
      </c>
      <c r="AY615" s="45" t="s">
        <v>107</v>
      </c>
      <c r="AZ615" s="45" t="s">
        <v>852</v>
      </c>
      <c r="BA615" s="45" t="s">
        <v>52</v>
      </c>
    </row>
    <row r="616" spans="1:53">
      <c r="A616" s="45" t="s">
        <v>11196</v>
      </c>
      <c r="C616" s="256" t="s">
        <v>75</v>
      </c>
      <c r="D616" s="639" t="s">
        <v>5715</v>
      </c>
      <c r="E616" s="639"/>
      <c r="F616" s="639"/>
      <c r="G616" s="246"/>
      <c r="H616" s="190" t="s">
        <v>5704</v>
      </c>
      <c r="I616" s="247"/>
      <c r="J616" s="248" t="s">
        <v>5692</v>
      </c>
      <c r="K616" s="249"/>
      <c r="L616" s="249"/>
      <c r="N616" s="639" t="s">
        <v>3062</v>
      </c>
      <c r="O616" s="639"/>
      <c r="P616" s="639" t="s">
        <v>3062</v>
      </c>
      <c r="Q616" s="639"/>
      <c r="R616" s="639" t="s">
        <v>3062</v>
      </c>
      <c r="S616" s="639"/>
      <c r="AF616" s="639" t="s">
        <v>5708</v>
      </c>
      <c r="AG616" s="639"/>
      <c r="AH616" s="639" t="s">
        <v>6186</v>
      </c>
      <c r="AI616" s="639"/>
      <c r="AJ616" s="639" t="s">
        <v>6187</v>
      </c>
      <c r="AK616" s="639"/>
      <c r="AL616" s="639" t="s">
        <v>5706</v>
      </c>
      <c r="AM616" s="639"/>
      <c r="AN616" s="634" t="s">
        <v>5710</v>
      </c>
      <c r="AO616" s="634"/>
      <c r="AP616" s="634" t="s">
        <v>5401</v>
      </c>
      <c r="AQ616" s="634"/>
      <c r="AR616" s="634" t="s">
        <v>5401</v>
      </c>
      <c r="AS616" s="634"/>
      <c r="AT616" s="634" t="s">
        <v>5401</v>
      </c>
      <c r="AU616" s="634"/>
      <c r="AV616" s="634" t="s">
        <v>5401</v>
      </c>
      <c r="AW616" s="634"/>
      <c r="AX616" s="650" t="s">
        <v>6215</v>
      </c>
      <c r="AY616" s="650"/>
      <c r="AZ616" s="634" t="s">
        <v>5401</v>
      </c>
      <c r="BA616" s="634"/>
    </row>
    <row r="617" spans="1:53">
      <c r="C617" s="256"/>
      <c r="D617" s="240"/>
      <c r="E617" s="240"/>
      <c r="G617" s="246"/>
      <c r="H617" s="190"/>
      <c r="I617" s="247"/>
      <c r="J617" s="248"/>
      <c r="K617" s="249"/>
      <c r="L617" s="249"/>
      <c r="M617" s="240"/>
      <c r="N617" s="240"/>
      <c r="O617" s="240"/>
      <c r="P617" s="240"/>
      <c r="Q617" s="240"/>
      <c r="R617" s="240"/>
      <c r="S617" s="240"/>
      <c r="T617" s="240"/>
      <c r="U617" s="241"/>
      <c r="V617" s="241"/>
      <c r="W617" s="241"/>
      <c r="X617" s="241"/>
      <c r="Y617" s="240"/>
      <c r="Z617" s="240"/>
      <c r="AA617" s="241"/>
      <c r="AB617" s="241"/>
      <c r="AC617" s="241"/>
      <c r="AD617" s="241"/>
      <c r="AE617" s="240"/>
      <c r="AF617" s="240"/>
      <c r="AX617" s="633"/>
      <c r="AY617" s="633"/>
    </row>
    <row r="618" spans="1:53" ht="19.5">
      <c r="A618" s="261" t="s">
        <v>7035</v>
      </c>
      <c r="C618" s="45" t="s">
        <v>4097</v>
      </c>
      <c r="D618" s="246" t="s">
        <v>7036</v>
      </c>
      <c r="E618" s="246"/>
      <c r="F618" s="246"/>
      <c r="G618" s="246"/>
      <c r="H618" s="45" t="s">
        <v>7037</v>
      </c>
      <c r="J618" s="45" t="s">
        <v>7038</v>
      </c>
      <c r="K618" s="246"/>
      <c r="L618" s="246"/>
      <c r="AF618" s="254" t="s">
        <v>11198</v>
      </c>
    </row>
    <row r="619" spans="1:53">
      <c r="A619" s="45" t="s">
        <v>7034</v>
      </c>
      <c r="C619" s="45" t="s">
        <v>2995</v>
      </c>
      <c r="D619" s="191" t="s">
        <v>1348</v>
      </c>
      <c r="E619" s="191" t="s">
        <v>344</v>
      </c>
      <c r="F619" s="191" t="s">
        <v>3071</v>
      </c>
      <c r="G619" s="86" t="s">
        <v>52</v>
      </c>
      <c r="H619" s="250" t="s">
        <v>344</v>
      </c>
      <c r="I619" s="86" t="s">
        <v>52</v>
      </c>
      <c r="J619" s="191" t="s">
        <v>944</v>
      </c>
      <c r="K619" s="246" t="s">
        <v>52</v>
      </c>
      <c r="L619" s="246" t="s">
        <v>52</v>
      </c>
      <c r="M619" s="45" t="s">
        <v>52</v>
      </c>
      <c r="N619" s="45" t="s">
        <v>124</v>
      </c>
      <c r="O619" s="45" t="s">
        <v>123</v>
      </c>
      <c r="P619" s="45" t="s">
        <v>124</v>
      </c>
      <c r="Q619" s="45" t="s">
        <v>123</v>
      </c>
      <c r="R619" s="45" t="s">
        <v>124</v>
      </c>
      <c r="S619" s="45" t="s">
        <v>123</v>
      </c>
      <c r="T619" s="45" t="s">
        <v>52</v>
      </c>
      <c r="U619" s="45" t="s">
        <v>52</v>
      </c>
      <c r="V619" s="45" t="s">
        <v>52</v>
      </c>
      <c r="W619" s="45" t="s">
        <v>52</v>
      </c>
      <c r="X619" s="45" t="s">
        <v>52</v>
      </c>
      <c r="Y619" s="45" t="s">
        <v>52</v>
      </c>
      <c r="Z619" s="45" t="s">
        <v>52</v>
      </c>
      <c r="AA619" s="45" t="s">
        <v>52</v>
      </c>
      <c r="AB619" s="45" t="s">
        <v>52</v>
      </c>
      <c r="AC619" s="45" t="s">
        <v>52</v>
      </c>
      <c r="AD619" s="87" t="s">
        <v>52</v>
      </c>
      <c r="AE619" s="87" t="s">
        <v>52</v>
      </c>
      <c r="AF619" s="45" t="s">
        <v>2998</v>
      </c>
      <c r="AG619" s="45" t="s">
        <v>121</v>
      </c>
      <c r="AH619" s="45" t="s">
        <v>206</v>
      </c>
      <c r="AI619" s="45" t="s">
        <v>121</v>
      </c>
      <c r="AJ619" s="45" t="s">
        <v>2745</v>
      </c>
      <c r="AK619" s="45" t="s">
        <v>121</v>
      </c>
      <c r="AL619" s="45" t="s">
        <v>2997</v>
      </c>
      <c r="AM619" s="45" t="s">
        <v>121</v>
      </c>
      <c r="AN619" s="262" t="s">
        <v>5709</v>
      </c>
      <c r="AO619" s="262" t="s">
        <v>121</v>
      </c>
      <c r="AP619" s="45" t="s">
        <v>845</v>
      </c>
      <c r="AQ619" s="45" t="s">
        <v>52</v>
      </c>
      <c r="AR619" s="45" t="s">
        <v>207</v>
      </c>
      <c r="AS619" s="45" t="s">
        <v>52</v>
      </c>
      <c r="AT619" s="45" t="s">
        <v>239</v>
      </c>
      <c r="AU619" s="45" t="s">
        <v>52</v>
      </c>
      <c r="AV619" s="45" t="s">
        <v>846</v>
      </c>
      <c r="AW619" s="45" t="s">
        <v>52</v>
      </c>
      <c r="AX619" s="45" t="s">
        <v>3187</v>
      </c>
      <c r="AY619" s="45" t="s">
        <v>107</v>
      </c>
      <c r="AZ619" s="45" t="s">
        <v>852</v>
      </c>
      <c r="BA619" s="45" t="s">
        <v>52</v>
      </c>
    </row>
    <row r="620" spans="1:53">
      <c r="A620" s="45" t="s">
        <v>11195</v>
      </c>
      <c r="C620" s="256" t="s">
        <v>75</v>
      </c>
      <c r="D620" s="639" t="s">
        <v>5715</v>
      </c>
      <c r="E620" s="639"/>
      <c r="G620" s="246"/>
      <c r="H620" s="190" t="s">
        <v>5704</v>
      </c>
      <c r="I620" s="247"/>
      <c r="J620" s="248" t="s">
        <v>7237</v>
      </c>
      <c r="K620" s="249"/>
      <c r="L620" s="249"/>
      <c r="N620" s="639" t="s">
        <v>3062</v>
      </c>
      <c r="O620" s="639"/>
      <c r="P620" s="639" t="s">
        <v>3062</v>
      </c>
      <c r="Q620" s="639"/>
      <c r="R620" s="639" t="s">
        <v>3062</v>
      </c>
      <c r="S620" s="639"/>
      <c r="AF620" s="639" t="s">
        <v>5708</v>
      </c>
      <c r="AG620" s="639"/>
      <c r="AH620" s="639" t="s">
        <v>5980</v>
      </c>
      <c r="AI620" s="639"/>
      <c r="AJ620" s="639" t="s">
        <v>5980</v>
      </c>
      <c r="AK620" s="639"/>
      <c r="AL620" s="639" t="s">
        <v>5706</v>
      </c>
      <c r="AM620" s="639"/>
      <c r="AN620" s="634" t="s">
        <v>5710</v>
      </c>
      <c r="AO620" s="634"/>
      <c r="AP620" s="634" t="s">
        <v>5401</v>
      </c>
      <c r="AQ620" s="634"/>
      <c r="AR620" s="634" t="s">
        <v>5401</v>
      </c>
      <c r="AS620" s="634"/>
      <c r="AT620" s="634" t="s">
        <v>5401</v>
      </c>
      <c r="AU620" s="634"/>
      <c r="AV620" s="634" t="s">
        <v>5401</v>
      </c>
      <c r="AW620" s="634"/>
      <c r="AX620" s="650" t="s">
        <v>6215</v>
      </c>
      <c r="AY620" s="650"/>
      <c r="AZ620" s="634" t="s">
        <v>5401</v>
      </c>
      <c r="BA620" s="634"/>
    </row>
    <row r="621" spans="1:53">
      <c r="C621" s="256"/>
      <c r="D621" s="240"/>
      <c r="E621" s="240"/>
      <c r="G621" s="246"/>
      <c r="H621" s="190"/>
      <c r="I621" s="247"/>
      <c r="J621" s="248"/>
      <c r="K621" s="249"/>
      <c r="L621" s="249"/>
      <c r="M621" s="240"/>
      <c r="N621" s="240"/>
      <c r="O621" s="240"/>
      <c r="P621" s="240"/>
      <c r="Q621" s="240"/>
      <c r="R621" s="240"/>
      <c r="S621" s="240"/>
      <c r="T621" s="240"/>
      <c r="U621" s="241"/>
      <c r="V621" s="241"/>
      <c r="W621" s="241"/>
      <c r="X621" s="241"/>
      <c r="Y621" s="240"/>
      <c r="Z621" s="240"/>
      <c r="AA621" s="241"/>
      <c r="AB621" s="241"/>
      <c r="AC621" s="241"/>
      <c r="AD621" s="241"/>
      <c r="AE621" s="240"/>
      <c r="AF621" s="240"/>
      <c r="AX621" s="633"/>
      <c r="AY621" s="633"/>
    </row>
    <row r="622" spans="1:53" ht="22.5">
      <c r="A622" s="549" t="s">
        <v>7585</v>
      </c>
      <c r="C622" s="45" t="s">
        <v>4097</v>
      </c>
      <c r="D622" s="246" t="s">
        <v>7586</v>
      </c>
      <c r="E622" s="246"/>
      <c r="F622" s="246"/>
      <c r="G622" s="246"/>
      <c r="H622" s="246" t="s">
        <v>7587</v>
      </c>
      <c r="J622" s="45" t="s">
        <v>7588</v>
      </c>
      <c r="K622" s="246"/>
      <c r="L622" s="246"/>
      <c r="AF622" s="254" t="s">
        <v>7589</v>
      </c>
    </row>
    <row r="623" spans="1:53" ht="22.5">
      <c r="A623" s="187" t="s">
        <v>11096</v>
      </c>
      <c r="C623" s="45" t="s">
        <v>2995</v>
      </c>
      <c r="D623" s="191" t="s">
        <v>892</v>
      </c>
      <c r="E623" s="191" t="s">
        <v>343</v>
      </c>
      <c r="F623" s="191" t="s">
        <v>3071</v>
      </c>
      <c r="G623" s="86" t="s">
        <v>52</v>
      </c>
      <c r="H623" s="550" t="s">
        <v>459</v>
      </c>
      <c r="I623" s="86" t="s">
        <v>52</v>
      </c>
      <c r="J623" s="191" t="s">
        <v>51</v>
      </c>
      <c r="K623" s="246" t="s">
        <v>52</v>
      </c>
      <c r="L623" s="246" t="s">
        <v>52</v>
      </c>
      <c r="M623" s="45" t="s">
        <v>52</v>
      </c>
      <c r="N623" s="45" t="s">
        <v>52</v>
      </c>
      <c r="O623" s="45" t="s">
        <v>52</v>
      </c>
      <c r="P623" s="45" t="s">
        <v>52</v>
      </c>
      <c r="Q623" s="45" t="s">
        <v>52</v>
      </c>
      <c r="R623" s="45" t="s">
        <v>52</v>
      </c>
      <c r="S623" s="45" t="s">
        <v>52</v>
      </c>
      <c r="T623" s="45" t="s">
        <v>52</v>
      </c>
      <c r="U623" s="45" t="s">
        <v>52</v>
      </c>
      <c r="V623" s="45" t="s">
        <v>52</v>
      </c>
      <c r="W623" s="45" t="s">
        <v>52</v>
      </c>
      <c r="X623" s="45" t="s">
        <v>52</v>
      </c>
      <c r="Y623" s="45" t="s">
        <v>52</v>
      </c>
      <c r="Z623" s="45" t="s">
        <v>52</v>
      </c>
      <c r="AA623" s="45" t="s">
        <v>52</v>
      </c>
      <c r="AB623" s="45" t="s">
        <v>52</v>
      </c>
      <c r="AC623" s="45" t="s">
        <v>52</v>
      </c>
      <c r="AD623" s="87" t="s">
        <v>52</v>
      </c>
      <c r="AE623" s="87" t="s">
        <v>52</v>
      </c>
      <c r="AF623" s="45" t="s">
        <v>2262</v>
      </c>
      <c r="AG623" s="45" t="s">
        <v>121</v>
      </c>
      <c r="AH623" s="45" t="s">
        <v>2943</v>
      </c>
      <c r="AI623" s="45" t="s">
        <v>121</v>
      </c>
      <c r="AJ623" s="45" t="s">
        <v>1662</v>
      </c>
      <c r="AK623" s="45" t="s">
        <v>121</v>
      </c>
      <c r="AL623" s="45" t="s">
        <v>63</v>
      </c>
      <c r="AM623" s="45" t="s">
        <v>121</v>
      </c>
      <c r="AN623" s="262" t="s">
        <v>62</v>
      </c>
      <c r="AO623" s="262" t="s">
        <v>121</v>
      </c>
      <c r="AP623" s="45" t="s">
        <v>845</v>
      </c>
      <c r="AQ623" s="45" t="s">
        <v>52</v>
      </c>
      <c r="AR623" s="45" t="s">
        <v>207</v>
      </c>
      <c r="AS623" s="45" t="s">
        <v>52</v>
      </c>
      <c r="AT623" s="45" t="s">
        <v>239</v>
      </c>
      <c r="AU623" s="45" t="s">
        <v>52</v>
      </c>
      <c r="AV623" s="45" t="s">
        <v>846</v>
      </c>
      <c r="AW623" s="45" t="s">
        <v>52</v>
      </c>
      <c r="AX623" s="45" t="s">
        <v>3450</v>
      </c>
      <c r="AY623" s="45" t="s">
        <v>107</v>
      </c>
      <c r="AZ623" s="45" t="s">
        <v>852</v>
      </c>
      <c r="BA623" s="45" t="s">
        <v>52</v>
      </c>
    </row>
    <row r="624" spans="1:53">
      <c r="C624" s="256" t="s">
        <v>75</v>
      </c>
      <c r="D624" s="639" t="s">
        <v>11095</v>
      </c>
      <c r="E624" s="639"/>
      <c r="G624" s="246"/>
      <c r="H624" s="190" t="s">
        <v>7585</v>
      </c>
      <c r="I624" s="247"/>
      <c r="J624" s="248" t="s">
        <v>6629</v>
      </c>
      <c r="K624" s="249"/>
      <c r="L624" s="249"/>
      <c r="AF624" s="639" t="s">
        <v>5686</v>
      </c>
      <c r="AG624" s="639"/>
      <c r="AH624" s="639" t="s">
        <v>5686</v>
      </c>
      <c r="AI624" s="639"/>
      <c r="AJ624" s="639" t="s">
        <v>5686</v>
      </c>
      <c r="AK624" s="639"/>
      <c r="AL624" s="639" t="s">
        <v>5686</v>
      </c>
      <c r="AM624" s="639"/>
      <c r="AN624" s="634" t="s">
        <v>5710</v>
      </c>
      <c r="AO624" s="634"/>
      <c r="AP624" s="634" t="s">
        <v>5401</v>
      </c>
      <c r="AQ624" s="634"/>
      <c r="AR624" s="634" t="s">
        <v>5401</v>
      </c>
      <c r="AS624" s="634"/>
      <c r="AT624" s="634" t="s">
        <v>5401</v>
      </c>
      <c r="AU624" s="634"/>
      <c r="AV624" s="634" t="s">
        <v>5401</v>
      </c>
      <c r="AW624" s="634"/>
      <c r="AX624" s="649" t="s">
        <v>6230</v>
      </c>
      <c r="AY624" s="650"/>
      <c r="AZ624" s="634" t="s">
        <v>5401</v>
      </c>
      <c r="BA624" s="634"/>
    </row>
    <row r="625" spans="1:53">
      <c r="C625" s="256"/>
      <c r="D625" s="240"/>
      <c r="E625" s="240"/>
      <c r="G625" s="246"/>
      <c r="H625" s="190"/>
      <c r="I625" s="247"/>
      <c r="J625" s="248"/>
      <c r="K625" s="249"/>
      <c r="L625" s="249"/>
      <c r="M625" s="240"/>
      <c r="N625" s="240"/>
      <c r="O625" s="240"/>
      <c r="P625" s="240"/>
      <c r="Q625" s="240"/>
      <c r="R625" s="240"/>
      <c r="S625" s="240"/>
      <c r="T625" s="240"/>
      <c r="U625" s="241"/>
      <c r="V625" s="241"/>
      <c r="W625" s="241"/>
      <c r="X625" s="241"/>
      <c r="Y625" s="240"/>
      <c r="Z625" s="240"/>
      <c r="AA625" s="241"/>
      <c r="AB625" s="241"/>
      <c r="AC625" s="241"/>
      <c r="AD625" s="241"/>
      <c r="AE625" s="240"/>
      <c r="AF625" s="240"/>
      <c r="AX625" s="633"/>
      <c r="AY625" s="633"/>
    </row>
    <row r="626" spans="1:53" ht="19.5">
      <c r="A626" s="244" t="s">
        <v>10467</v>
      </c>
      <c r="C626" s="45" t="s">
        <v>4097</v>
      </c>
      <c r="D626" s="246" t="s">
        <v>6306</v>
      </c>
      <c r="E626" s="246"/>
      <c r="F626" s="246"/>
      <c r="G626" s="246"/>
      <c r="H626" s="246" t="s">
        <v>6307</v>
      </c>
      <c r="I626" s="246"/>
      <c r="J626" s="246" t="s">
        <v>6308</v>
      </c>
      <c r="K626" s="246"/>
      <c r="L626" s="246"/>
      <c r="AF626" s="254" t="s">
        <v>6309</v>
      </c>
    </row>
    <row r="627" spans="1:53">
      <c r="A627" s="45" t="s">
        <v>6299</v>
      </c>
      <c r="C627" s="45" t="s">
        <v>2995</v>
      </c>
      <c r="D627" s="191" t="s">
        <v>239</v>
      </c>
      <c r="E627" s="191" t="s">
        <v>862</v>
      </c>
      <c r="F627" s="46" t="s">
        <v>3071</v>
      </c>
      <c r="G627" s="86" t="s">
        <v>52</v>
      </c>
      <c r="H627" s="250" t="s">
        <v>64</v>
      </c>
      <c r="I627" s="86" t="s">
        <v>52</v>
      </c>
      <c r="J627" s="191" t="s">
        <v>48</v>
      </c>
      <c r="K627" s="246" t="s">
        <v>52</v>
      </c>
      <c r="L627" s="246" t="s">
        <v>52</v>
      </c>
      <c r="M627" s="45" t="s">
        <v>52</v>
      </c>
      <c r="N627" s="45" t="s">
        <v>52</v>
      </c>
      <c r="O627" s="45" t="s">
        <v>52</v>
      </c>
      <c r="P627" s="45" t="s">
        <v>52</v>
      </c>
      <c r="Q627" s="45" t="s">
        <v>52</v>
      </c>
      <c r="R627" s="45" t="s">
        <v>52</v>
      </c>
      <c r="S627" s="45" t="s">
        <v>52</v>
      </c>
      <c r="T627" s="45" t="s">
        <v>52</v>
      </c>
      <c r="U627" s="45" t="s">
        <v>52</v>
      </c>
      <c r="V627" s="45" t="s">
        <v>52</v>
      </c>
      <c r="W627" s="45" t="s">
        <v>52</v>
      </c>
      <c r="X627" s="45" t="s">
        <v>52</v>
      </c>
      <c r="Y627" s="45" t="s">
        <v>52</v>
      </c>
      <c r="Z627" s="45" t="s">
        <v>52</v>
      </c>
      <c r="AA627" s="45" t="s">
        <v>52</v>
      </c>
      <c r="AB627" s="45" t="s">
        <v>52</v>
      </c>
      <c r="AC627" s="45" t="s">
        <v>52</v>
      </c>
      <c r="AD627" s="87" t="s">
        <v>52</v>
      </c>
      <c r="AE627" s="87" t="s">
        <v>52</v>
      </c>
      <c r="AF627" s="45" t="s">
        <v>2996</v>
      </c>
      <c r="AG627" s="45" t="s">
        <v>121</v>
      </c>
      <c r="AH627" s="45" t="s">
        <v>3412</v>
      </c>
      <c r="AI627" s="45" t="s">
        <v>121</v>
      </c>
      <c r="AJ627" s="45" t="s">
        <v>836</v>
      </c>
      <c r="AK627" s="45" t="s">
        <v>121</v>
      </c>
      <c r="AL627" s="45" t="s">
        <v>521</v>
      </c>
      <c r="AM627" s="45" t="s">
        <v>121</v>
      </c>
      <c r="AN627" s="262" t="s">
        <v>2575</v>
      </c>
      <c r="AO627" s="262" t="s">
        <v>121</v>
      </c>
      <c r="AP627" s="45" t="s">
        <v>2685</v>
      </c>
      <c r="AQ627" s="45" t="s">
        <v>121</v>
      </c>
      <c r="AR627" s="45" t="s">
        <v>207</v>
      </c>
      <c r="AS627" s="45" t="s">
        <v>52</v>
      </c>
      <c r="AT627" s="45" t="s">
        <v>239</v>
      </c>
      <c r="AU627" s="45" t="s">
        <v>52</v>
      </c>
      <c r="AV627" s="45" t="s">
        <v>846</v>
      </c>
      <c r="AW627" s="45" t="s">
        <v>52</v>
      </c>
      <c r="AX627" s="45" t="s">
        <v>3071</v>
      </c>
      <c r="AY627" s="45" t="s">
        <v>107</v>
      </c>
      <c r="AZ627" s="45" t="s">
        <v>852</v>
      </c>
      <c r="BA627" s="45" t="s">
        <v>52</v>
      </c>
    </row>
    <row r="628" spans="1:53">
      <c r="C628" s="256" t="s">
        <v>75</v>
      </c>
      <c r="D628" s="639" t="s">
        <v>6198</v>
      </c>
      <c r="E628" s="639"/>
      <c r="G628" s="246"/>
      <c r="H628" s="190" t="s">
        <v>10467</v>
      </c>
      <c r="I628" s="247"/>
      <c r="J628" s="248" t="s">
        <v>5859</v>
      </c>
      <c r="K628" s="249"/>
      <c r="L628" s="249"/>
      <c r="N628" s="639"/>
      <c r="O628" s="639"/>
      <c r="P628" s="639"/>
      <c r="Q628" s="639"/>
      <c r="R628" s="639"/>
      <c r="S628" s="639"/>
      <c r="AF628" s="639" t="s">
        <v>6299</v>
      </c>
      <c r="AG628" s="639"/>
      <c r="AH628" s="639" t="s">
        <v>6227</v>
      </c>
      <c r="AI628" s="639"/>
      <c r="AJ628" s="639" t="s">
        <v>6227</v>
      </c>
      <c r="AK628" s="639"/>
      <c r="AL628" s="639" t="s">
        <v>6299</v>
      </c>
      <c r="AM628" s="639"/>
      <c r="AN628" s="634" t="s">
        <v>5710</v>
      </c>
      <c r="AO628" s="634"/>
      <c r="AP628" s="639" t="s">
        <v>3162</v>
      </c>
      <c r="AQ628" s="639"/>
      <c r="AR628" s="634" t="s">
        <v>5401</v>
      </c>
      <c r="AS628" s="634"/>
      <c r="AT628" s="634" t="s">
        <v>5401</v>
      </c>
      <c r="AU628" s="634"/>
      <c r="AV628" s="634" t="s">
        <v>5401</v>
      </c>
      <c r="AW628" s="634"/>
      <c r="AX628" s="639" t="s">
        <v>6235</v>
      </c>
      <c r="AY628" s="639"/>
      <c r="AZ628" s="634" t="s">
        <v>5401</v>
      </c>
      <c r="BA628" s="634"/>
    </row>
    <row r="629" spans="1:53">
      <c r="C629" s="256"/>
      <c r="D629" s="240"/>
      <c r="E629" s="240"/>
      <c r="G629" s="246"/>
      <c r="H629" s="190"/>
      <c r="I629" s="247"/>
      <c r="J629" s="248"/>
      <c r="K629" s="249"/>
      <c r="L629" s="249"/>
      <c r="M629" s="240"/>
      <c r="N629" s="240"/>
      <c r="O629" s="240"/>
      <c r="P629" s="240"/>
      <c r="Q629" s="240"/>
      <c r="R629" s="240"/>
      <c r="S629" s="240"/>
      <c r="T629" s="240"/>
      <c r="U629" s="241"/>
      <c r="V629" s="241"/>
      <c r="W629" s="241"/>
      <c r="X629" s="241"/>
      <c r="Y629" s="240"/>
      <c r="Z629" s="240"/>
      <c r="AA629" s="241"/>
      <c r="AB629" s="241"/>
      <c r="AC629" s="241"/>
      <c r="AD629" s="241"/>
      <c r="AE629" s="240"/>
      <c r="AF629" s="240"/>
    </row>
    <row r="630" spans="1:53" ht="19.5">
      <c r="A630" s="244" t="s">
        <v>8487</v>
      </c>
      <c r="C630" s="45" t="s">
        <v>4097</v>
      </c>
      <c r="D630" s="246" t="s">
        <v>6394</v>
      </c>
      <c r="E630" s="246"/>
      <c r="F630" s="246"/>
      <c r="G630" s="246"/>
      <c r="H630" s="246" t="s">
        <v>6395</v>
      </c>
      <c r="I630" s="246"/>
      <c r="J630" s="246" t="s">
        <v>6396</v>
      </c>
      <c r="K630" s="246"/>
      <c r="L630" s="246"/>
      <c r="AF630" s="254" t="s">
        <v>6397</v>
      </c>
    </row>
    <row r="631" spans="1:53">
      <c r="A631" s="45" t="s">
        <v>6299</v>
      </c>
      <c r="C631" s="45" t="s">
        <v>2995</v>
      </c>
      <c r="D631" s="191" t="s">
        <v>239</v>
      </c>
      <c r="E631" s="191" t="s">
        <v>862</v>
      </c>
      <c r="F631" s="46" t="s">
        <v>3071</v>
      </c>
      <c r="G631" s="86" t="s">
        <v>52</v>
      </c>
      <c r="H631" s="250" t="s">
        <v>1833</v>
      </c>
      <c r="I631" s="86" t="s">
        <v>52</v>
      </c>
      <c r="J631" s="191" t="s">
        <v>48</v>
      </c>
      <c r="K631" s="246" t="s">
        <v>52</v>
      </c>
      <c r="L631" s="246" t="s">
        <v>52</v>
      </c>
      <c r="M631" s="45" t="s">
        <v>52</v>
      </c>
      <c r="N631" s="45" t="s">
        <v>52</v>
      </c>
      <c r="O631" s="45" t="s">
        <v>52</v>
      </c>
      <c r="P631" s="45" t="s">
        <v>52</v>
      </c>
      <c r="Q631" s="45" t="s">
        <v>52</v>
      </c>
      <c r="R631" s="45" t="s">
        <v>52</v>
      </c>
      <c r="S631" s="45" t="s">
        <v>52</v>
      </c>
      <c r="T631" s="45" t="s">
        <v>52</v>
      </c>
      <c r="U631" s="45" t="s">
        <v>52</v>
      </c>
      <c r="V631" s="45" t="s">
        <v>52</v>
      </c>
      <c r="W631" s="45" t="s">
        <v>52</v>
      </c>
      <c r="X631" s="45" t="s">
        <v>52</v>
      </c>
      <c r="Y631" s="45" t="s">
        <v>52</v>
      </c>
      <c r="Z631" s="45" t="s">
        <v>52</v>
      </c>
      <c r="AA631" s="45" t="s">
        <v>52</v>
      </c>
      <c r="AB631" s="45" t="s">
        <v>52</v>
      </c>
      <c r="AC631" s="45" t="s">
        <v>52</v>
      </c>
      <c r="AD631" s="87" t="s">
        <v>52</v>
      </c>
      <c r="AE631" s="87" t="s">
        <v>52</v>
      </c>
      <c r="AF631" s="45" t="s">
        <v>2996</v>
      </c>
      <c r="AG631" s="45" t="s">
        <v>121</v>
      </c>
      <c r="AH631" s="45" t="s">
        <v>3412</v>
      </c>
      <c r="AI631" s="45" t="s">
        <v>121</v>
      </c>
      <c r="AJ631" s="45" t="s">
        <v>836</v>
      </c>
      <c r="AK631" s="45" t="s">
        <v>121</v>
      </c>
      <c r="AL631" s="45" t="s">
        <v>521</v>
      </c>
      <c r="AM631" s="45" t="s">
        <v>121</v>
      </c>
      <c r="AN631" s="262" t="s">
        <v>2575</v>
      </c>
      <c r="AO631" s="262" t="s">
        <v>121</v>
      </c>
      <c r="AP631" s="45" t="s">
        <v>2685</v>
      </c>
      <c r="AQ631" s="45" t="s">
        <v>121</v>
      </c>
      <c r="AR631" s="45" t="s">
        <v>207</v>
      </c>
      <c r="AS631" s="45" t="s">
        <v>52</v>
      </c>
      <c r="AT631" s="45" t="s">
        <v>239</v>
      </c>
      <c r="AU631" s="45" t="s">
        <v>52</v>
      </c>
      <c r="AV631" s="45" t="s">
        <v>846</v>
      </c>
      <c r="AW631" s="45" t="s">
        <v>52</v>
      </c>
      <c r="AX631" s="45" t="s">
        <v>3071</v>
      </c>
      <c r="AY631" s="45" t="s">
        <v>107</v>
      </c>
      <c r="AZ631" s="45" t="s">
        <v>852</v>
      </c>
      <c r="BA631" s="45" t="s">
        <v>52</v>
      </c>
    </row>
    <row r="632" spans="1:53">
      <c r="C632" s="256" t="s">
        <v>75</v>
      </c>
      <c r="D632" s="639" t="s">
        <v>6198</v>
      </c>
      <c r="E632" s="639"/>
      <c r="G632" s="246"/>
      <c r="H632" s="190" t="s">
        <v>8487</v>
      </c>
      <c r="I632" s="247"/>
      <c r="J632" s="248" t="s">
        <v>6592</v>
      </c>
      <c r="K632" s="249"/>
      <c r="L632" s="249"/>
      <c r="N632" s="639"/>
      <c r="O632" s="639"/>
      <c r="P632" s="639"/>
      <c r="Q632" s="639"/>
      <c r="R632" s="639"/>
      <c r="S632" s="639"/>
      <c r="AF632" s="639" t="s">
        <v>6299</v>
      </c>
      <c r="AG632" s="639"/>
      <c r="AH632" s="639" t="s">
        <v>6227</v>
      </c>
      <c r="AI632" s="639"/>
      <c r="AJ632" s="639" t="s">
        <v>6227</v>
      </c>
      <c r="AK632" s="639"/>
      <c r="AL632" s="639" t="s">
        <v>6299</v>
      </c>
      <c r="AM632" s="639"/>
      <c r="AN632" s="634" t="s">
        <v>5710</v>
      </c>
      <c r="AO632" s="634"/>
      <c r="AP632" s="639" t="s">
        <v>3162</v>
      </c>
      <c r="AQ632" s="639"/>
      <c r="AR632" s="634" t="s">
        <v>5401</v>
      </c>
      <c r="AS632" s="634"/>
      <c r="AT632" s="634" t="s">
        <v>5401</v>
      </c>
      <c r="AU632" s="634"/>
      <c r="AV632" s="634" t="s">
        <v>5401</v>
      </c>
      <c r="AW632" s="634"/>
      <c r="AX632" s="639" t="s">
        <v>6235</v>
      </c>
      <c r="AY632" s="639"/>
      <c r="AZ632" s="634" t="s">
        <v>5401</v>
      </c>
      <c r="BA632" s="634"/>
    </row>
    <row r="633" spans="1:53">
      <c r="C633" s="256"/>
      <c r="D633" s="240"/>
      <c r="E633" s="240"/>
      <c r="G633" s="246"/>
      <c r="H633" s="190"/>
      <c r="I633" s="247"/>
      <c r="J633" s="248"/>
      <c r="K633" s="249"/>
      <c r="L633" s="249"/>
      <c r="M633" s="240"/>
      <c r="N633" s="240"/>
      <c r="O633" s="240"/>
      <c r="P633" s="240"/>
      <c r="Q633" s="240"/>
      <c r="R633" s="240"/>
      <c r="S633" s="240"/>
      <c r="T633" s="240"/>
      <c r="U633" s="241"/>
      <c r="V633" s="241"/>
      <c r="W633" s="241"/>
      <c r="X633" s="241"/>
      <c r="Y633" s="240"/>
      <c r="Z633" s="240"/>
      <c r="AA633" s="241"/>
      <c r="AB633" s="241"/>
      <c r="AC633" s="241"/>
      <c r="AD633" s="241"/>
      <c r="AE633" s="240"/>
      <c r="AF633" s="240"/>
    </row>
    <row r="634" spans="1:53" ht="19.5">
      <c r="A634" s="244" t="s">
        <v>6401</v>
      </c>
      <c r="C634" s="45" t="s">
        <v>4097</v>
      </c>
      <c r="D634" s="246" t="s">
        <v>6398</v>
      </c>
      <c r="E634" s="246"/>
      <c r="F634" s="246"/>
      <c r="G634" s="246"/>
      <c r="H634" s="246" t="s">
        <v>6399</v>
      </c>
      <c r="I634" s="246"/>
      <c r="J634" s="246" t="s">
        <v>6400</v>
      </c>
      <c r="K634" s="246"/>
      <c r="L634" s="246"/>
      <c r="AF634" s="254" t="s">
        <v>10610</v>
      </c>
    </row>
    <row r="635" spans="1:53">
      <c r="A635" s="45" t="s">
        <v>6299</v>
      </c>
      <c r="C635" s="45" t="s">
        <v>2995</v>
      </c>
      <c r="D635" s="191" t="s">
        <v>239</v>
      </c>
      <c r="E635" s="191" t="s">
        <v>862</v>
      </c>
      <c r="F635" s="46" t="s">
        <v>3071</v>
      </c>
      <c r="G635" s="86" t="s">
        <v>52</v>
      </c>
      <c r="H635" s="250" t="s">
        <v>3901</v>
      </c>
      <c r="I635" s="86" t="s">
        <v>52</v>
      </c>
      <c r="J635" s="191" t="s">
        <v>48</v>
      </c>
      <c r="K635" s="246" t="s">
        <v>52</v>
      </c>
      <c r="L635" s="246" t="s">
        <v>52</v>
      </c>
      <c r="M635" s="45" t="s">
        <v>52</v>
      </c>
      <c r="N635" s="45" t="s">
        <v>52</v>
      </c>
      <c r="O635" s="45" t="s">
        <v>52</v>
      </c>
      <c r="P635" s="45" t="s">
        <v>52</v>
      </c>
      <c r="Q635" s="45" t="s">
        <v>52</v>
      </c>
      <c r="R635" s="45" t="s">
        <v>52</v>
      </c>
      <c r="S635" s="45" t="s">
        <v>52</v>
      </c>
      <c r="T635" s="45" t="s">
        <v>52</v>
      </c>
      <c r="U635" s="45" t="s">
        <v>52</v>
      </c>
      <c r="V635" s="45" t="s">
        <v>52</v>
      </c>
      <c r="W635" s="45" t="s">
        <v>52</v>
      </c>
      <c r="X635" s="45" t="s">
        <v>52</v>
      </c>
      <c r="Y635" s="45" t="s">
        <v>52</v>
      </c>
      <c r="Z635" s="45" t="s">
        <v>52</v>
      </c>
      <c r="AA635" s="45" t="s">
        <v>52</v>
      </c>
      <c r="AB635" s="45" t="s">
        <v>52</v>
      </c>
      <c r="AC635" s="45" t="s">
        <v>52</v>
      </c>
      <c r="AD635" s="87" t="s">
        <v>52</v>
      </c>
      <c r="AE635" s="87" t="s">
        <v>52</v>
      </c>
      <c r="AF635" s="45" t="s">
        <v>2996</v>
      </c>
      <c r="AG635" s="45" t="s">
        <v>121</v>
      </c>
      <c r="AH635" s="45" t="s">
        <v>3412</v>
      </c>
      <c r="AI635" s="45" t="s">
        <v>121</v>
      </c>
      <c r="AJ635" s="45" t="s">
        <v>836</v>
      </c>
      <c r="AK635" s="45" t="s">
        <v>121</v>
      </c>
      <c r="AL635" s="45" t="s">
        <v>521</v>
      </c>
      <c r="AM635" s="45" t="s">
        <v>121</v>
      </c>
      <c r="AN635" s="262" t="s">
        <v>2575</v>
      </c>
      <c r="AO635" s="262" t="s">
        <v>121</v>
      </c>
      <c r="AP635" s="45" t="s">
        <v>2685</v>
      </c>
      <c r="AQ635" s="45" t="s">
        <v>121</v>
      </c>
      <c r="AR635" s="45" t="s">
        <v>207</v>
      </c>
      <c r="AS635" s="45" t="s">
        <v>52</v>
      </c>
      <c r="AT635" s="45" t="s">
        <v>239</v>
      </c>
      <c r="AU635" s="45" t="s">
        <v>52</v>
      </c>
      <c r="AV635" s="45" t="s">
        <v>846</v>
      </c>
      <c r="AW635" s="45" t="s">
        <v>52</v>
      </c>
      <c r="AX635" s="45" t="s">
        <v>6304</v>
      </c>
      <c r="AY635" s="45" t="s">
        <v>107</v>
      </c>
      <c r="AZ635" s="45" t="s">
        <v>852</v>
      </c>
      <c r="BA635" s="45" t="s">
        <v>52</v>
      </c>
    </row>
    <row r="636" spans="1:53">
      <c r="C636" s="256" t="s">
        <v>75</v>
      </c>
      <c r="D636" s="639" t="s">
        <v>6198</v>
      </c>
      <c r="E636" s="639"/>
      <c r="G636" s="246"/>
      <c r="H636" s="190" t="s">
        <v>6401</v>
      </c>
      <c r="I636" s="247"/>
      <c r="J636" s="248" t="s">
        <v>5859</v>
      </c>
      <c r="K636" s="249"/>
      <c r="L636" s="249"/>
      <c r="N636" s="639"/>
      <c r="O636" s="639"/>
      <c r="P636" s="639"/>
      <c r="Q636" s="639"/>
      <c r="R636" s="639"/>
      <c r="S636" s="639"/>
      <c r="AF636" s="639" t="s">
        <v>6299</v>
      </c>
      <c r="AG636" s="639"/>
      <c r="AH636" s="639" t="s">
        <v>6227</v>
      </c>
      <c r="AI636" s="639"/>
      <c r="AJ636" s="639" t="s">
        <v>6227</v>
      </c>
      <c r="AK636" s="639"/>
      <c r="AL636" s="639" t="s">
        <v>6299</v>
      </c>
      <c r="AM636" s="639"/>
      <c r="AN636" s="634" t="s">
        <v>5710</v>
      </c>
      <c r="AO636" s="634"/>
      <c r="AP636" s="639" t="s">
        <v>3162</v>
      </c>
      <c r="AQ636" s="639"/>
      <c r="AR636" s="634" t="s">
        <v>5401</v>
      </c>
      <c r="AS636" s="634"/>
      <c r="AT636" s="634" t="s">
        <v>5401</v>
      </c>
      <c r="AU636" s="634"/>
      <c r="AV636" s="634" t="s">
        <v>5401</v>
      </c>
      <c r="AW636" s="634"/>
      <c r="AX636" s="639" t="s">
        <v>6305</v>
      </c>
      <c r="AY636" s="639"/>
      <c r="AZ636" s="634" t="s">
        <v>5401</v>
      </c>
      <c r="BA636" s="634"/>
    </row>
    <row r="637" spans="1:53">
      <c r="C637" s="256"/>
      <c r="D637" s="240"/>
      <c r="E637" s="240"/>
      <c r="G637" s="246"/>
      <c r="H637" s="190"/>
      <c r="I637" s="247"/>
      <c r="J637" s="248"/>
      <c r="K637" s="249"/>
      <c r="L637" s="249"/>
      <c r="M637" s="240"/>
      <c r="N637" s="240"/>
      <c r="O637" s="240"/>
      <c r="P637" s="240"/>
      <c r="Q637" s="240"/>
      <c r="R637" s="240"/>
      <c r="S637" s="240"/>
      <c r="T637" s="240"/>
      <c r="U637" s="241"/>
      <c r="V637" s="241"/>
      <c r="W637" s="241"/>
      <c r="X637" s="241"/>
      <c r="Y637" s="240"/>
      <c r="Z637" s="240"/>
      <c r="AA637" s="241"/>
      <c r="AB637" s="241"/>
      <c r="AC637" s="241"/>
      <c r="AD637" s="241"/>
      <c r="AE637" s="240"/>
      <c r="AF637" s="240"/>
    </row>
    <row r="638" spans="1:53" ht="19.5">
      <c r="A638" s="244" t="s">
        <v>8510</v>
      </c>
      <c r="C638" s="45" t="s">
        <v>4097</v>
      </c>
      <c r="D638" s="246" t="s">
        <v>6611</v>
      </c>
      <c r="E638" s="246"/>
      <c r="F638" s="246"/>
      <c r="G638" s="246"/>
      <c r="H638" s="246" t="s">
        <v>6612</v>
      </c>
      <c r="I638" s="246"/>
      <c r="J638" s="246" t="s">
        <v>6613</v>
      </c>
      <c r="K638" s="246"/>
      <c r="L638" s="246"/>
      <c r="AF638" s="254" t="s">
        <v>10532</v>
      </c>
    </row>
    <row r="639" spans="1:53">
      <c r="A639" s="45" t="s">
        <v>6391</v>
      </c>
      <c r="C639" s="45" t="s">
        <v>2995</v>
      </c>
      <c r="D639" s="191" t="s">
        <v>892</v>
      </c>
      <c r="E639" s="191" t="s">
        <v>343</v>
      </c>
      <c r="F639" s="46" t="s">
        <v>3071</v>
      </c>
      <c r="G639" s="86" t="s">
        <v>52</v>
      </c>
      <c r="H639" s="250" t="s">
        <v>1031</v>
      </c>
      <c r="I639" s="86" t="s">
        <v>52</v>
      </c>
      <c r="J639" s="191" t="s">
        <v>51</v>
      </c>
      <c r="K639" s="246" t="s">
        <v>52</v>
      </c>
      <c r="L639" s="246" t="s">
        <v>52</v>
      </c>
      <c r="M639" s="45" t="s">
        <v>52</v>
      </c>
      <c r="N639" s="45" t="s">
        <v>52</v>
      </c>
      <c r="O639" s="45" t="s">
        <v>52</v>
      </c>
      <c r="P639" s="45" t="s">
        <v>52</v>
      </c>
      <c r="Q639" s="45" t="s">
        <v>52</v>
      </c>
      <c r="R639" s="45" t="s">
        <v>52</v>
      </c>
      <c r="S639" s="45" t="s">
        <v>52</v>
      </c>
      <c r="T639" s="45" t="s">
        <v>52</v>
      </c>
      <c r="U639" s="45" t="s">
        <v>52</v>
      </c>
      <c r="V639" s="45" t="s">
        <v>52</v>
      </c>
      <c r="W639" s="45" t="s">
        <v>52</v>
      </c>
      <c r="X639" s="45" t="s">
        <v>52</v>
      </c>
      <c r="Y639" s="45" t="s">
        <v>52</v>
      </c>
      <c r="Z639" s="45" t="s">
        <v>52</v>
      </c>
      <c r="AA639" s="45" t="s">
        <v>52</v>
      </c>
      <c r="AB639" s="45" t="s">
        <v>52</v>
      </c>
      <c r="AC639" s="45" t="s">
        <v>52</v>
      </c>
      <c r="AD639" s="87" t="s">
        <v>52</v>
      </c>
      <c r="AE639" s="87" t="s">
        <v>52</v>
      </c>
      <c r="AF639" s="45" t="s">
        <v>2262</v>
      </c>
      <c r="AG639" s="45" t="s">
        <v>121</v>
      </c>
      <c r="AH639" s="45" t="s">
        <v>2943</v>
      </c>
      <c r="AI639" s="45" t="s">
        <v>121</v>
      </c>
      <c r="AJ639" s="45" t="s">
        <v>1662</v>
      </c>
      <c r="AK639" s="45" t="s">
        <v>121</v>
      </c>
      <c r="AL639" s="45" t="s">
        <v>63</v>
      </c>
      <c r="AM639" s="45" t="s">
        <v>121</v>
      </c>
      <c r="AN639" s="262" t="s">
        <v>62</v>
      </c>
      <c r="AO639" s="262" t="s">
        <v>121</v>
      </c>
      <c r="AP639" s="45" t="s">
        <v>845</v>
      </c>
      <c r="AQ639" s="45" t="s">
        <v>52</v>
      </c>
      <c r="AR639" s="45" t="s">
        <v>207</v>
      </c>
      <c r="AS639" s="45" t="s">
        <v>52</v>
      </c>
      <c r="AT639" s="45" t="s">
        <v>239</v>
      </c>
      <c r="AU639" s="45" t="s">
        <v>52</v>
      </c>
      <c r="AV639" s="45" t="s">
        <v>846</v>
      </c>
      <c r="AW639" s="45" t="s">
        <v>52</v>
      </c>
      <c r="AX639" s="45" t="s">
        <v>1215</v>
      </c>
      <c r="AY639" s="45" t="s">
        <v>107</v>
      </c>
      <c r="AZ639" s="45" t="s">
        <v>852</v>
      </c>
      <c r="BA639" s="45" t="s">
        <v>52</v>
      </c>
    </row>
    <row r="640" spans="1:53" ht="17.25">
      <c r="C640" s="256" t="s">
        <v>75</v>
      </c>
      <c r="D640" s="664" t="s">
        <v>8508</v>
      </c>
      <c r="E640" s="664"/>
      <c r="G640" s="246"/>
      <c r="H640" s="190" t="s">
        <v>8510</v>
      </c>
      <c r="I640" s="247"/>
      <c r="J640" s="248" t="s">
        <v>6629</v>
      </c>
      <c r="K640" s="249"/>
      <c r="L640" s="249"/>
      <c r="N640" s="639"/>
      <c r="O640" s="639"/>
      <c r="P640" s="639"/>
      <c r="Q640" s="639"/>
      <c r="R640" s="639"/>
      <c r="S640" s="639"/>
      <c r="AF640" s="639" t="s">
        <v>5686</v>
      </c>
      <c r="AG640" s="639"/>
      <c r="AH640" s="639" t="s">
        <v>5686</v>
      </c>
      <c r="AI640" s="639"/>
      <c r="AJ640" s="639" t="s">
        <v>5686</v>
      </c>
      <c r="AK640" s="639"/>
      <c r="AL640" s="639" t="s">
        <v>5686</v>
      </c>
      <c r="AM640" s="639"/>
      <c r="AN640" s="634" t="s">
        <v>5710</v>
      </c>
      <c r="AO640" s="634"/>
      <c r="AP640" s="634" t="s">
        <v>5401</v>
      </c>
      <c r="AQ640" s="634"/>
      <c r="AR640" s="634" t="s">
        <v>5401</v>
      </c>
      <c r="AS640" s="634"/>
      <c r="AT640" s="634" t="s">
        <v>5401</v>
      </c>
      <c r="AU640" s="634"/>
      <c r="AV640" s="634" t="s">
        <v>5401</v>
      </c>
      <c r="AW640" s="634"/>
      <c r="AX640" s="639" t="s">
        <v>3613</v>
      </c>
      <c r="AY640" s="639"/>
      <c r="AZ640" s="634" t="s">
        <v>5401</v>
      </c>
      <c r="BA640" s="634"/>
    </row>
    <row r="641" spans="1:53">
      <c r="C641" s="256"/>
      <c r="D641" s="240"/>
      <c r="E641" s="240"/>
      <c r="G641" s="246"/>
      <c r="H641" s="190"/>
      <c r="I641" s="247"/>
      <c r="J641" s="248"/>
      <c r="K641" s="249"/>
      <c r="L641" s="249"/>
      <c r="M641" s="240"/>
      <c r="N641" s="240"/>
      <c r="O641" s="240"/>
      <c r="P641" s="240"/>
      <c r="Q641" s="240"/>
      <c r="R641" s="240"/>
      <c r="S641" s="240"/>
      <c r="T641" s="240"/>
      <c r="U641" s="241"/>
      <c r="V641" s="241"/>
      <c r="W641" s="241"/>
      <c r="X641" s="241"/>
      <c r="Y641" s="240"/>
      <c r="Z641" s="240"/>
      <c r="AA641" s="241"/>
      <c r="AB641" s="241"/>
      <c r="AC641" s="241"/>
      <c r="AD641" s="241"/>
      <c r="AE641" s="240"/>
      <c r="AF641" s="240"/>
    </row>
    <row r="642" spans="1:53" ht="19.5">
      <c r="A642" s="244" t="s">
        <v>6619</v>
      </c>
      <c r="C642" s="45" t="s">
        <v>4097</v>
      </c>
      <c r="D642" s="246" t="s">
        <v>6615</v>
      </c>
      <c r="E642" s="246"/>
      <c r="F642" s="246"/>
      <c r="G642" s="246"/>
      <c r="H642" s="246" t="s">
        <v>6616</v>
      </c>
      <c r="I642" s="246"/>
      <c r="J642" s="246" t="s">
        <v>6617</v>
      </c>
      <c r="K642" s="246"/>
      <c r="L642" s="246"/>
      <c r="AF642" s="254" t="s">
        <v>6618</v>
      </c>
    </row>
    <row r="643" spans="1:53">
      <c r="A643" s="45" t="s">
        <v>8637</v>
      </c>
      <c r="C643" s="45" t="s">
        <v>2995</v>
      </c>
      <c r="D643" s="191" t="s">
        <v>239</v>
      </c>
      <c r="E643" s="191" t="s">
        <v>862</v>
      </c>
      <c r="F643" s="46" t="s">
        <v>3071</v>
      </c>
      <c r="G643" s="86" t="s">
        <v>52</v>
      </c>
      <c r="H643" s="250" t="s">
        <v>2944</v>
      </c>
      <c r="I643" s="86" t="s">
        <v>52</v>
      </c>
      <c r="J643" s="191" t="s">
        <v>48</v>
      </c>
      <c r="K643" s="246" t="s">
        <v>52</v>
      </c>
      <c r="L643" s="246" t="s">
        <v>52</v>
      </c>
      <c r="M643" s="45" t="s">
        <v>52</v>
      </c>
      <c r="N643" s="45" t="s">
        <v>52</v>
      </c>
      <c r="O643" s="45" t="s">
        <v>52</v>
      </c>
      <c r="P643" s="45" t="s">
        <v>52</v>
      </c>
      <c r="Q643" s="45" t="s">
        <v>52</v>
      </c>
      <c r="R643" s="45" t="s">
        <v>52</v>
      </c>
      <c r="S643" s="45" t="s">
        <v>52</v>
      </c>
      <c r="T643" s="45" t="s">
        <v>52</v>
      </c>
      <c r="U643" s="45" t="s">
        <v>52</v>
      </c>
      <c r="V643" s="45" t="s">
        <v>52</v>
      </c>
      <c r="W643" s="45" t="s">
        <v>52</v>
      </c>
      <c r="X643" s="45" t="s">
        <v>52</v>
      </c>
      <c r="Y643" s="45" t="s">
        <v>52</v>
      </c>
      <c r="Z643" s="45" t="s">
        <v>52</v>
      </c>
      <c r="AA643" s="45" t="s">
        <v>52</v>
      </c>
      <c r="AB643" s="45" t="s">
        <v>52</v>
      </c>
      <c r="AC643" s="45" t="s">
        <v>52</v>
      </c>
      <c r="AD643" s="87" t="s">
        <v>52</v>
      </c>
      <c r="AE643" s="87" t="s">
        <v>52</v>
      </c>
      <c r="AF643" s="45" t="s">
        <v>2996</v>
      </c>
      <c r="AG643" s="45" t="s">
        <v>121</v>
      </c>
      <c r="AH643" s="45" t="s">
        <v>3412</v>
      </c>
      <c r="AI643" s="45" t="s">
        <v>121</v>
      </c>
      <c r="AJ643" s="45" t="s">
        <v>836</v>
      </c>
      <c r="AK643" s="45" t="s">
        <v>121</v>
      </c>
      <c r="AL643" s="45" t="s">
        <v>521</v>
      </c>
      <c r="AM643" s="45" t="s">
        <v>121</v>
      </c>
      <c r="AN643" s="262" t="s">
        <v>2575</v>
      </c>
      <c r="AO643" s="262" t="s">
        <v>121</v>
      </c>
      <c r="AP643" s="45" t="s">
        <v>2685</v>
      </c>
      <c r="AQ643" s="45" t="s">
        <v>121</v>
      </c>
      <c r="AR643" s="45" t="s">
        <v>207</v>
      </c>
      <c r="AS643" s="45" t="s">
        <v>52</v>
      </c>
      <c r="AT643" s="45" t="s">
        <v>239</v>
      </c>
      <c r="AU643" s="45" t="s">
        <v>52</v>
      </c>
      <c r="AV643" s="45" t="s">
        <v>846</v>
      </c>
      <c r="AW643" s="45" t="s">
        <v>52</v>
      </c>
      <c r="AX643" s="45" t="s">
        <v>2632</v>
      </c>
      <c r="AY643" s="45" t="s">
        <v>107</v>
      </c>
      <c r="AZ643" s="45" t="s">
        <v>852</v>
      </c>
      <c r="BA643" s="45" t="s">
        <v>52</v>
      </c>
    </row>
    <row r="644" spans="1:53">
      <c r="C644" s="256" t="s">
        <v>75</v>
      </c>
      <c r="D644" s="639" t="s">
        <v>6198</v>
      </c>
      <c r="E644" s="639"/>
      <c r="G644" s="246"/>
      <c r="H644" s="190" t="s">
        <v>6614</v>
      </c>
      <c r="I644" s="247"/>
      <c r="J644" s="248" t="s">
        <v>6586</v>
      </c>
      <c r="K644" s="249"/>
      <c r="L644" s="249"/>
      <c r="N644" s="639"/>
      <c r="O644" s="639"/>
      <c r="P644" s="639"/>
      <c r="Q644" s="639"/>
      <c r="R644" s="639"/>
      <c r="S644" s="639"/>
      <c r="AF644" s="639" t="s">
        <v>6299</v>
      </c>
      <c r="AG644" s="639"/>
      <c r="AH644" s="639" t="s">
        <v>6227</v>
      </c>
      <c r="AI644" s="639"/>
      <c r="AJ644" s="639" t="s">
        <v>6227</v>
      </c>
      <c r="AK644" s="639"/>
      <c r="AL644" s="639" t="s">
        <v>6299</v>
      </c>
      <c r="AM644" s="639"/>
      <c r="AN644" s="634" t="s">
        <v>5710</v>
      </c>
      <c r="AO644" s="634"/>
      <c r="AP644" s="639" t="s">
        <v>3162</v>
      </c>
      <c r="AQ644" s="639"/>
      <c r="AR644" s="634" t="s">
        <v>5401</v>
      </c>
      <c r="AS644" s="634"/>
      <c r="AT644" s="634" t="s">
        <v>5401</v>
      </c>
      <c r="AU644" s="634"/>
      <c r="AV644" s="634" t="s">
        <v>5401</v>
      </c>
      <c r="AW644" s="634"/>
      <c r="AX644" s="639" t="s">
        <v>3929</v>
      </c>
      <c r="AY644" s="639"/>
      <c r="AZ644" s="634" t="s">
        <v>5401</v>
      </c>
      <c r="BA644" s="634"/>
    </row>
    <row r="645" spans="1:53">
      <c r="C645" s="256"/>
      <c r="D645" s="240"/>
      <c r="E645" s="240"/>
      <c r="G645" s="246"/>
      <c r="H645" s="190"/>
      <c r="I645" s="247"/>
      <c r="J645" s="248"/>
      <c r="K645" s="249"/>
      <c r="L645" s="249"/>
      <c r="M645" s="240"/>
      <c r="N645" s="240"/>
      <c r="O645" s="240"/>
      <c r="P645" s="240"/>
      <c r="Q645" s="240"/>
      <c r="R645" s="240"/>
      <c r="S645" s="240"/>
      <c r="T645" s="240"/>
      <c r="U645" s="241"/>
      <c r="V645" s="241"/>
      <c r="W645" s="241"/>
      <c r="X645" s="241"/>
      <c r="Y645" s="240"/>
      <c r="Z645" s="240"/>
      <c r="AA645" s="241"/>
      <c r="AB645" s="241"/>
      <c r="AC645" s="241"/>
      <c r="AD645" s="241"/>
      <c r="AE645" s="240"/>
      <c r="AF645" s="240"/>
    </row>
    <row r="646" spans="1:53" ht="19.5">
      <c r="A646" s="244" t="s">
        <v>6895</v>
      </c>
      <c r="C646" s="45" t="s">
        <v>4097</v>
      </c>
      <c r="D646" s="246" t="s">
        <v>6620</v>
      </c>
      <c r="E646" s="246"/>
      <c r="F646" s="246"/>
      <c r="G646" s="246"/>
      <c r="H646" s="246" t="s">
        <v>6621</v>
      </c>
      <c r="I646" s="246"/>
      <c r="J646" s="246" t="s">
        <v>6622</v>
      </c>
      <c r="K646" s="246"/>
      <c r="L646" s="246"/>
      <c r="AF646" s="254" t="s">
        <v>6623</v>
      </c>
    </row>
    <row r="647" spans="1:53">
      <c r="A647" s="45" t="s">
        <v>8678</v>
      </c>
      <c r="C647" s="45" t="s">
        <v>2995</v>
      </c>
      <c r="D647" s="191" t="s">
        <v>239</v>
      </c>
      <c r="E647" s="191" t="s">
        <v>862</v>
      </c>
      <c r="F647" s="46" t="s">
        <v>3071</v>
      </c>
      <c r="G647" s="86" t="s">
        <v>52</v>
      </c>
      <c r="H647" s="250" t="s">
        <v>5190</v>
      </c>
      <c r="I647" s="86" t="s">
        <v>52</v>
      </c>
      <c r="J647" s="191" t="s">
        <v>48</v>
      </c>
      <c r="K647" s="246" t="s">
        <v>52</v>
      </c>
      <c r="L647" s="246" t="s">
        <v>52</v>
      </c>
      <c r="M647" s="45" t="s">
        <v>52</v>
      </c>
      <c r="N647" s="45" t="s">
        <v>52</v>
      </c>
      <c r="O647" s="45" t="s">
        <v>52</v>
      </c>
      <c r="P647" s="45" t="s">
        <v>52</v>
      </c>
      <c r="Q647" s="45" t="s">
        <v>52</v>
      </c>
      <c r="R647" s="45" t="s">
        <v>52</v>
      </c>
      <c r="S647" s="45" t="s">
        <v>52</v>
      </c>
      <c r="T647" s="45" t="s">
        <v>52</v>
      </c>
      <c r="U647" s="45" t="s">
        <v>52</v>
      </c>
      <c r="V647" s="45" t="s">
        <v>52</v>
      </c>
      <c r="W647" s="45" t="s">
        <v>52</v>
      </c>
      <c r="X647" s="45" t="s">
        <v>52</v>
      </c>
      <c r="Y647" s="45" t="s">
        <v>52</v>
      </c>
      <c r="Z647" s="45" t="s">
        <v>52</v>
      </c>
      <c r="AA647" s="45" t="s">
        <v>52</v>
      </c>
      <c r="AB647" s="45" t="s">
        <v>52</v>
      </c>
      <c r="AC647" s="45" t="s">
        <v>52</v>
      </c>
      <c r="AD647" s="87" t="s">
        <v>52</v>
      </c>
      <c r="AE647" s="87" t="s">
        <v>52</v>
      </c>
      <c r="AF647" s="45" t="s">
        <v>2996</v>
      </c>
      <c r="AG647" s="45" t="s">
        <v>121</v>
      </c>
      <c r="AH647" s="45" t="s">
        <v>3412</v>
      </c>
      <c r="AI647" s="45" t="s">
        <v>121</v>
      </c>
      <c r="AJ647" s="45" t="s">
        <v>836</v>
      </c>
      <c r="AK647" s="45" t="s">
        <v>121</v>
      </c>
      <c r="AL647" s="45" t="s">
        <v>521</v>
      </c>
      <c r="AM647" s="45" t="s">
        <v>121</v>
      </c>
      <c r="AN647" s="262" t="s">
        <v>2575</v>
      </c>
      <c r="AO647" s="262" t="s">
        <v>121</v>
      </c>
      <c r="AP647" s="45" t="s">
        <v>2685</v>
      </c>
      <c r="AQ647" s="45" t="s">
        <v>121</v>
      </c>
      <c r="AR647" s="45" t="s">
        <v>207</v>
      </c>
      <c r="AS647" s="45" t="s">
        <v>52</v>
      </c>
      <c r="AT647" s="45" t="s">
        <v>239</v>
      </c>
      <c r="AU647" s="45" t="s">
        <v>52</v>
      </c>
      <c r="AV647" s="45" t="s">
        <v>846</v>
      </c>
      <c r="AW647" s="45" t="s">
        <v>52</v>
      </c>
      <c r="AX647" s="45" t="s">
        <v>2634</v>
      </c>
      <c r="AY647" s="45" t="s">
        <v>107</v>
      </c>
      <c r="AZ647" s="45" t="s">
        <v>852</v>
      </c>
      <c r="BA647" s="45" t="s">
        <v>52</v>
      </c>
    </row>
    <row r="648" spans="1:53">
      <c r="C648" s="256" t="s">
        <v>75</v>
      </c>
      <c r="D648" s="639" t="s">
        <v>6198</v>
      </c>
      <c r="E648" s="639"/>
      <c r="G648" s="246"/>
      <c r="H648" s="190" t="s">
        <v>6895</v>
      </c>
      <c r="I648" s="247"/>
      <c r="J648" s="248" t="s">
        <v>6586</v>
      </c>
      <c r="K648" s="249"/>
      <c r="L648" s="249"/>
      <c r="N648" s="639"/>
      <c r="O648" s="639"/>
      <c r="P648" s="639"/>
      <c r="Q648" s="639"/>
      <c r="R648" s="639"/>
      <c r="S648" s="639"/>
      <c r="AF648" s="639" t="s">
        <v>6299</v>
      </c>
      <c r="AG648" s="639"/>
      <c r="AH648" s="639" t="s">
        <v>6227</v>
      </c>
      <c r="AI648" s="639"/>
      <c r="AJ648" s="639" t="s">
        <v>6227</v>
      </c>
      <c r="AK648" s="639"/>
      <c r="AL648" s="639" t="s">
        <v>6299</v>
      </c>
      <c r="AM648" s="639"/>
      <c r="AN648" s="634" t="s">
        <v>5710</v>
      </c>
      <c r="AO648" s="634"/>
      <c r="AP648" s="639" t="s">
        <v>3162</v>
      </c>
      <c r="AQ648" s="639"/>
      <c r="AR648" s="634" t="s">
        <v>5401</v>
      </c>
      <c r="AS648" s="634"/>
      <c r="AT648" s="634" t="s">
        <v>5401</v>
      </c>
      <c r="AU648" s="634"/>
      <c r="AV648" s="634" t="s">
        <v>5401</v>
      </c>
      <c r="AW648" s="634"/>
      <c r="AX648" s="639" t="s">
        <v>6451</v>
      </c>
      <c r="AY648" s="639"/>
      <c r="AZ648" s="634" t="s">
        <v>5401</v>
      </c>
      <c r="BA648" s="634"/>
    </row>
    <row r="649" spans="1:53">
      <c r="C649" s="256"/>
      <c r="D649" s="240"/>
      <c r="E649" s="240"/>
      <c r="G649" s="246"/>
      <c r="H649" s="190"/>
      <c r="I649" s="247"/>
      <c r="J649" s="248"/>
      <c r="K649" s="249"/>
      <c r="L649" s="249"/>
      <c r="M649" s="240"/>
      <c r="N649" s="240"/>
      <c r="O649" s="240"/>
      <c r="P649" s="240"/>
      <c r="Q649" s="240"/>
      <c r="R649" s="240"/>
      <c r="S649" s="240"/>
      <c r="T649" s="240"/>
      <c r="U649" s="241"/>
      <c r="V649" s="241"/>
      <c r="W649" s="241"/>
      <c r="X649" s="241"/>
      <c r="Y649" s="240"/>
      <c r="Z649" s="240"/>
      <c r="AA649" s="241"/>
      <c r="AB649" s="241"/>
      <c r="AC649" s="241"/>
      <c r="AD649" s="241"/>
      <c r="AE649" s="240"/>
      <c r="AF649" s="240"/>
    </row>
    <row r="650" spans="1:53" ht="19.5">
      <c r="A650" s="244" t="s">
        <v>6894</v>
      </c>
      <c r="C650" s="45" t="s">
        <v>4097</v>
      </c>
      <c r="D650" s="246" t="s">
        <v>6624</v>
      </c>
      <c r="E650" s="246"/>
      <c r="F650" s="246"/>
      <c r="G650" s="246"/>
      <c r="H650" s="246" t="s">
        <v>6625</v>
      </c>
      <c r="I650" s="246"/>
      <c r="J650" s="246" t="s">
        <v>6626</v>
      </c>
      <c r="K650" s="246"/>
      <c r="L650" s="246"/>
      <c r="AF650" s="254" t="s">
        <v>6627</v>
      </c>
    </row>
    <row r="651" spans="1:53">
      <c r="A651" s="45" t="s">
        <v>5293</v>
      </c>
      <c r="C651" s="45" t="s">
        <v>2995</v>
      </c>
      <c r="D651" s="191" t="s">
        <v>239</v>
      </c>
      <c r="E651" s="191" t="s">
        <v>862</v>
      </c>
      <c r="F651" s="46" t="s">
        <v>3071</v>
      </c>
      <c r="G651" s="86" t="s">
        <v>52</v>
      </c>
      <c r="H651" s="250" t="s">
        <v>5090</v>
      </c>
      <c r="I651" s="86" t="s">
        <v>52</v>
      </c>
      <c r="J651" s="191" t="s">
        <v>2739</v>
      </c>
      <c r="K651" s="246" t="s">
        <v>52</v>
      </c>
      <c r="L651" s="246" t="s">
        <v>52</v>
      </c>
      <c r="M651" s="45" t="s">
        <v>52</v>
      </c>
      <c r="N651" s="45" t="s">
        <v>52</v>
      </c>
      <c r="O651" s="45" t="s">
        <v>52</v>
      </c>
      <c r="P651" s="45" t="s">
        <v>52</v>
      </c>
      <c r="Q651" s="45" t="s">
        <v>52</v>
      </c>
      <c r="R651" s="45" t="s">
        <v>52</v>
      </c>
      <c r="S651" s="45" t="s">
        <v>52</v>
      </c>
      <c r="T651" s="45" t="s">
        <v>52</v>
      </c>
      <c r="U651" s="45" t="s">
        <v>52</v>
      </c>
      <c r="V651" s="45" t="s">
        <v>52</v>
      </c>
      <c r="W651" s="45" t="s">
        <v>52</v>
      </c>
      <c r="X651" s="45" t="s">
        <v>52</v>
      </c>
      <c r="Y651" s="45" t="s">
        <v>52</v>
      </c>
      <c r="Z651" s="45" t="s">
        <v>52</v>
      </c>
      <c r="AA651" s="45" t="s">
        <v>52</v>
      </c>
      <c r="AB651" s="45" t="s">
        <v>52</v>
      </c>
      <c r="AC651" s="45" t="s">
        <v>52</v>
      </c>
      <c r="AD651" s="87" t="s">
        <v>52</v>
      </c>
      <c r="AE651" s="87" t="s">
        <v>52</v>
      </c>
      <c r="AF651" s="45" t="s">
        <v>2996</v>
      </c>
      <c r="AG651" s="45" t="s">
        <v>121</v>
      </c>
      <c r="AH651" s="45" t="s">
        <v>3412</v>
      </c>
      <c r="AI651" s="45" t="s">
        <v>121</v>
      </c>
      <c r="AJ651" s="45" t="s">
        <v>836</v>
      </c>
      <c r="AK651" s="45" t="s">
        <v>121</v>
      </c>
      <c r="AL651" s="45" t="s">
        <v>521</v>
      </c>
      <c r="AM651" s="45" t="s">
        <v>121</v>
      </c>
      <c r="AN651" s="262" t="s">
        <v>2575</v>
      </c>
      <c r="AO651" s="262" t="s">
        <v>121</v>
      </c>
      <c r="AP651" s="45" t="s">
        <v>2685</v>
      </c>
      <c r="AQ651" s="45" t="s">
        <v>121</v>
      </c>
      <c r="AR651" s="45" t="s">
        <v>207</v>
      </c>
      <c r="AS651" s="45" t="s">
        <v>52</v>
      </c>
      <c r="AT651" s="45" t="s">
        <v>239</v>
      </c>
      <c r="AU651" s="45" t="s">
        <v>52</v>
      </c>
      <c r="AV651" s="45" t="s">
        <v>846</v>
      </c>
      <c r="AW651" s="45" t="s">
        <v>52</v>
      </c>
      <c r="AX651" s="45" t="s">
        <v>2851</v>
      </c>
      <c r="AY651" s="45" t="s">
        <v>107</v>
      </c>
      <c r="AZ651" s="45" t="s">
        <v>852</v>
      </c>
      <c r="BA651" s="45" t="s">
        <v>52</v>
      </c>
    </row>
    <row r="652" spans="1:53">
      <c r="C652" s="256" t="s">
        <v>75</v>
      </c>
      <c r="D652" s="639" t="s">
        <v>6198</v>
      </c>
      <c r="E652" s="639"/>
      <c r="G652" s="246"/>
      <c r="H652" s="190" t="s">
        <v>6894</v>
      </c>
      <c r="I652" s="247"/>
      <c r="J652" s="248" t="s">
        <v>6885</v>
      </c>
      <c r="K652" s="249"/>
      <c r="L652" s="249"/>
      <c r="N652" s="639"/>
      <c r="O652" s="639"/>
      <c r="P652" s="639"/>
      <c r="Q652" s="639"/>
      <c r="R652" s="639"/>
      <c r="S652" s="639"/>
      <c r="AF652" s="639" t="s">
        <v>6299</v>
      </c>
      <c r="AG652" s="639"/>
      <c r="AH652" s="639" t="s">
        <v>6227</v>
      </c>
      <c r="AI652" s="639"/>
      <c r="AJ652" s="639" t="s">
        <v>6227</v>
      </c>
      <c r="AK652" s="639"/>
      <c r="AL652" s="639" t="s">
        <v>6299</v>
      </c>
      <c r="AM652" s="639"/>
      <c r="AN652" s="634" t="s">
        <v>5710</v>
      </c>
      <c r="AO652" s="634"/>
      <c r="AP652" s="639" t="s">
        <v>3162</v>
      </c>
      <c r="AQ652" s="639"/>
      <c r="AR652" s="634" t="s">
        <v>5401</v>
      </c>
      <c r="AS652" s="634"/>
      <c r="AT652" s="634" t="s">
        <v>5401</v>
      </c>
      <c r="AU652" s="634"/>
      <c r="AV652" s="634" t="s">
        <v>5401</v>
      </c>
      <c r="AW652" s="634"/>
      <c r="AX652" s="639" t="s">
        <v>6452</v>
      </c>
      <c r="AY652" s="639"/>
      <c r="AZ652" s="634" t="s">
        <v>5401</v>
      </c>
      <c r="BA652" s="634"/>
    </row>
    <row r="653" spans="1:53">
      <c r="C653" s="256"/>
      <c r="D653" s="240"/>
      <c r="E653" s="240"/>
      <c r="G653" s="246"/>
      <c r="H653" s="190"/>
      <c r="I653" s="247"/>
      <c r="J653" s="248"/>
      <c r="K653" s="249"/>
      <c r="L653" s="249"/>
      <c r="M653" s="240"/>
      <c r="N653" s="240"/>
      <c r="O653" s="240"/>
      <c r="P653" s="240"/>
      <c r="Q653" s="240"/>
      <c r="R653" s="240"/>
      <c r="S653" s="240"/>
      <c r="T653" s="240"/>
      <c r="U653" s="241"/>
      <c r="V653" s="241"/>
      <c r="W653" s="241"/>
      <c r="X653" s="241"/>
      <c r="Y653" s="240"/>
      <c r="Z653" s="240"/>
      <c r="AA653" s="241"/>
      <c r="AB653" s="241"/>
      <c r="AC653" s="241"/>
      <c r="AD653" s="241"/>
      <c r="AE653" s="240"/>
      <c r="AF653" s="240"/>
    </row>
    <row r="654" spans="1:53" ht="19.5">
      <c r="A654" s="244" t="s">
        <v>6910</v>
      </c>
      <c r="C654" s="45" t="s">
        <v>4097</v>
      </c>
      <c r="D654" s="246" t="s">
        <v>6911</v>
      </c>
      <c r="E654" s="246"/>
      <c r="F654" s="246"/>
      <c r="G654" s="246"/>
      <c r="H654" s="246" t="s">
        <v>6912</v>
      </c>
      <c r="I654" s="246"/>
      <c r="J654" s="246" t="s">
        <v>6913</v>
      </c>
      <c r="K654" s="246"/>
      <c r="L654" s="246"/>
      <c r="AF654" s="254" t="s">
        <v>6914</v>
      </c>
    </row>
    <row r="655" spans="1:53">
      <c r="C655" s="45" t="s">
        <v>2995</v>
      </c>
      <c r="D655" s="191" t="s">
        <v>239</v>
      </c>
      <c r="E655" s="191" t="s">
        <v>862</v>
      </c>
      <c r="F655" s="46" t="s">
        <v>3071</v>
      </c>
      <c r="G655" s="86" t="s">
        <v>52</v>
      </c>
      <c r="H655" s="250" t="s">
        <v>2686</v>
      </c>
      <c r="I655" s="86" t="s">
        <v>52</v>
      </c>
      <c r="J655" s="191" t="s">
        <v>48</v>
      </c>
      <c r="K655" s="246" t="s">
        <v>52</v>
      </c>
      <c r="L655" s="246" t="s">
        <v>52</v>
      </c>
      <c r="M655" s="45" t="s">
        <v>52</v>
      </c>
      <c r="N655" s="45" t="s">
        <v>52</v>
      </c>
      <c r="O655" s="45" t="s">
        <v>52</v>
      </c>
      <c r="P655" s="45" t="s">
        <v>52</v>
      </c>
      <c r="Q655" s="45" t="s">
        <v>52</v>
      </c>
      <c r="R655" s="45" t="s">
        <v>52</v>
      </c>
      <c r="S655" s="45" t="s">
        <v>52</v>
      </c>
      <c r="T655" s="45" t="s">
        <v>52</v>
      </c>
      <c r="U655" s="45" t="s">
        <v>52</v>
      </c>
      <c r="V655" s="45" t="s">
        <v>52</v>
      </c>
      <c r="W655" s="45" t="s">
        <v>52</v>
      </c>
      <c r="X655" s="45" t="s">
        <v>52</v>
      </c>
      <c r="Y655" s="45" t="s">
        <v>52</v>
      </c>
      <c r="Z655" s="45" t="s">
        <v>52</v>
      </c>
      <c r="AA655" s="45" t="s">
        <v>52</v>
      </c>
      <c r="AB655" s="45" t="s">
        <v>52</v>
      </c>
      <c r="AC655" s="45" t="s">
        <v>52</v>
      </c>
      <c r="AD655" s="87" t="s">
        <v>52</v>
      </c>
      <c r="AE655" s="87" t="s">
        <v>52</v>
      </c>
      <c r="AF655" s="45" t="s">
        <v>2996</v>
      </c>
      <c r="AG655" s="45" t="s">
        <v>121</v>
      </c>
      <c r="AH655" s="45" t="s">
        <v>3412</v>
      </c>
      <c r="AI655" s="45" t="s">
        <v>121</v>
      </c>
      <c r="AJ655" s="45" t="s">
        <v>836</v>
      </c>
      <c r="AK655" s="45" t="s">
        <v>121</v>
      </c>
      <c r="AL655" s="45" t="s">
        <v>521</v>
      </c>
      <c r="AM655" s="45" t="s">
        <v>121</v>
      </c>
      <c r="AN655" s="262" t="s">
        <v>2575</v>
      </c>
      <c r="AO655" s="262" t="s">
        <v>121</v>
      </c>
      <c r="AP655" s="45" t="s">
        <v>2685</v>
      </c>
      <c r="AQ655" s="45" t="s">
        <v>121</v>
      </c>
      <c r="AR655" s="45" t="s">
        <v>207</v>
      </c>
      <c r="AS655" s="45" t="s">
        <v>52</v>
      </c>
      <c r="AT655" s="45" t="s">
        <v>239</v>
      </c>
      <c r="AU655" s="45" t="s">
        <v>52</v>
      </c>
      <c r="AV655" s="45" t="s">
        <v>846</v>
      </c>
      <c r="AW655" s="45" t="s">
        <v>52</v>
      </c>
      <c r="AX655" s="45" t="s">
        <v>2851</v>
      </c>
      <c r="AY655" s="45" t="s">
        <v>107</v>
      </c>
      <c r="AZ655" s="45" t="s">
        <v>852</v>
      </c>
      <c r="BA655" s="45" t="s">
        <v>52</v>
      </c>
    </row>
    <row r="656" spans="1:53">
      <c r="C656" s="256" t="s">
        <v>75</v>
      </c>
      <c r="D656" s="639" t="s">
        <v>6198</v>
      </c>
      <c r="E656" s="639"/>
      <c r="G656" s="246"/>
      <c r="H656" s="190" t="s">
        <v>6910</v>
      </c>
      <c r="I656" s="247"/>
      <c r="J656" s="248" t="s">
        <v>6586</v>
      </c>
      <c r="K656" s="249"/>
      <c r="L656" s="249"/>
      <c r="N656" s="639"/>
      <c r="O656" s="639"/>
      <c r="P656" s="639"/>
      <c r="Q656" s="639"/>
      <c r="R656" s="639"/>
      <c r="S656" s="639"/>
      <c r="AF656" s="639" t="s">
        <v>6299</v>
      </c>
      <c r="AG656" s="639"/>
      <c r="AH656" s="639" t="s">
        <v>6227</v>
      </c>
      <c r="AI656" s="639"/>
      <c r="AJ656" s="639" t="s">
        <v>6227</v>
      </c>
      <c r="AK656" s="639"/>
      <c r="AL656" s="639" t="s">
        <v>6299</v>
      </c>
      <c r="AM656" s="639"/>
      <c r="AN656" s="634" t="s">
        <v>5710</v>
      </c>
      <c r="AO656" s="634"/>
      <c r="AP656" s="639" t="s">
        <v>3162</v>
      </c>
      <c r="AQ656" s="639"/>
      <c r="AR656" s="634" t="s">
        <v>5401</v>
      </c>
      <c r="AS656" s="634"/>
      <c r="AT656" s="634" t="s">
        <v>5401</v>
      </c>
      <c r="AU656" s="634"/>
      <c r="AV656" s="634" t="s">
        <v>5401</v>
      </c>
      <c r="AW656" s="634"/>
      <c r="AX656" s="639" t="s">
        <v>6452</v>
      </c>
      <c r="AY656" s="639"/>
      <c r="AZ656" s="634" t="s">
        <v>5401</v>
      </c>
      <c r="BA656" s="634"/>
    </row>
    <row r="657" spans="1:53">
      <c r="C657" s="256"/>
      <c r="D657" s="240"/>
      <c r="E657" s="240"/>
      <c r="G657" s="246"/>
      <c r="H657" s="190"/>
      <c r="I657" s="247"/>
      <c r="J657" s="248"/>
      <c r="K657" s="249"/>
      <c r="L657" s="249"/>
      <c r="M657" s="240"/>
      <c r="N657" s="240"/>
      <c r="O657" s="240"/>
      <c r="P657" s="240"/>
      <c r="Q657" s="240"/>
      <c r="R657" s="240"/>
      <c r="S657" s="240"/>
      <c r="T657" s="240"/>
      <c r="U657" s="241"/>
      <c r="V657" s="241"/>
      <c r="W657" s="241"/>
      <c r="X657" s="241"/>
      <c r="Y657" s="240"/>
      <c r="Z657" s="240"/>
      <c r="AA657" s="241"/>
      <c r="AB657" s="241"/>
      <c r="AC657" s="241"/>
      <c r="AD657" s="241"/>
      <c r="AE657" s="240"/>
      <c r="AF657" s="240"/>
    </row>
    <row r="658" spans="1:53" ht="19.5">
      <c r="A658" s="244" t="s">
        <v>11123</v>
      </c>
      <c r="C658" s="45" t="s">
        <v>4097</v>
      </c>
      <c r="D658" s="246" t="s">
        <v>11124</v>
      </c>
      <c r="E658" s="246"/>
      <c r="F658" s="246"/>
      <c r="G658" s="246"/>
      <c r="H658" s="246" t="s">
        <v>6907</v>
      </c>
      <c r="I658" s="246"/>
      <c r="J658" s="246" t="s">
        <v>6908</v>
      </c>
      <c r="K658" s="246"/>
      <c r="L658" s="246"/>
      <c r="AF658" s="254" t="s">
        <v>6909</v>
      </c>
    </row>
    <row r="659" spans="1:53">
      <c r="C659" s="45" t="s">
        <v>2995</v>
      </c>
      <c r="D659" s="191" t="s">
        <v>3125</v>
      </c>
      <c r="E659" s="191" t="s">
        <v>343</v>
      </c>
      <c r="F659" s="191" t="s">
        <v>3071</v>
      </c>
      <c r="G659" s="86" t="s">
        <v>52</v>
      </c>
      <c r="H659" s="250" t="s">
        <v>280</v>
      </c>
      <c r="I659" s="86" t="s">
        <v>52</v>
      </c>
      <c r="J659" s="191" t="s">
        <v>48</v>
      </c>
      <c r="K659" s="246" t="s">
        <v>52</v>
      </c>
      <c r="L659" s="246" t="s">
        <v>52</v>
      </c>
      <c r="M659" s="45" t="s">
        <v>52</v>
      </c>
      <c r="N659" s="45" t="s">
        <v>52</v>
      </c>
      <c r="O659" s="45" t="s">
        <v>52</v>
      </c>
      <c r="P659" s="45" t="s">
        <v>52</v>
      </c>
      <c r="Q659" s="45" t="s">
        <v>52</v>
      </c>
      <c r="R659" s="45" t="s">
        <v>52</v>
      </c>
      <c r="S659" s="45" t="s">
        <v>52</v>
      </c>
      <c r="T659" s="45" t="s">
        <v>52</v>
      </c>
      <c r="U659" s="45" t="s">
        <v>52</v>
      </c>
      <c r="V659" s="45" t="s">
        <v>52</v>
      </c>
      <c r="W659" s="45" t="s">
        <v>52</v>
      </c>
      <c r="X659" s="45" t="s">
        <v>52</v>
      </c>
      <c r="Y659" s="45" t="s">
        <v>52</v>
      </c>
      <c r="Z659" s="45" t="s">
        <v>52</v>
      </c>
      <c r="AA659" s="45" t="s">
        <v>52</v>
      </c>
      <c r="AB659" s="45" t="s">
        <v>52</v>
      </c>
      <c r="AC659" s="45" t="s">
        <v>52</v>
      </c>
      <c r="AD659" s="87" t="s">
        <v>52</v>
      </c>
      <c r="AE659" s="87" t="s">
        <v>52</v>
      </c>
      <c r="AF659" s="45" t="s">
        <v>2742</v>
      </c>
      <c r="AG659" s="45" t="s">
        <v>52</v>
      </c>
      <c r="AH659" s="45" t="s">
        <v>1430</v>
      </c>
      <c r="AI659" s="45" t="s">
        <v>52</v>
      </c>
      <c r="AJ659" s="45" t="s">
        <v>3198</v>
      </c>
      <c r="AK659" s="45" t="s">
        <v>52</v>
      </c>
      <c r="AL659" s="45" t="s">
        <v>1562</v>
      </c>
      <c r="AM659" s="45" t="s">
        <v>52</v>
      </c>
      <c r="AN659" s="262" t="s">
        <v>3054</v>
      </c>
      <c r="AO659" s="262" t="s">
        <v>52</v>
      </c>
      <c r="AP659" s="45" t="s">
        <v>3059</v>
      </c>
      <c r="AQ659" s="45" t="s">
        <v>121</v>
      </c>
      <c r="AR659" s="45" t="s">
        <v>207</v>
      </c>
      <c r="AS659" s="45" t="s">
        <v>52</v>
      </c>
      <c r="AT659" s="45" t="s">
        <v>239</v>
      </c>
      <c r="AU659" s="45" t="s">
        <v>52</v>
      </c>
      <c r="AV659" s="45" t="s">
        <v>846</v>
      </c>
      <c r="AW659" s="45" t="s">
        <v>52</v>
      </c>
      <c r="AX659" s="45" t="s">
        <v>3189</v>
      </c>
      <c r="AY659" s="45" t="s">
        <v>107</v>
      </c>
      <c r="AZ659" s="45" t="s">
        <v>852</v>
      </c>
      <c r="BA659" s="45" t="s">
        <v>52</v>
      </c>
    </row>
    <row r="660" spans="1:53">
      <c r="C660" s="256" t="s">
        <v>75</v>
      </c>
      <c r="D660" s="639" t="s">
        <v>6906</v>
      </c>
      <c r="E660" s="639"/>
      <c r="G660" s="246"/>
      <c r="H660" s="190" t="s">
        <v>6903</v>
      </c>
      <c r="I660" s="247"/>
      <c r="J660" s="248" t="s">
        <v>6586</v>
      </c>
      <c r="K660" s="249"/>
      <c r="L660" s="249"/>
      <c r="AF660" s="639" t="s">
        <v>6604</v>
      </c>
      <c r="AG660" s="639"/>
      <c r="AH660" s="639" t="s">
        <v>6604</v>
      </c>
      <c r="AI660" s="639"/>
      <c r="AJ660" s="639" t="s">
        <v>6604</v>
      </c>
      <c r="AK660" s="639"/>
      <c r="AL660" s="639" t="s">
        <v>6604</v>
      </c>
      <c r="AM660" s="639"/>
      <c r="AN660" s="634" t="s">
        <v>5710</v>
      </c>
      <c r="AO660" s="634"/>
      <c r="AP660" s="639" t="s">
        <v>3060</v>
      </c>
      <c r="AQ660" s="639"/>
      <c r="AR660" s="634" t="s">
        <v>5401</v>
      </c>
      <c r="AS660" s="634"/>
      <c r="AT660" s="634" t="s">
        <v>5401</v>
      </c>
      <c r="AU660" s="634"/>
      <c r="AV660" s="634" t="s">
        <v>5401</v>
      </c>
      <c r="AW660" s="634"/>
      <c r="AX660" s="639" t="s">
        <v>6338</v>
      </c>
      <c r="AY660" s="639"/>
      <c r="AZ660" s="634" t="s">
        <v>5401</v>
      </c>
      <c r="BA660" s="634"/>
    </row>
    <row r="661" spans="1:53">
      <c r="C661" s="256"/>
      <c r="D661" s="240"/>
      <c r="E661" s="240"/>
      <c r="G661" s="246"/>
      <c r="H661" s="190"/>
      <c r="I661" s="247"/>
      <c r="J661" s="248"/>
      <c r="K661" s="249"/>
      <c r="L661" s="249"/>
      <c r="N661" s="240"/>
      <c r="O661" s="240"/>
      <c r="P661" s="240"/>
      <c r="Q661" s="240"/>
      <c r="R661" s="240"/>
      <c r="S661" s="240"/>
      <c r="AF661" s="240"/>
      <c r="AG661" s="240"/>
      <c r="AH661" s="240"/>
      <c r="AI661" s="240"/>
      <c r="AJ661" s="240"/>
      <c r="AK661" s="240"/>
      <c r="AL661" s="240"/>
      <c r="AM661" s="240"/>
      <c r="AN661" s="241"/>
      <c r="AO661" s="241"/>
      <c r="AP661" s="241"/>
      <c r="AQ661" s="241"/>
      <c r="AR661" s="241"/>
      <c r="AS661" s="241"/>
      <c r="AT661" s="240"/>
      <c r="AU661" s="240"/>
      <c r="AV661" s="241"/>
      <c r="AW661" s="241"/>
      <c r="AX661" s="240"/>
      <c r="AY661" s="240"/>
      <c r="AZ661" s="241"/>
      <c r="BA661" s="241"/>
    </row>
    <row r="662" spans="1:53" ht="19.5">
      <c r="A662" s="244" t="s">
        <v>6946</v>
      </c>
      <c r="C662" s="45" t="s">
        <v>4097</v>
      </c>
      <c r="D662" s="246" t="s">
        <v>6947</v>
      </c>
      <c r="E662" s="246"/>
      <c r="F662" s="246"/>
      <c r="G662" s="246"/>
      <c r="H662" s="246" t="s">
        <v>6948</v>
      </c>
      <c r="I662" s="246"/>
      <c r="J662" s="246" t="s">
        <v>6949</v>
      </c>
      <c r="K662" s="246"/>
      <c r="L662" s="246"/>
      <c r="AF662" s="254" t="s">
        <v>6950</v>
      </c>
    </row>
    <row r="663" spans="1:53">
      <c r="A663" s="45" t="s">
        <v>8722</v>
      </c>
      <c r="C663" s="45" t="s">
        <v>2995</v>
      </c>
      <c r="D663" s="191" t="s">
        <v>239</v>
      </c>
      <c r="E663" s="191" t="s">
        <v>862</v>
      </c>
      <c r="F663" s="46" t="s">
        <v>3071</v>
      </c>
      <c r="G663" s="86" t="s">
        <v>52</v>
      </c>
      <c r="H663" s="250" t="s">
        <v>5657</v>
      </c>
      <c r="I663" s="86" t="s">
        <v>52</v>
      </c>
      <c r="J663" s="191" t="s">
        <v>2739</v>
      </c>
      <c r="K663" s="246" t="s">
        <v>52</v>
      </c>
      <c r="L663" s="246" t="s">
        <v>52</v>
      </c>
      <c r="M663" s="45" t="s">
        <v>52</v>
      </c>
      <c r="N663" s="45" t="s">
        <v>52</v>
      </c>
      <c r="O663" s="45" t="s">
        <v>52</v>
      </c>
      <c r="P663" s="45" t="s">
        <v>52</v>
      </c>
      <c r="Q663" s="45" t="s">
        <v>52</v>
      </c>
      <c r="R663" s="45" t="s">
        <v>52</v>
      </c>
      <c r="S663" s="45" t="s">
        <v>52</v>
      </c>
      <c r="T663" s="45" t="s">
        <v>52</v>
      </c>
      <c r="U663" s="45" t="s">
        <v>52</v>
      </c>
      <c r="V663" s="45" t="s">
        <v>52</v>
      </c>
      <c r="W663" s="45" t="s">
        <v>52</v>
      </c>
      <c r="X663" s="45" t="s">
        <v>52</v>
      </c>
      <c r="Y663" s="45" t="s">
        <v>52</v>
      </c>
      <c r="Z663" s="45" t="s">
        <v>52</v>
      </c>
      <c r="AA663" s="45" t="s">
        <v>52</v>
      </c>
      <c r="AB663" s="45" t="s">
        <v>52</v>
      </c>
      <c r="AC663" s="45" t="s">
        <v>52</v>
      </c>
      <c r="AD663" s="87" t="s">
        <v>52</v>
      </c>
      <c r="AE663" s="87" t="s">
        <v>52</v>
      </c>
      <c r="AF663" s="45" t="s">
        <v>2996</v>
      </c>
      <c r="AG663" s="45" t="s">
        <v>121</v>
      </c>
      <c r="AH663" s="45" t="s">
        <v>3412</v>
      </c>
      <c r="AI663" s="45" t="s">
        <v>121</v>
      </c>
      <c r="AJ663" s="45" t="s">
        <v>836</v>
      </c>
      <c r="AK663" s="45" t="s">
        <v>121</v>
      </c>
      <c r="AL663" s="45" t="s">
        <v>521</v>
      </c>
      <c r="AM663" s="45" t="s">
        <v>121</v>
      </c>
      <c r="AN663" s="262" t="s">
        <v>2575</v>
      </c>
      <c r="AO663" s="262" t="s">
        <v>121</v>
      </c>
      <c r="AP663" s="45" t="s">
        <v>2685</v>
      </c>
      <c r="AQ663" s="45" t="s">
        <v>121</v>
      </c>
      <c r="AR663" s="45" t="s">
        <v>207</v>
      </c>
      <c r="AS663" s="45" t="s">
        <v>52</v>
      </c>
      <c r="AT663" s="45" t="s">
        <v>239</v>
      </c>
      <c r="AU663" s="45" t="s">
        <v>52</v>
      </c>
      <c r="AV663" s="45" t="s">
        <v>846</v>
      </c>
      <c r="AW663" s="45" t="s">
        <v>52</v>
      </c>
      <c r="AX663" s="45" t="s">
        <v>2851</v>
      </c>
      <c r="AY663" s="45" t="s">
        <v>107</v>
      </c>
      <c r="AZ663" s="45" t="s">
        <v>852</v>
      </c>
      <c r="BA663" s="45" t="s">
        <v>52</v>
      </c>
    </row>
    <row r="664" spans="1:53">
      <c r="C664" s="256" t="s">
        <v>75</v>
      </c>
      <c r="D664" s="639" t="s">
        <v>6198</v>
      </c>
      <c r="E664" s="639"/>
      <c r="G664" s="246"/>
      <c r="H664" s="190" t="s">
        <v>6946</v>
      </c>
      <c r="I664" s="247"/>
      <c r="J664" s="248" t="s">
        <v>6885</v>
      </c>
      <c r="K664" s="249"/>
      <c r="L664" s="249"/>
      <c r="N664" s="639"/>
      <c r="O664" s="639"/>
      <c r="P664" s="639"/>
      <c r="Q664" s="639"/>
      <c r="R664" s="639"/>
      <c r="S664" s="639"/>
      <c r="AF664" s="639" t="s">
        <v>6299</v>
      </c>
      <c r="AG664" s="639"/>
      <c r="AH664" s="639" t="s">
        <v>6227</v>
      </c>
      <c r="AI664" s="639"/>
      <c r="AJ664" s="639" t="s">
        <v>6227</v>
      </c>
      <c r="AK664" s="639"/>
      <c r="AL664" s="639" t="s">
        <v>6299</v>
      </c>
      <c r="AM664" s="639"/>
      <c r="AN664" s="634" t="s">
        <v>5710</v>
      </c>
      <c r="AO664" s="634"/>
      <c r="AP664" s="639" t="s">
        <v>3162</v>
      </c>
      <c r="AQ664" s="639"/>
      <c r="AR664" s="634" t="s">
        <v>5401</v>
      </c>
      <c r="AS664" s="634"/>
      <c r="AT664" s="634" t="s">
        <v>5401</v>
      </c>
      <c r="AU664" s="634"/>
      <c r="AV664" s="634" t="s">
        <v>5401</v>
      </c>
      <c r="AW664" s="634"/>
      <c r="AX664" s="639" t="s">
        <v>6452</v>
      </c>
      <c r="AY664" s="639"/>
      <c r="AZ664" s="634" t="s">
        <v>5401</v>
      </c>
      <c r="BA664" s="634"/>
    </row>
    <row r="665" spans="1:53">
      <c r="C665" s="256"/>
      <c r="D665" s="240"/>
      <c r="E665" s="240"/>
      <c r="G665" s="246"/>
      <c r="H665" s="190"/>
      <c r="I665" s="247"/>
      <c r="J665" s="248"/>
      <c r="K665" s="249"/>
      <c r="L665" s="249"/>
      <c r="M665" s="240"/>
      <c r="N665" s="240"/>
      <c r="O665" s="240"/>
      <c r="P665" s="240"/>
      <c r="Q665" s="240"/>
      <c r="R665" s="240"/>
      <c r="S665" s="240"/>
      <c r="T665" s="240"/>
      <c r="U665" s="241"/>
      <c r="V665" s="241"/>
      <c r="W665" s="241"/>
      <c r="X665" s="241"/>
      <c r="Y665" s="240"/>
      <c r="Z665" s="240"/>
      <c r="AA665" s="241"/>
      <c r="AB665" s="241"/>
      <c r="AC665" s="241"/>
      <c r="AD665" s="241"/>
      <c r="AE665" s="240"/>
      <c r="AF665" s="240"/>
    </row>
    <row r="666" spans="1:53" ht="19.5">
      <c r="A666" s="244" t="s">
        <v>6960</v>
      </c>
      <c r="C666" s="45" t="s">
        <v>4097</v>
      </c>
      <c r="D666" s="246" t="s">
        <v>6961</v>
      </c>
      <c r="E666" s="246"/>
      <c r="F666" s="246"/>
      <c r="G666" s="246"/>
      <c r="H666" s="246" t="s">
        <v>6962</v>
      </c>
      <c r="I666" s="246"/>
      <c r="J666" s="246" t="s">
        <v>6963</v>
      </c>
      <c r="K666" s="246"/>
      <c r="L666" s="246"/>
      <c r="AF666" s="254" t="s">
        <v>6964</v>
      </c>
    </row>
    <row r="667" spans="1:53">
      <c r="A667" s="45" t="s">
        <v>8734</v>
      </c>
      <c r="C667" s="45" t="s">
        <v>2995</v>
      </c>
      <c r="D667" s="191" t="s">
        <v>239</v>
      </c>
      <c r="E667" s="191" t="s">
        <v>862</v>
      </c>
      <c r="F667" s="191" t="s">
        <v>3071</v>
      </c>
      <c r="G667" s="86" t="s">
        <v>52</v>
      </c>
      <c r="H667" s="250" t="s">
        <v>1137</v>
      </c>
      <c r="I667" s="86" t="s">
        <v>52</v>
      </c>
      <c r="J667" s="191" t="s">
        <v>48</v>
      </c>
      <c r="K667" s="246" t="s">
        <v>52</v>
      </c>
      <c r="L667" s="246" t="s">
        <v>52</v>
      </c>
      <c r="M667" s="45" t="s">
        <v>52</v>
      </c>
      <c r="N667" s="45" t="s">
        <v>52</v>
      </c>
      <c r="O667" s="45" t="s">
        <v>52</v>
      </c>
      <c r="P667" s="45" t="s">
        <v>52</v>
      </c>
      <c r="Q667" s="45" t="s">
        <v>52</v>
      </c>
      <c r="R667" s="45" t="s">
        <v>52</v>
      </c>
      <c r="S667" s="45" t="s">
        <v>52</v>
      </c>
      <c r="T667" s="45" t="s">
        <v>52</v>
      </c>
      <c r="U667" s="45" t="s">
        <v>52</v>
      </c>
      <c r="V667" s="45" t="s">
        <v>52</v>
      </c>
      <c r="W667" s="45" t="s">
        <v>52</v>
      </c>
      <c r="X667" s="45" t="s">
        <v>52</v>
      </c>
      <c r="Y667" s="45" t="s">
        <v>52</v>
      </c>
      <c r="Z667" s="45" t="s">
        <v>52</v>
      </c>
      <c r="AA667" s="45" t="s">
        <v>52</v>
      </c>
      <c r="AB667" s="45" t="s">
        <v>52</v>
      </c>
      <c r="AC667" s="45" t="s">
        <v>52</v>
      </c>
      <c r="AD667" s="87" t="s">
        <v>52</v>
      </c>
      <c r="AE667" s="87" t="s">
        <v>52</v>
      </c>
      <c r="AF667" s="45" t="s">
        <v>2996</v>
      </c>
      <c r="AG667" s="45" t="s">
        <v>121</v>
      </c>
      <c r="AH667" s="45" t="s">
        <v>3412</v>
      </c>
      <c r="AI667" s="45" t="s">
        <v>121</v>
      </c>
      <c r="AJ667" s="45" t="s">
        <v>836</v>
      </c>
      <c r="AK667" s="45" t="s">
        <v>121</v>
      </c>
      <c r="AL667" s="45" t="s">
        <v>521</v>
      </c>
      <c r="AM667" s="45" t="s">
        <v>121</v>
      </c>
      <c r="AN667" s="262" t="s">
        <v>2575</v>
      </c>
      <c r="AO667" s="262" t="s">
        <v>121</v>
      </c>
      <c r="AP667" s="45" t="s">
        <v>2685</v>
      </c>
      <c r="AQ667" s="45" t="s">
        <v>121</v>
      </c>
      <c r="AR667" s="45" t="s">
        <v>207</v>
      </c>
      <c r="AS667" s="45" t="s">
        <v>52</v>
      </c>
      <c r="AT667" s="45" t="s">
        <v>239</v>
      </c>
      <c r="AU667" s="45" t="s">
        <v>52</v>
      </c>
      <c r="AV667" s="45" t="s">
        <v>846</v>
      </c>
      <c r="AW667" s="45" t="s">
        <v>52</v>
      </c>
      <c r="AX667" s="45" t="s">
        <v>2851</v>
      </c>
      <c r="AY667" s="45" t="s">
        <v>107</v>
      </c>
      <c r="AZ667" s="45" t="s">
        <v>852</v>
      </c>
      <c r="BA667" s="45" t="s">
        <v>52</v>
      </c>
    </row>
    <row r="668" spans="1:53">
      <c r="C668" s="256" t="s">
        <v>75</v>
      </c>
      <c r="D668" s="639" t="s">
        <v>6198</v>
      </c>
      <c r="E668" s="639"/>
      <c r="G668" s="246"/>
      <c r="H668" s="190" t="s">
        <v>6960</v>
      </c>
      <c r="I668" s="247"/>
      <c r="J668" s="248" t="s">
        <v>6586</v>
      </c>
      <c r="K668" s="249"/>
      <c r="L668" s="249"/>
      <c r="N668" s="639"/>
      <c r="O668" s="639"/>
      <c r="P668" s="639"/>
      <c r="Q668" s="639"/>
      <c r="R668" s="639"/>
      <c r="S668" s="639"/>
      <c r="AF668" s="639" t="s">
        <v>6299</v>
      </c>
      <c r="AG668" s="639"/>
      <c r="AH668" s="639" t="s">
        <v>6227</v>
      </c>
      <c r="AI668" s="639"/>
      <c r="AJ668" s="639" t="s">
        <v>6227</v>
      </c>
      <c r="AK668" s="639"/>
      <c r="AL668" s="639" t="s">
        <v>6299</v>
      </c>
      <c r="AM668" s="639"/>
      <c r="AN668" s="634" t="s">
        <v>5710</v>
      </c>
      <c r="AO668" s="634"/>
      <c r="AP668" s="639" t="s">
        <v>3162</v>
      </c>
      <c r="AQ668" s="639"/>
      <c r="AR668" s="634" t="s">
        <v>5401</v>
      </c>
      <c r="AS668" s="634"/>
      <c r="AT668" s="634" t="s">
        <v>5401</v>
      </c>
      <c r="AU668" s="634"/>
      <c r="AV668" s="634" t="s">
        <v>5401</v>
      </c>
      <c r="AW668" s="634"/>
      <c r="AX668" s="639" t="s">
        <v>6452</v>
      </c>
      <c r="AY668" s="639"/>
      <c r="AZ668" s="634" t="s">
        <v>5401</v>
      </c>
      <c r="BA668" s="634"/>
    </row>
    <row r="669" spans="1:53">
      <c r="C669" s="256"/>
      <c r="D669" s="240"/>
      <c r="E669" s="240"/>
      <c r="G669" s="246"/>
      <c r="H669" s="190"/>
      <c r="I669" s="247"/>
      <c r="J669" s="248"/>
      <c r="K669" s="249"/>
      <c r="L669" s="249"/>
      <c r="M669" s="240"/>
      <c r="N669" s="240"/>
      <c r="O669" s="240"/>
      <c r="P669" s="240"/>
      <c r="Q669" s="240"/>
      <c r="R669" s="240"/>
      <c r="S669" s="240"/>
      <c r="T669" s="240"/>
      <c r="U669" s="241"/>
      <c r="V669" s="241"/>
      <c r="W669" s="241"/>
      <c r="X669" s="241"/>
      <c r="Y669" s="240"/>
      <c r="Z669" s="240"/>
      <c r="AA669" s="241"/>
      <c r="AB669" s="241"/>
      <c r="AC669" s="241"/>
      <c r="AD669" s="241"/>
      <c r="AE669" s="240"/>
      <c r="AF669" s="240"/>
    </row>
    <row r="670" spans="1:53" ht="19.5">
      <c r="A670" s="244" t="s">
        <v>6982</v>
      </c>
      <c r="C670" s="45" t="s">
        <v>4097</v>
      </c>
      <c r="D670" s="246" t="s">
        <v>6983</v>
      </c>
      <c r="E670" s="246"/>
      <c r="F670" s="246"/>
      <c r="G670" s="246"/>
      <c r="H670" s="246" t="s">
        <v>6984</v>
      </c>
      <c r="I670" s="246"/>
      <c r="J670" s="246" t="s">
        <v>6985</v>
      </c>
      <c r="K670" s="246"/>
      <c r="L670" s="246"/>
      <c r="AF670" s="254" t="s">
        <v>6986</v>
      </c>
    </row>
    <row r="671" spans="1:53">
      <c r="A671" s="45" t="s">
        <v>5293</v>
      </c>
      <c r="C671" s="45" t="s">
        <v>2995</v>
      </c>
      <c r="D671" s="191" t="s">
        <v>239</v>
      </c>
      <c r="E671" s="191" t="s">
        <v>862</v>
      </c>
      <c r="F671" s="46" t="s">
        <v>3071</v>
      </c>
      <c r="G671" s="86" t="s">
        <v>52</v>
      </c>
      <c r="H671" s="250" t="s">
        <v>2688</v>
      </c>
      <c r="I671" s="86" t="s">
        <v>52</v>
      </c>
      <c r="J671" s="191" t="s">
        <v>2739</v>
      </c>
      <c r="K671" s="246" t="s">
        <v>52</v>
      </c>
      <c r="L671" s="246" t="s">
        <v>52</v>
      </c>
      <c r="M671" s="45" t="s">
        <v>52</v>
      </c>
      <c r="N671" s="45" t="s">
        <v>52</v>
      </c>
      <c r="O671" s="45" t="s">
        <v>52</v>
      </c>
      <c r="P671" s="45" t="s">
        <v>52</v>
      </c>
      <c r="Q671" s="45" t="s">
        <v>52</v>
      </c>
      <c r="R671" s="45" t="s">
        <v>52</v>
      </c>
      <c r="S671" s="45" t="s">
        <v>52</v>
      </c>
      <c r="T671" s="45" t="s">
        <v>52</v>
      </c>
      <c r="U671" s="45" t="s">
        <v>52</v>
      </c>
      <c r="V671" s="45" t="s">
        <v>52</v>
      </c>
      <c r="W671" s="45" t="s">
        <v>52</v>
      </c>
      <c r="X671" s="45" t="s">
        <v>52</v>
      </c>
      <c r="Y671" s="45" t="s">
        <v>52</v>
      </c>
      <c r="Z671" s="45" t="s">
        <v>52</v>
      </c>
      <c r="AA671" s="45" t="s">
        <v>52</v>
      </c>
      <c r="AB671" s="45" t="s">
        <v>52</v>
      </c>
      <c r="AC671" s="45" t="s">
        <v>52</v>
      </c>
      <c r="AD671" s="87" t="s">
        <v>52</v>
      </c>
      <c r="AE671" s="87" t="s">
        <v>52</v>
      </c>
      <c r="AF671" s="45" t="s">
        <v>2996</v>
      </c>
      <c r="AG671" s="45" t="s">
        <v>121</v>
      </c>
      <c r="AH671" s="45" t="s">
        <v>3412</v>
      </c>
      <c r="AI671" s="45" t="s">
        <v>121</v>
      </c>
      <c r="AJ671" s="45" t="s">
        <v>836</v>
      </c>
      <c r="AK671" s="45" t="s">
        <v>121</v>
      </c>
      <c r="AL671" s="45" t="s">
        <v>521</v>
      </c>
      <c r="AM671" s="45" t="s">
        <v>121</v>
      </c>
      <c r="AN671" s="262" t="s">
        <v>2575</v>
      </c>
      <c r="AO671" s="262" t="s">
        <v>121</v>
      </c>
      <c r="AP671" s="45" t="s">
        <v>2685</v>
      </c>
      <c r="AQ671" s="45" t="s">
        <v>121</v>
      </c>
      <c r="AR671" s="45" t="s">
        <v>207</v>
      </c>
      <c r="AS671" s="45" t="s">
        <v>52</v>
      </c>
      <c r="AT671" s="45" t="s">
        <v>239</v>
      </c>
      <c r="AU671" s="45" t="s">
        <v>52</v>
      </c>
      <c r="AV671" s="45" t="s">
        <v>846</v>
      </c>
      <c r="AW671" s="45" t="s">
        <v>52</v>
      </c>
      <c r="AX671" s="45" t="s">
        <v>2851</v>
      </c>
      <c r="AY671" s="45" t="s">
        <v>107</v>
      </c>
      <c r="AZ671" s="45" t="s">
        <v>852</v>
      </c>
      <c r="BA671" s="45" t="s">
        <v>52</v>
      </c>
    </row>
    <row r="672" spans="1:53">
      <c r="C672" s="256" t="s">
        <v>75</v>
      </c>
      <c r="D672" s="639" t="s">
        <v>6198</v>
      </c>
      <c r="E672" s="639"/>
      <c r="G672" s="246"/>
      <c r="H672" s="190" t="s">
        <v>6982</v>
      </c>
      <c r="I672" s="247"/>
      <c r="J672" s="248" t="s">
        <v>6885</v>
      </c>
      <c r="K672" s="249"/>
      <c r="L672" s="249"/>
      <c r="N672" s="639"/>
      <c r="O672" s="639"/>
      <c r="P672" s="639"/>
      <c r="Q672" s="639"/>
      <c r="R672" s="639"/>
      <c r="S672" s="639"/>
      <c r="AF672" s="639" t="s">
        <v>6299</v>
      </c>
      <c r="AG672" s="639"/>
      <c r="AH672" s="639" t="s">
        <v>6227</v>
      </c>
      <c r="AI672" s="639"/>
      <c r="AJ672" s="639" t="s">
        <v>6227</v>
      </c>
      <c r="AK672" s="639"/>
      <c r="AL672" s="639" t="s">
        <v>6299</v>
      </c>
      <c r="AM672" s="639"/>
      <c r="AN672" s="634" t="s">
        <v>5710</v>
      </c>
      <c r="AO672" s="634"/>
      <c r="AP672" s="639" t="s">
        <v>3162</v>
      </c>
      <c r="AQ672" s="639"/>
      <c r="AR672" s="634" t="s">
        <v>5401</v>
      </c>
      <c r="AS672" s="634"/>
      <c r="AT672" s="634" t="s">
        <v>5401</v>
      </c>
      <c r="AU672" s="634"/>
      <c r="AV672" s="634" t="s">
        <v>5401</v>
      </c>
      <c r="AW672" s="634"/>
      <c r="AX672" s="639" t="s">
        <v>6452</v>
      </c>
      <c r="AY672" s="639"/>
      <c r="AZ672" s="634" t="s">
        <v>5401</v>
      </c>
      <c r="BA672" s="634"/>
    </row>
    <row r="673" spans="1:53">
      <c r="C673" s="256"/>
      <c r="D673" s="240"/>
      <c r="E673" s="240"/>
      <c r="G673" s="246"/>
      <c r="H673" s="190"/>
      <c r="I673" s="247"/>
      <c r="J673" s="248"/>
      <c r="K673" s="249"/>
      <c r="L673" s="249"/>
      <c r="M673" s="240"/>
      <c r="N673" s="240"/>
      <c r="O673" s="240"/>
      <c r="P673" s="240"/>
      <c r="Q673" s="240"/>
      <c r="R673" s="240"/>
      <c r="S673" s="240"/>
      <c r="T673" s="240"/>
      <c r="U673" s="241"/>
      <c r="V673" s="241"/>
      <c r="W673" s="241"/>
      <c r="X673" s="241"/>
      <c r="Y673" s="240"/>
      <c r="Z673" s="240"/>
      <c r="AA673" s="241"/>
      <c r="AB673" s="241"/>
      <c r="AC673" s="241"/>
      <c r="AD673" s="241"/>
      <c r="AE673" s="240"/>
      <c r="AF673" s="240"/>
    </row>
    <row r="674" spans="1:53" ht="19.5">
      <c r="A674" s="244" t="s">
        <v>11160</v>
      </c>
      <c r="C674" s="45" t="s">
        <v>4097</v>
      </c>
      <c r="D674" s="246" t="s">
        <v>7000</v>
      </c>
      <c r="E674" s="246"/>
      <c r="F674" s="246"/>
      <c r="G674" s="246"/>
      <c r="H674" s="246" t="s">
        <v>7001</v>
      </c>
      <c r="I674" s="246"/>
      <c r="J674" s="246" t="s">
        <v>7002</v>
      </c>
      <c r="K674" s="246"/>
      <c r="L674" s="246"/>
      <c r="AF674" s="254" t="s">
        <v>7003</v>
      </c>
    </row>
    <row r="675" spans="1:53">
      <c r="A675" s="45" t="s">
        <v>11164</v>
      </c>
      <c r="C675" s="45" t="s">
        <v>2995</v>
      </c>
      <c r="D675" s="191" t="s">
        <v>3125</v>
      </c>
      <c r="E675" s="191" t="s">
        <v>343</v>
      </c>
      <c r="F675" s="46" t="s">
        <v>3071</v>
      </c>
      <c r="G675" s="86" t="s">
        <v>52</v>
      </c>
      <c r="H675" s="250" t="s">
        <v>94</v>
      </c>
      <c r="I675" s="86" t="s">
        <v>52</v>
      </c>
      <c r="J675" s="191" t="s">
        <v>3217</v>
      </c>
      <c r="K675" s="246" t="s">
        <v>52</v>
      </c>
      <c r="L675" s="246" t="s">
        <v>52</v>
      </c>
      <c r="M675" s="45" t="s">
        <v>52</v>
      </c>
      <c r="N675" s="45" t="s">
        <v>52</v>
      </c>
      <c r="O675" s="45" t="s">
        <v>52</v>
      </c>
      <c r="P675" s="45" t="s">
        <v>52</v>
      </c>
      <c r="Q675" s="45" t="s">
        <v>52</v>
      </c>
      <c r="R675" s="45" t="s">
        <v>52</v>
      </c>
      <c r="S675" s="45" t="s">
        <v>52</v>
      </c>
      <c r="T675" s="45" t="s">
        <v>52</v>
      </c>
      <c r="U675" s="45" t="s">
        <v>52</v>
      </c>
      <c r="V675" s="45" t="s">
        <v>52</v>
      </c>
      <c r="W675" s="45" t="s">
        <v>52</v>
      </c>
      <c r="X675" s="45" t="s">
        <v>52</v>
      </c>
      <c r="Y675" s="45" t="s">
        <v>52</v>
      </c>
      <c r="Z675" s="45" t="s">
        <v>52</v>
      </c>
      <c r="AA675" s="45" t="s">
        <v>52</v>
      </c>
      <c r="AB675" s="45" t="s">
        <v>52</v>
      </c>
      <c r="AC675" s="45" t="s">
        <v>52</v>
      </c>
      <c r="AD675" s="87" t="s">
        <v>52</v>
      </c>
      <c r="AE675" s="87" t="s">
        <v>52</v>
      </c>
      <c r="AF675" s="45" t="s">
        <v>64</v>
      </c>
      <c r="AG675" s="45" t="s">
        <v>121</v>
      </c>
      <c r="AH675" s="45" t="s">
        <v>1833</v>
      </c>
      <c r="AI675" s="45" t="s">
        <v>121</v>
      </c>
      <c r="AJ675" s="45" t="s">
        <v>2515</v>
      </c>
      <c r="AK675" s="45" t="s">
        <v>121</v>
      </c>
      <c r="AL675" s="45" t="s">
        <v>3901</v>
      </c>
      <c r="AM675" s="45" t="s">
        <v>121</v>
      </c>
      <c r="AN675" s="262" t="s">
        <v>2944</v>
      </c>
      <c r="AO675" s="262" t="s">
        <v>121</v>
      </c>
      <c r="AP675" s="45" t="s">
        <v>845</v>
      </c>
      <c r="AQ675" s="45" t="s">
        <v>52</v>
      </c>
      <c r="AR675" s="45" t="s">
        <v>207</v>
      </c>
      <c r="AS675" s="45" t="s">
        <v>52</v>
      </c>
      <c r="AT675" s="45" t="s">
        <v>239</v>
      </c>
      <c r="AU675" s="45" t="s">
        <v>52</v>
      </c>
      <c r="AV675" s="45" t="s">
        <v>846</v>
      </c>
      <c r="AW675" s="45" t="s">
        <v>52</v>
      </c>
      <c r="AX675" s="45" t="s">
        <v>3320</v>
      </c>
      <c r="AY675" s="45" t="s">
        <v>107</v>
      </c>
      <c r="AZ675" s="45" t="s">
        <v>852</v>
      </c>
      <c r="BA675" s="45" t="s">
        <v>52</v>
      </c>
    </row>
    <row r="676" spans="1:53">
      <c r="C676" s="256" t="s">
        <v>75</v>
      </c>
      <c r="D676" s="639" t="s">
        <v>6906</v>
      </c>
      <c r="E676" s="639"/>
      <c r="G676" s="246"/>
      <c r="H676" s="190" t="s">
        <v>6978</v>
      </c>
      <c r="I676" s="247"/>
      <c r="J676" s="248" t="s">
        <v>6629</v>
      </c>
      <c r="K676" s="249"/>
      <c r="L676" s="249"/>
      <c r="N676" s="639"/>
      <c r="O676" s="639"/>
      <c r="P676" s="639"/>
      <c r="Q676" s="639"/>
      <c r="R676" s="639"/>
      <c r="S676" s="639"/>
      <c r="AF676" s="639" t="s">
        <v>6906</v>
      </c>
      <c r="AG676" s="639"/>
      <c r="AH676" s="639" t="s">
        <v>6906</v>
      </c>
      <c r="AI676" s="639"/>
      <c r="AJ676" s="639" t="s">
        <v>6906</v>
      </c>
      <c r="AK676" s="639"/>
      <c r="AL676" s="639" t="s">
        <v>6906</v>
      </c>
      <c r="AM676" s="639"/>
      <c r="AN676" s="634" t="s">
        <v>5710</v>
      </c>
      <c r="AO676" s="634"/>
      <c r="AP676" s="634" t="s">
        <v>5401</v>
      </c>
      <c r="AQ676" s="634"/>
      <c r="AR676" s="634" t="s">
        <v>5401</v>
      </c>
      <c r="AS676" s="634"/>
      <c r="AT676" s="634" t="s">
        <v>5401</v>
      </c>
      <c r="AU676" s="634"/>
      <c r="AV676" s="634" t="s">
        <v>5401</v>
      </c>
      <c r="AW676" s="634"/>
      <c r="AX676" s="639" t="s">
        <v>6467</v>
      </c>
      <c r="AY676" s="639"/>
      <c r="AZ676" s="634" t="s">
        <v>5401</v>
      </c>
      <c r="BA676" s="634"/>
    </row>
    <row r="677" spans="1:53">
      <c r="C677" s="256"/>
      <c r="D677" s="240"/>
      <c r="E677" s="240"/>
      <c r="G677" s="246"/>
      <c r="H677" s="190"/>
      <c r="I677" s="247"/>
      <c r="J677" s="248"/>
      <c r="K677" s="249"/>
      <c r="L677" s="249"/>
      <c r="M677" s="240"/>
      <c r="N677" s="240"/>
      <c r="O677" s="240"/>
      <c r="P677" s="240"/>
      <c r="Q677" s="240"/>
      <c r="R677" s="240"/>
      <c r="S677" s="240"/>
      <c r="T677" s="240"/>
      <c r="U677" s="241"/>
      <c r="V677" s="241"/>
      <c r="W677" s="241"/>
      <c r="X677" s="241"/>
      <c r="Y677" s="240"/>
      <c r="Z677" s="240"/>
      <c r="AA677" s="241"/>
      <c r="AB677" s="241"/>
      <c r="AC677" s="241"/>
      <c r="AD677" s="241"/>
      <c r="AE677" s="240"/>
      <c r="AF677" s="240"/>
    </row>
    <row r="678" spans="1:53" ht="19.5">
      <c r="A678" s="244" t="s">
        <v>6999</v>
      </c>
      <c r="C678" s="45" t="s">
        <v>4097</v>
      </c>
      <c r="D678" s="246" t="s">
        <v>7008</v>
      </c>
      <c r="E678" s="246"/>
      <c r="F678" s="246"/>
      <c r="G678" s="246"/>
      <c r="H678" s="246" t="s">
        <v>7009</v>
      </c>
      <c r="I678" s="246"/>
      <c r="J678" s="246" t="s">
        <v>7010</v>
      </c>
      <c r="K678" s="246"/>
      <c r="L678" s="246"/>
      <c r="AF678" s="254" t="s">
        <v>11189</v>
      </c>
    </row>
    <row r="679" spans="1:53">
      <c r="C679" s="45" t="s">
        <v>2995</v>
      </c>
      <c r="D679" s="191" t="s">
        <v>239</v>
      </c>
      <c r="E679" s="191" t="s">
        <v>862</v>
      </c>
      <c r="F679" s="191" t="s">
        <v>3071</v>
      </c>
      <c r="G679" s="86" t="s">
        <v>52</v>
      </c>
      <c r="H679" s="250" t="s">
        <v>3412</v>
      </c>
      <c r="I679" s="86" t="s">
        <v>52</v>
      </c>
      <c r="J679" s="191" t="s">
        <v>48</v>
      </c>
      <c r="K679" s="246" t="s">
        <v>52</v>
      </c>
      <c r="L679" s="246" t="s">
        <v>52</v>
      </c>
      <c r="M679" s="45" t="s">
        <v>52</v>
      </c>
      <c r="N679" s="45" t="s">
        <v>52</v>
      </c>
      <c r="O679" s="45" t="s">
        <v>52</v>
      </c>
      <c r="P679" s="45" t="s">
        <v>52</v>
      </c>
      <c r="Q679" s="45" t="s">
        <v>52</v>
      </c>
      <c r="R679" s="45" t="s">
        <v>52</v>
      </c>
      <c r="S679" s="45" t="s">
        <v>52</v>
      </c>
      <c r="T679" s="45" t="s">
        <v>52</v>
      </c>
      <c r="U679" s="45" t="s">
        <v>52</v>
      </c>
      <c r="V679" s="45" t="s">
        <v>52</v>
      </c>
      <c r="W679" s="45" t="s">
        <v>52</v>
      </c>
      <c r="X679" s="45" t="s">
        <v>52</v>
      </c>
      <c r="Y679" s="45" t="s">
        <v>52</v>
      </c>
      <c r="Z679" s="45" t="s">
        <v>52</v>
      </c>
      <c r="AA679" s="45" t="s">
        <v>52</v>
      </c>
      <c r="AB679" s="45" t="s">
        <v>52</v>
      </c>
      <c r="AC679" s="45" t="s">
        <v>52</v>
      </c>
      <c r="AD679" s="87" t="s">
        <v>52</v>
      </c>
      <c r="AE679" s="87" t="s">
        <v>52</v>
      </c>
      <c r="AF679" s="45" t="s">
        <v>2996</v>
      </c>
      <c r="AG679" s="45" t="s">
        <v>121</v>
      </c>
      <c r="AH679" s="45" t="s">
        <v>3412</v>
      </c>
      <c r="AI679" s="45" t="s">
        <v>121</v>
      </c>
      <c r="AJ679" s="45" t="s">
        <v>836</v>
      </c>
      <c r="AK679" s="45" t="s">
        <v>121</v>
      </c>
      <c r="AL679" s="45" t="s">
        <v>521</v>
      </c>
      <c r="AM679" s="45" t="s">
        <v>121</v>
      </c>
      <c r="AN679" s="262" t="s">
        <v>2575</v>
      </c>
      <c r="AO679" s="262" t="s">
        <v>121</v>
      </c>
      <c r="AP679" s="45" t="s">
        <v>2685</v>
      </c>
      <c r="AQ679" s="45" t="s">
        <v>121</v>
      </c>
      <c r="AR679" s="45" t="s">
        <v>207</v>
      </c>
      <c r="AS679" s="45" t="s">
        <v>52</v>
      </c>
      <c r="AT679" s="45" t="s">
        <v>239</v>
      </c>
      <c r="AU679" s="45" t="s">
        <v>52</v>
      </c>
      <c r="AV679" s="45" t="s">
        <v>846</v>
      </c>
      <c r="AW679" s="45" t="s">
        <v>52</v>
      </c>
      <c r="AX679" s="45" t="s">
        <v>2851</v>
      </c>
      <c r="AY679" s="45" t="s">
        <v>107</v>
      </c>
      <c r="AZ679" s="45" t="s">
        <v>852</v>
      </c>
      <c r="BA679" s="45" t="s">
        <v>52</v>
      </c>
    </row>
    <row r="680" spans="1:53">
      <c r="C680" s="256" t="s">
        <v>75</v>
      </c>
      <c r="D680" s="639" t="s">
        <v>6198</v>
      </c>
      <c r="E680" s="639"/>
      <c r="G680" s="246"/>
      <c r="H680" s="190" t="s">
        <v>6999</v>
      </c>
      <c r="I680" s="247"/>
      <c r="J680" s="248" t="s">
        <v>6586</v>
      </c>
      <c r="K680" s="249"/>
      <c r="L680" s="249"/>
      <c r="N680" s="639"/>
      <c r="O680" s="639"/>
      <c r="P680" s="639"/>
      <c r="Q680" s="639"/>
      <c r="R680" s="639"/>
      <c r="S680" s="639"/>
      <c r="AF680" s="639" t="s">
        <v>6299</v>
      </c>
      <c r="AG680" s="639"/>
      <c r="AH680" s="639" t="s">
        <v>6227</v>
      </c>
      <c r="AI680" s="639"/>
      <c r="AJ680" s="639" t="s">
        <v>6227</v>
      </c>
      <c r="AK680" s="639"/>
      <c r="AL680" s="639" t="s">
        <v>6299</v>
      </c>
      <c r="AM680" s="639"/>
      <c r="AN680" s="634" t="s">
        <v>5710</v>
      </c>
      <c r="AO680" s="634"/>
      <c r="AP680" s="639" t="s">
        <v>3162</v>
      </c>
      <c r="AQ680" s="639"/>
      <c r="AR680" s="634" t="s">
        <v>5401</v>
      </c>
      <c r="AS680" s="634"/>
      <c r="AT680" s="634" t="s">
        <v>5401</v>
      </c>
      <c r="AU680" s="634"/>
      <c r="AV680" s="634" t="s">
        <v>5401</v>
      </c>
      <c r="AW680" s="634"/>
      <c r="AX680" s="639" t="s">
        <v>6452</v>
      </c>
      <c r="AY680" s="639"/>
      <c r="AZ680" s="634" t="s">
        <v>5401</v>
      </c>
      <c r="BA680" s="634"/>
    </row>
    <row r="681" spans="1:53">
      <c r="C681" s="256"/>
      <c r="D681" s="240"/>
      <c r="E681" s="240"/>
      <c r="G681" s="246"/>
      <c r="H681" s="190"/>
      <c r="I681" s="247"/>
      <c r="J681" s="248"/>
      <c r="K681" s="249"/>
      <c r="L681" s="249"/>
      <c r="M681" s="240"/>
      <c r="N681" s="240"/>
      <c r="O681" s="240"/>
      <c r="P681" s="240"/>
      <c r="Q681" s="240"/>
      <c r="R681" s="240"/>
      <c r="S681" s="240"/>
      <c r="T681" s="240"/>
      <c r="U681" s="241"/>
      <c r="V681" s="241"/>
      <c r="W681" s="241"/>
      <c r="X681" s="241"/>
      <c r="Y681" s="240"/>
      <c r="Z681" s="240"/>
      <c r="AA681" s="241"/>
      <c r="AB681" s="241"/>
      <c r="AC681" s="241"/>
      <c r="AD681" s="241"/>
      <c r="AE681" s="240"/>
      <c r="AF681" s="240"/>
    </row>
    <row r="682" spans="1:53" ht="19.5">
      <c r="A682" s="244" t="s">
        <v>7029</v>
      </c>
      <c r="C682" s="45" t="s">
        <v>4097</v>
      </c>
      <c r="D682" s="246" t="s">
        <v>7030</v>
      </c>
      <c r="E682" s="246"/>
      <c r="F682" s="246"/>
      <c r="G682" s="246"/>
      <c r="H682" s="246" t="s">
        <v>7031</v>
      </c>
      <c r="I682" s="246"/>
      <c r="J682" s="246" t="s">
        <v>7032</v>
      </c>
      <c r="K682" s="246"/>
      <c r="L682" s="246"/>
      <c r="AF682" s="254" t="s">
        <v>7033</v>
      </c>
    </row>
    <row r="683" spans="1:53">
      <c r="C683" s="45" t="s">
        <v>2995</v>
      </c>
      <c r="D683" s="191" t="s">
        <v>239</v>
      </c>
      <c r="E683" s="191" t="s">
        <v>862</v>
      </c>
      <c r="F683" s="46" t="s">
        <v>3071</v>
      </c>
      <c r="G683" s="86" t="s">
        <v>52</v>
      </c>
      <c r="H683" s="250" t="s">
        <v>836</v>
      </c>
      <c r="I683" s="86" t="s">
        <v>52</v>
      </c>
      <c r="J683" s="191" t="s">
        <v>48</v>
      </c>
      <c r="K683" s="246" t="s">
        <v>52</v>
      </c>
      <c r="L683" s="246" t="s">
        <v>52</v>
      </c>
      <c r="M683" s="45" t="s">
        <v>52</v>
      </c>
      <c r="N683" s="45" t="s">
        <v>52</v>
      </c>
      <c r="O683" s="45" t="s">
        <v>52</v>
      </c>
      <c r="P683" s="45" t="s">
        <v>52</v>
      </c>
      <c r="Q683" s="45" t="s">
        <v>52</v>
      </c>
      <c r="R683" s="45" t="s">
        <v>52</v>
      </c>
      <c r="S683" s="45" t="s">
        <v>52</v>
      </c>
      <c r="T683" s="45" t="s">
        <v>52</v>
      </c>
      <c r="U683" s="45" t="s">
        <v>52</v>
      </c>
      <c r="V683" s="45" t="s">
        <v>52</v>
      </c>
      <c r="W683" s="45" t="s">
        <v>52</v>
      </c>
      <c r="X683" s="45" t="s">
        <v>52</v>
      </c>
      <c r="Y683" s="45" t="s">
        <v>52</v>
      </c>
      <c r="Z683" s="45" t="s">
        <v>52</v>
      </c>
      <c r="AA683" s="45" t="s">
        <v>52</v>
      </c>
      <c r="AB683" s="45" t="s">
        <v>52</v>
      </c>
      <c r="AC683" s="45" t="s">
        <v>52</v>
      </c>
      <c r="AD683" s="87" t="s">
        <v>52</v>
      </c>
      <c r="AE683" s="87" t="s">
        <v>52</v>
      </c>
      <c r="AF683" s="45" t="s">
        <v>2996</v>
      </c>
      <c r="AG683" s="45" t="s">
        <v>121</v>
      </c>
      <c r="AH683" s="45" t="s">
        <v>3412</v>
      </c>
      <c r="AI683" s="45" t="s">
        <v>121</v>
      </c>
      <c r="AJ683" s="45" t="s">
        <v>836</v>
      </c>
      <c r="AK683" s="45" t="s">
        <v>121</v>
      </c>
      <c r="AL683" s="45" t="s">
        <v>521</v>
      </c>
      <c r="AM683" s="45" t="s">
        <v>121</v>
      </c>
      <c r="AN683" s="262" t="s">
        <v>2575</v>
      </c>
      <c r="AO683" s="262" t="s">
        <v>121</v>
      </c>
      <c r="AP683" s="45" t="s">
        <v>2685</v>
      </c>
      <c r="AQ683" s="45" t="s">
        <v>121</v>
      </c>
      <c r="AR683" s="45" t="s">
        <v>207</v>
      </c>
      <c r="AS683" s="45" t="s">
        <v>52</v>
      </c>
      <c r="AT683" s="45" t="s">
        <v>239</v>
      </c>
      <c r="AU683" s="45" t="s">
        <v>52</v>
      </c>
      <c r="AV683" s="45" t="s">
        <v>846</v>
      </c>
      <c r="AW683" s="45" t="s">
        <v>52</v>
      </c>
      <c r="AX683" s="45" t="s">
        <v>2851</v>
      </c>
      <c r="AY683" s="45" t="s">
        <v>107</v>
      </c>
      <c r="AZ683" s="45" t="s">
        <v>852</v>
      </c>
      <c r="BA683" s="45" t="s">
        <v>52</v>
      </c>
    </row>
    <row r="684" spans="1:53">
      <c r="C684" s="256" t="s">
        <v>75</v>
      </c>
      <c r="D684" s="639" t="s">
        <v>6198</v>
      </c>
      <c r="E684" s="639"/>
      <c r="G684" s="246"/>
      <c r="H684" s="190" t="s">
        <v>7029</v>
      </c>
      <c r="I684" s="247"/>
      <c r="J684" s="248" t="s">
        <v>6586</v>
      </c>
      <c r="K684" s="249"/>
      <c r="L684" s="249"/>
      <c r="N684" s="639"/>
      <c r="O684" s="639"/>
      <c r="P684" s="639"/>
      <c r="Q684" s="639"/>
      <c r="R684" s="639"/>
      <c r="S684" s="639"/>
      <c r="AF684" s="639" t="s">
        <v>6299</v>
      </c>
      <c r="AG684" s="639"/>
      <c r="AH684" s="639" t="s">
        <v>6227</v>
      </c>
      <c r="AI684" s="639"/>
      <c r="AJ684" s="639" t="s">
        <v>6227</v>
      </c>
      <c r="AK684" s="639"/>
      <c r="AL684" s="639" t="s">
        <v>6299</v>
      </c>
      <c r="AM684" s="639"/>
      <c r="AN684" s="634" t="s">
        <v>5710</v>
      </c>
      <c r="AO684" s="634"/>
      <c r="AP684" s="639" t="s">
        <v>3162</v>
      </c>
      <c r="AQ684" s="639"/>
      <c r="AR684" s="634" t="s">
        <v>5401</v>
      </c>
      <c r="AS684" s="634"/>
      <c r="AT684" s="634" t="s">
        <v>5401</v>
      </c>
      <c r="AU684" s="634"/>
      <c r="AV684" s="634" t="s">
        <v>5401</v>
      </c>
      <c r="AW684" s="634"/>
      <c r="AX684" s="639" t="s">
        <v>6452</v>
      </c>
      <c r="AY684" s="639"/>
      <c r="AZ684" s="634" t="s">
        <v>5401</v>
      </c>
      <c r="BA684" s="634"/>
    </row>
    <row r="685" spans="1:53">
      <c r="C685" s="256"/>
      <c r="D685" s="240"/>
      <c r="E685" s="240"/>
      <c r="G685" s="246"/>
      <c r="H685" s="190"/>
      <c r="I685" s="247"/>
      <c r="J685" s="248"/>
      <c r="K685" s="249"/>
      <c r="L685" s="249"/>
      <c r="M685" s="240"/>
      <c r="N685" s="240"/>
      <c r="O685" s="240"/>
      <c r="P685" s="240"/>
      <c r="Q685" s="240"/>
      <c r="R685" s="240"/>
      <c r="S685" s="240"/>
      <c r="T685" s="240"/>
      <c r="U685" s="241"/>
      <c r="V685" s="241"/>
      <c r="W685" s="241"/>
      <c r="X685" s="241"/>
      <c r="Y685" s="240"/>
      <c r="Z685" s="240"/>
      <c r="AA685" s="241"/>
      <c r="AB685" s="241"/>
      <c r="AC685" s="241"/>
      <c r="AD685" s="241"/>
      <c r="AE685" s="240"/>
      <c r="AF685" s="240"/>
    </row>
    <row r="686" spans="1:53" ht="19.5">
      <c r="A686" s="244" t="s">
        <v>7186</v>
      </c>
      <c r="C686" s="45" t="s">
        <v>4097</v>
      </c>
      <c r="D686" s="246" t="s">
        <v>7183</v>
      </c>
      <c r="E686" s="246"/>
      <c r="F686" s="246"/>
      <c r="G686" s="246"/>
      <c r="H686" s="246" t="s">
        <v>7184</v>
      </c>
      <c r="I686" s="246"/>
      <c r="J686" s="246" t="s">
        <v>7185</v>
      </c>
      <c r="K686" s="246"/>
      <c r="L686" s="246"/>
      <c r="AF686" s="254" t="s">
        <v>11217</v>
      </c>
    </row>
    <row r="687" spans="1:53">
      <c r="A687" s="45" t="s">
        <v>7208</v>
      </c>
      <c r="C687" s="45" t="s">
        <v>2995</v>
      </c>
      <c r="D687" s="191" t="s">
        <v>2996</v>
      </c>
      <c r="E687" s="191" t="s">
        <v>343</v>
      </c>
      <c r="F687" s="46" t="s">
        <v>3071</v>
      </c>
      <c r="G687" s="86" t="s">
        <v>52</v>
      </c>
      <c r="H687" s="250" t="s">
        <v>2745</v>
      </c>
      <c r="I687" s="86" t="s">
        <v>52</v>
      </c>
      <c r="J687" s="191" t="s">
        <v>2577</v>
      </c>
      <c r="K687" s="246" t="s">
        <v>52</v>
      </c>
      <c r="L687" s="246" t="s">
        <v>52</v>
      </c>
      <c r="M687" s="45" t="s">
        <v>52</v>
      </c>
      <c r="N687" s="45" t="s">
        <v>52</v>
      </c>
      <c r="O687" s="45" t="s">
        <v>52</v>
      </c>
      <c r="P687" s="45" t="s">
        <v>52</v>
      </c>
      <c r="Q687" s="45" t="s">
        <v>52</v>
      </c>
      <c r="R687" s="45" t="s">
        <v>52</v>
      </c>
      <c r="S687" s="45" t="s">
        <v>52</v>
      </c>
      <c r="T687" s="45" t="s">
        <v>52</v>
      </c>
      <c r="U687" s="45" t="s">
        <v>52</v>
      </c>
      <c r="V687" s="45" t="s">
        <v>52</v>
      </c>
      <c r="W687" s="45" t="s">
        <v>52</v>
      </c>
      <c r="X687" s="45" t="s">
        <v>52</v>
      </c>
      <c r="Y687" s="45" t="s">
        <v>52</v>
      </c>
      <c r="Z687" s="45" t="s">
        <v>52</v>
      </c>
      <c r="AA687" s="45" t="s">
        <v>52</v>
      </c>
      <c r="AB687" s="45" t="s">
        <v>52</v>
      </c>
      <c r="AC687" s="45" t="s">
        <v>52</v>
      </c>
      <c r="AD687" s="87" t="s">
        <v>52</v>
      </c>
      <c r="AE687" s="87" t="s">
        <v>52</v>
      </c>
      <c r="AF687" s="45" t="s">
        <v>4575</v>
      </c>
      <c r="AG687" s="45" t="s">
        <v>121</v>
      </c>
      <c r="AH687" s="45" t="s">
        <v>3412</v>
      </c>
      <c r="AI687" s="45" t="s">
        <v>121</v>
      </c>
      <c r="AJ687" s="45" t="s">
        <v>836</v>
      </c>
      <c r="AK687" s="45" t="s">
        <v>121</v>
      </c>
      <c r="AL687" s="45" t="s">
        <v>3587</v>
      </c>
      <c r="AM687" s="45" t="s">
        <v>121</v>
      </c>
      <c r="AN687" s="262" t="s">
        <v>4602</v>
      </c>
      <c r="AO687" s="262" t="s">
        <v>121</v>
      </c>
      <c r="AP687" s="45" t="s">
        <v>453</v>
      </c>
      <c r="AQ687" s="45" t="s">
        <v>107</v>
      </c>
      <c r="AR687" s="45" t="s">
        <v>57</v>
      </c>
      <c r="AS687" s="45" t="s">
        <v>107</v>
      </c>
      <c r="AT687" s="45" t="s">
        <v>239</v>
      </c>
      <c r="AU687" s="45" t="s">
        <v>52</v>
      </c>
      <c r="AV687" s="45" t="s">
        <v>846</v>
      </c>
      <c r="AW687" s="45" t="s">
        <v>52</v>
      </c>
      <c r="AX687" s="45" t="s">
        <v>2514</v>
      </c>
      <c r="AY687" s="45" t="s">
        <v>107</v>
      </c>
      <c r="AZ687" s="45" t="s">
        <v>852</v>
      </c>
      <c r="BA687" s="45" t="s">
        <v>52</v>
      </c>
    </row>
    <row r="688" spans="1:53">
      <c r="C688" s="256" t="s">
        <v>75</v>
      </c>
      <c r="D688" s="639" t="s">
        <v>7187</v>
      </c>
      <c r="E688" s="639"/>
      <c r="G688" s="246"/>
      <c r="H688" s="190" t="s">
        <v>7186</v>
      </c>
      <c r="I688" s="247"/>
      <c r="J688" s="248" t="s">
        <v>7188</v>
      </c>
      <c r="K688" s="249"/>
      <c r="L688" s="249"/>
      <c r="N688" s="639"/>
      <c r="O688" s="639"/>
      <c r="P688" s="639"/>
      <c r="Q688" s="639"/>
      <c r="R688" s="639"/>
      <c r="S688" s="639"/>
      <c r="AF688" s="639" t="s">
        <v>7187</v>
      </c>
      <c r="AG688" s="639"/>
      <c r="AH688" s="639" t="s">
        <v>6227</v>
      </c>
      <c r="AI688" s="639"/>
      <c r="AJ688" s="639" t="s">
        <v>6227</v>
      </c>
      <c r="AK688" s="639"/>
      <c r="AL688" s="639" t="s">
        <v>7187</v>
      </c>
      <c r="AM688" s="639"/>
      <c r="AN688" s="634" t="s">
        <v>5710</v>
      </c>
      <c r="AO688" s="634"/>
      <c r="AP688" s="639" t="s">
        <v>6229</v>
      </c>
      <c r="AQ688" s="639"/>
      <c r="AR688" s="639" t="s">
        <v>3239</v>
      </c>
      <c r="AS688" s="639"/>
      <c r="AT688" s="634" t="s">
        <v>5401</v>
      </c>
      <c r="AU688" s="634"/>
      <c r="AV688" s="634" t="s">
        <v>5401</v>
      </c>
      <c r="AW688" s="634"/>
      <c r="AX688" s="639" t="s">
        <v>6469</v>
      </c>
      <c r="AY688" s="639"/>
      <c r="AZ688" s="634" t="s">
        <v>5401</v>
      </c>
      <c r="BA688" s="634"/>
    </row>
    <row r="689" spans="1:53">
      <c r="C689" s="256"/>
      <c r="D689" s="240"/>
      <c r="E689" s="240"/>
      <c r="G689" s="246"/>
      <c r="H689" s="190"/>
      <c r="I689" s="247"/>
      <c r="J689" s="248"/>
      <c r="K689" s="249"/>
      <c r="L689" s="249"/>
      <c r="M689" s="240"/>
      <c r="N689" s="240"/>
      <c r="O689" s="240"/>
      <c r="P689" s="240"/>
      <c r="Q689" s="240"/>
      <c r="R689" s="240"/>
      <c r="S689" s="240"/>
      <c r="T689" s="240"/>
      <c r="U689" s="241"/>
      <c r="V689" s="241"/>
      <c r="W689" s="241"/>
      <c r="X689" s="241"/>
      <c r="Y689" s="240"/>
      <c r="Z689" s="240"/>
      <c r="AA689" s="241"/>
      <c r="AB689" s="241"/>
      <c r="AC689" s="241"/>
      <c r="AD689" s="241"/>
      <c r="AE689" s="240"/>
      <c r="AF689" s="240"/>
    </row>
    <row r="690" spans="1:53" ht="19.5">
      <c r="A690" s="244" t="s">
        <v>7181</v>
      </c>
      <c r="C690" s="45" t="s">
        <v>4097</v>
      </c>
      <c r="D690" s="246" t="s">
        <v>7190</v>
      </c>
      <c r="E690" s="246"/>
      <c r="F690" s="246"/>
      <c r="G690" s="246"/>
      <c r="H690" s="246" t="s">
        <v>7191</v>
      </c>
      <c r="I690" s="246"/>
      <c r="J690" s="246" t="s">
        <v>7192</v>
      </c>
      <c r="K690" s="246"/>
      <c r="L690" s="246"/>
      <c r="AF690" s="254" t="s">
        <v>7193</v>
      </c>
    </row>
    <row r="691" spans="1:53">
      <c r="A691" s="45" t="s">
        <v>7182</v>
      </c>
      <c r="C691" s="45" t="s">
        <v>2995</v>
      </c>
      <c r="D691" s="191" t="s">
        <v>239</v>
      </c>
      <c r="E691" s="191" t="s">
        <v>862</v>
      </c>
      <c r="F691" s="46" t="s">
        <v>3071</v>
      </c>
      <c r="G691" s="86" t="s">
        <v>52</v>
      </c>
      <c r="H691" s="250" t="s">
        <v>3411</v>
      </c>
      <c r="I691" s="86" t="s">
        <v>52</v>
      </c>
      <c r="J691" s="191" t="s">
        <v>2263</v>
      </c>
      <c r="K691" s="246" t="s">
        <v>52</v>
      </c>
      <c r="L691" s="246" t="s">
        <v>52</v>
      </c>
      <c r="M691" s="45" t="s">
        <v>52</v>
      </c>
      <c r="N691" s="45" t="s">
        <v>52</v>
      </c>
      <c r="O691" s="45" t="s">
        <v>52</v>
      </c>
      <c r="P691" s="45" t="s">
        <v>52</v>
      </c>
      <c r="Q691" s="45" t="s">
        <v>52</v>
      </c>
      <c r="R691" s="45" t="s">
        <v>52</v>
      </c>
      <c r="S691" s="45" t="s">
        <v>52</v>
      </c>
      <c r="T691" s="45" t="s">
        <v>52</v>
      </c>
      <c r="U691" s="45" t="s">
        <v>52</v>
      </c>
      <c r="V691" s="45" t="s">
        <v>52</v>
      </c>
      <c r="W691" s="45" t="s">
        <v>52</v>
      </c>
      <c r="X691" s="45" t="s">
        <v>52</v>
      </c>
      <c r="Y691" s="45" t="s">
        <v>52</v>
      </c>
      <c r="Z691" s="45" t="s">
        <v>52</v>
      </c>
      <c r="AA691" s="45" t="s">
        <v>52</v>
      </c>
      <c r="AB691" s="45" t="s">
        <v>52</v>
      </c>
      <c r="AC691" s="45" t="s">
        <v>52</v>
      </c>
      <c r="AD691" s="87" t="s">
        <v>52</v>
      </c>
      <c r="AE691" s="87" t="s">
        <v>52</v>
      </c>
      <c r="AF691" s="45" t="s">
        <v>2996</v>
      </c>
      <c r="AG691" s="45" t="s">
        <v>121</v>
      </c>
      <c r="AH691" s="45" t="s">
        <v>3412</v>
      </c>
      <c r="AI691" s="45" t="s">
        <v>121</v>
      </c>
      <c r="AJ691" s="45" t="s">
        <v>836</v>
      </c>
      <c r="AK691" s="45" t="s">
        <v>121</v>
      </c>
      <c r="AL691" s="45" t="s">
        <v>521</v>
      </c>
      <c r="AM691" s="45" t="s">
        <v>121</v>
      </c>
      <c r="AN691" s="262" t="s">
        <v>2575</v>
      </c>
      <c r="AO691" s="262" t="s">
        <v>121</v>
      </c>
      <c r="AP691" s="45" t="s">
        <v>2685</v>
      </c>
      <c r="AQ691" s="45" t="s">
        <v>121</v>
      </c>
      <c r="AR691" s="45" t="s">
        <v>207</v>
      </c>
      <c r="AS691" s="45" t="s">
        <v>52</v>
      </c>
      <c r="AT691" s="45" t="s">
        <v>239</v>
      </c>
      <c r="AU691" s="45" t="s">
        <v>52</v>
      </c>
      <c r="AV691" s="45" t="s">
        <v>846</v>
      </c>
      <c r="AW691" s="45" t="s">
        <v>52</v>
      </c>
      <c r="AX691" s="45" t="s">
        <v>1030</v>
      </c>
      <c r="AY691" s="45" t="s">
        <v>107</v>
      </c>
      <c r="AZ691" s="45" t="s">
        <v>852</v>
      </c>
      <c r="BA691" s="45" t="s">
        <v>52</v>
      </c>
    </row>
    <row r="692" spans="1:53">
      <c r="C692" s="256" t="s">
        <v>75</v>
      </c>
      <c r="D692" s="639" t="s">
        <v>6198</v>
      </c>
      <c r="E692" s="639"/>
      <c r="G692" s="246"/>
      <c r="H692" s="190" t="s">
        <v>7181</v>
      </c>
      <c r="I692" s="247"/>
      <c r="J692" s="248" t="s">
        <v>5844</v>
      </c>
      <c r="K692" s="249"/>
      <c r="L692" s="249"/>
      <c r="N692" s="639"/>
      <c r="O692" s="639"/>
      <c r="P692" s="639"/>
      <c r="Q692" s="639"/>
      <c r="R692" s="639"/>
      <c r="S692" s="639"/>
      <c r="AF692" s="639" t="s">
        <v>6299</v>
      </c>
      <c r="AG692" s="639"/>
      <c r="AH692" s="639" t="s">
        <v>6227</v>
      </c>
      <c r="AI692" s="639"/>
      <c r="AJ692" s="639" t="s">
        <v>6227</v>
      </c>
      <c r="AK692" s="639"/>
      <c r="AL692" s="639" t="s">
        <v>6299</v>
      </c>
      <c r="AM692" s="639"/>
      <c r="AN692" s="634" t="s">
        <v>5710</v>
      </c>
      <c r="AO692" s="634"/>
      <c r="AP692" s="639" t="s">
        <v>3162</v>
      </c>
      <c r="AQ692" s="639"/>
      <c r="AR692" s="634" t="s">
        <v>5401</v>
      </c>
      <c r="AS692" s="634"/>
      <c r="AT692" s="634" t="s">
        <v>5401</v>
      </c>
      <c r="AU692" s="634"/>
      <c r="AV692" s="634" t="s">
        <v>5401</v>
      </c>
      <c r="AW692" s="634"/>
      <c r="AX692" s="639" t="s">
        <v>6465</v>
      </c>
      <c r="AY692" s="639"/>
      <c r="AZ692" s="634" t="s">
        <v>5401</v>
      </c>
      <c r="BA692" s="634"/>
    </row>
    <row r="693" spans="1:53">
      <c r="C693" s="256"/>
      <c r="D693" s="240"/>
      <c r="E693" s="240"/>
      <c r="G693" s="246"/>
      <c r="H693" s="190"/>
      <c r="I693" s="247"/>
      <c r="J693" s="248"/>
      <c r="K693" s="249"/>
      <c r="L693" s="249"/>
      <c r="M693" s="240"/>
      <c r="N693" s="240"/>
      <c r="O693" s="240"/>
      <c r="P693" s="240"/>
      <c r="Q693" s="240"/>
      <c r="R693" s="240"/>
      <c r="S693" s="240"/>
      <c r="T693" s="240"/>
      <c r="U693" s="241"/>
      <c r="V693" s="241"/>
      <c r="W693" s="241"/>
      <c r="X693" s="241"/>
      <c r="Y693" s="240"/>
      <c r="Z693" s="240"/>
      <c r="AA693" s="241"/>
      <c r="AB693" s="241"/>
      <c r="AC693" s="241"/>
      <c r="AD693" s="241"/>
      <c r="AE693" s="240"/>
      <c r="AF693" s="240"/>
    </row>
    <row r="694" spans="1:53" ht="19.5">
      <c r="A694" s="244" t="s">
        <v>7229</v>
      </c>
      <c r="C694" s="45" t="s">
        <v>4097</v>
      </c>
      <c r="D694" s="246" t="s">
        <v>11228</v>
      </c>
      <c r="E694" s="246"/>
      <c r="F694" s="246"/>
      <c r="G694" s="246"/>
      <c r="H694" s="246" t="s">
        <v>7230</v>
      </c>
      <c r="I694" s="246"/>
      <c r="J694" s="246" t="s">
        <v>7231</v>
      </c>
      <c r="K694" s="246"/>
      <c r="L694" s="246"/>
      <c r="AF694" s="254" t="s">
        <v>11229</v>
      </c>
    </row>
    <row r="695" spans="1:53">
      <c r="A695" s="45" t="s">
        <v>7208</v>
      </c>
      <c r="C695" s="45" t="s">
        <v>2995</v>
      </c>
      <c r="D695" s="191" t="s">
        <v>2851</v>
      </c>
      <c r="E695" s="191" t="s">
        <v>861</v>
      </c>
      <c r="F695" s="191" t="s">
        <v>3071</v>
      </c>
      <c r="G695" s="86" t="s">
        <v>52</v>
      </c>
      <c r="H695" s="250" t="s">
        <v>2262</v>
      </c>
      <c r="I695" s="86" t="s">
        <v>52</v>
      </c>
      <c r="J695" s="191" t="s">
        <v>238</v>
      </c>
      <c r="K695" s="246" t="s">
        <v>52</v>
      </c>
      <c r="L695" s="246" t="s">
        <v>52</v>
      </c>
      <c r="M695" s="45" t="s">
        <v>52</v>
      </c>
      <c r="N695" s="45" t="s">
        <v>52</v>
      </c>
      <c r="O695" s="45" t="s">
        <v>52</v>
      </c>
      <c r="P695" s="45" t="s">
        <v>52</v>
      </c>
      <c r="Q695" s="45" t="s">
        <v>52</v>
      </c>
      <c r="R695" s="45" t="s">
        <v>52</v>
      </c>
      <c r="S695" s="45" t="s">
        <v>52</v>
      </c>
      <c r="T695" s="45" t="s">
        <v>52</v>
      </c>
      <c r="U695" s="45" t="s">
        <v>52</v>
      </c>
      <c r="V695" s="45" t="s">
        <v>52</v>
      </c>
      <c r="W695" s="45" t="s">
        <v>52</v>
      </c>
      <c r="X695" s="45" t="s">
        <v>52</v>
      </c>
      <c r="Y695" s="45" t="s">
        <v>52</v>
      </c>
      <c r="Z695" s="45" t="s">
        <v>52</v>
      </c>
      <c r="AA695" s="45" t="s">
        <v>52</v>
      </c>
      <c r="AB695" s="45" t="s">
        <v>52</v>
      </c>
      <c r="AC695" s="45" t="s">
        <v>52</v>
      </c>
      <c r="AD695" s="87" t="s">
        <v>52</v>
      </c>
      <c r="AE695" s="87" t="s">
        <v>52</v>
      </c>
      <c r="AF695" s="45" t="s">
        <v>829</v>
      </c>
      <c r="AG695" s="45" t="s">
        <v>121</v>
      </c>
      <c r="AH695" s="45" t="s">
        <v>3412</v>
      </c>
      <c r="AI695" s="45" t="s">
        <v>121</v>
      </c>
      <c r="AJ695" s="45" t="s">
        <v>836</v>
      </c>
      <c r="AK695" s="45" t="s">
        <v>121</v>
      </c>
      <c r="AL695" s="45" t="s">
        <v>3274</v>
      </c>
      <c r="AM695" s="45" t="s">
        <v>121</v>
      </c>
      <c r="AN695" s="262" t="s">
        <v>277</v>
      </c>
      <c r="AO695" s="262" t="s">
        <v>121</v>
      </c>
      <c r="AP695" s="45" t="s">
        <v>42</v>
      </c>
      <c r="AQ695" s="45" t="s">
        <v>123</v>
      </c>
      <c r="AR695" s="45" t="s">
        <v>199</v>
      </c>
      <c r="AS695" s="45" t="s">
        <v>107</v>
      </c>
      <c r="AT695" s="45" t="s">
        <v>239</v>
      </c>
      <c r="AU695" s="45" t="s">
        <v>52</v>
      </c>
      <c r="AV695" s="45" t="s">
        <v>846</v>
      </c>
      <c r="AW695" s="45" t="s">
        <v>52</v>
      </c>
      <c r="AX695" s="45" t="s">
        <v>2514</v>
      </c>
      <c r="AY695" s="45" t="s">
        <v>107</v>
      </c>
      <c r="AZ695" s="45" t="s">
        <v>852</v>
      </c>
      <c r="BA695" s="45" t="s">
        <v>52</v>
      </c>
    </row>
    <row r="696" spans="1:53">
      <c r="C696" s="256" t="s">
        <v>75</v>
      </c>
      <c r="D696" s="639" t="s">
        <v>6561</v>
      </c>
      <c r="E696" s="639"/>
      <c r="G696" s="246"/>
      <c r="H696" s="190" t="s">
        <v>7181</v>
      </c>
      <c r="I696" s="247"/>
      <c r="J696" s="248" t="s">
        <v>7232</v>
      </c>
      <c r="K696" s="249"/>
      <c r="L696" s="249"/>
      <c r="N696" s="639"/>
      <c r="O696" s="639"/>
      <c r="P696" s="639"/>
      <c r="Q696" s="639"/>
      <c r="R696" s="639"/>
      <c r="S696" s="639"/>
      <c r="AF696" s="639" t="s">
        <v>7234</v>
      </c>
      <c r="AG696" s="639"/>
      <c r="AH696" s="639" t="s">
        <v>6227</v>
      </c>
      <c r="AI696" s="639"/>
      <c r="AJ696" s="639" t="s">
        <v>6227</v>
      </c>
      <c r="AK696" s="639"/>
      <c r="AL696" s="639" t="s">
        <v>7234</v>
      </c>
      <c r="AM696" s="639"/>
      <c r="AN696" s="634" t="s">
        <v>5710</v>
      </c>
      <c r="AO696" s="634"/>
      <c r="AP696" s="639" t="s">
        <v>3158</v>
      </c>
      <c r="AQ696" s="639"/>
      <c r="AR696" s="639" t="s">
        <v>3225</v>
      </c>
      <c r="AS696" s="639"/>
      <c r="AT696" s="634" t="s">
        <v>5401</v>
      </c>
      <c r="AU696" s="634"/>
      <c r="AV696" s="634" t="s">
        <v>5401</v>
      </c>
      <c r="AW696" s="634"/>
      <c r="AX696" s="639" t="s">
        <v>6469</v>
      </c>
      <c r="AY696" s="639"/>
      <c r="AZ696" s="634" t="s">
        <v>5401</v>
      </c>
      <c r="BA696" s="634"/>
    </row>
    <row r="697" spans="1:53">
      <c r="C697" s="256"/>
      <c r="D697" s="240" t="s">
        <v>8993</v>
      </c>
      <c r="E697" s="240"/>
      <c r="G697" s="246"/>
      <c r="H697" s="190"/>
      <c r="I697" s="247"/>
      <c r="J697" s="248"/>
      <c r="K697" s="249"/>
      <c r="L697" s="249"/>
      <c r="M697" s="240"/>
      <c r="N697" s="240"/>
      <c r="O697" s="240"/>
      <c r="P697" s="240"/>
      <c r="Q697" s="240"/>
      <c r="R697" s="240"/>
      <c r="S697" s="240"/>
      <c r="T697" s="240"/>
      <c r="U697" s="241"/>
      <c r="V697" s="241"/>
      <c r="W697" s="241"/>
      <c r="X697" s="241"/>
      <c r="Y697" s="240"/>
      <c r="Z697" s="240"/>
      <c r="AA697" s="241"/>
      <c r="AB697" s="241"/>
      <c r="AC697" s="241"/>
      <c r="AD697" s="241"/>
      <c r="AE697" s="240"/>
      <c r="AF697" s="240"/>
    </row>
    <row r="698" spans="1:53" ht="19.5">
      <c r="A698" s="244" t="s">
        <v>7228</v>
      </c>
      <c r="C698" s="45" t="s">
        <v>4097</v>
      </c>
      <c r="D698" s="246" t="s">
        <v>11230</v>
      </c>
      <c r="E698" s="246"/>
      <c r="F698" s="246"/>
      <c r="G698" s="246"/>
      <c r="H698" s="246" t="s">
        <v>7235</v>
      </c>
      <c r="I698" s="246"/>
      <c r="J698" s="246" t="s">
        <v>7236</v>
      </c>
      <c r="K698" s="246"/>
      <c r="L698" s="246"/>
      <c r="AF698" s="254" t="s">
        <v>11231</v>
      </c>
    </row>
    <row r="699" spans="1:53">
      <c r="A699" s="45" t="s">
        <v>7182</v>
      </c>
      <c r="C699" s="45" t="s">
        <v>2995</v>
      </c>
      <c r="D699" s="191" t="s">
        <v>239</v>
      </c>
      <c r="E699" s="191" t="s">
        <v>862</v>
      </c>
      <c r="F699" s="191" t="s">
        <v>3071</v>
      </c>
      <c r="G699" s="86" t="s">
        <v>52</v>
      </c>
      <c r="H699" s="250" t="s">
        <v>6228</v>
      </c>
      <c r="I699" s="86" t="s">
        <v>52</v>
      </c>
      <c r="J699" s="191" t="s">
        <v>2263</v>
      </c>
      <c r="K699" s="246" t="s">
        <v>52</v>
      </c>
      <c r="L699" s="246" t="s">
        <v>52</v>
      </c>
      <c r="M699" s="45" t="s">
        <v>52</v>
      </c>
      <c r="N699" s="45" t="s">
        <v>52</v>
      </c>
      <c r="O699" s="45" t="s">
        <v>52</v>
      </c>
      <c r="P699" s="45" t="s">
        <v>52</v>
      </c>
      <c r="Q699" s="45" t="s">
        <v>52</v>
      </c>
      <c r="R699" s="45" t="s">
        <v>52</v>
      </c>
      <c r="S699" s="45" t="s">
        <v>52</v>
      </c>
      <c r="T699" s="45" t="s">
        <v>52</v>
      </c>
      <c r="U699" s="45" t="s">
        <v>52</v>
      </c>
      <c r="V699" s="45" t="s">
        <v>52</v>
      </c>
      <c r="W699" s="45" t="s">
        <v>52</v>
      </c>
      <c r="X699" s="45" t="s">
        <v>52</v>
      </c>
      <c r="Y699" s="45" t="s">
        <v>52</v>
      </c>
      <c r="Z699" s="45" t="s">
        <v>52</v>
      </c>
      <c r="AA699" s="45" t="s">
        <v>52</v>
      </c>
      <c r="AB699" s="45" t="s">
        <v>52</v>
      </c>
      <c r="AC699" s="45" t="s">
        <v>52</v>
      </c>
      <c r="AD699" s="87" t="s">
        <v>52</v>
      </c>
      <c r="AE699" s="87" t="s">
        <v>52</v>
      </c>
      <c r="AF699" s="45" t="s">
        <v>2996</v>
      </c>
      <c r="AG699" s="45" t="s">
        <v>121</v>
      </c>
      <c r="AH699" s="45" t="s">
        <v>3412</v>
      </c>
      <c r="AI699" s="45" t="s">
        <v>121</v>
      </c>
      <c r="AJ699" s="45" t="s">
        <v>836</v>
      </c>
      <c r="AK699" s="45" t="s">
        <v>121</v>
      </c>
      <c r="AL699" s="45" t="s">
        <v>521</v>
      </c>
      <c r="AM699" s="45" t="s">
        <v>121</v>
      </c>
      <c r="AN699" s="262" t="s">
        <v>2575</v>
      </c>
      <c r="AO699" s="262" t="s">
        <v>121</v>
      </c>
      <c r="AP699" s="45" t="s">
        <v>2685</v>
      </c>
      <c r="AQ699" s="45" t="s">
        <v>121</v>
      </c>
      <c r="AR699" s="45" t="s">
        <v>207</v>
      </c>
      <c r="AS699" s="45" t="s">
        <v>52</v>
      </c>
      <c r="AT699" s="45" t="s">
        <v>239</v>
      </c>
      <c r="AU699" s="45" t="s">
        <v>52</v>
      </c>
      <c r="AV699" s="45" t="s">
        <v>846</v>
      </c>
      <c r="AW699" s="45" t="s">
        <v>52</v>
      </c>
      <c r="AX699" s="45" t="s">
        <v>1030</v>
      </c>
      <c r="AY699" s="45" t="s">
        <v>107</v>
      </c>
      <c r="AZ699" s="45" t="s">
        <v>852</v>
      </c>
      <c r="BA699" s="45" t="s">
        <v>52</v>
      </c>
    </row>
    <row r="700" spans="1:53">
      <c r="C700" s="256" t="s">
        <v>75</v>
      </c>
      <c r="D700" s="639" t="s">
        <v>6198</v>
      </c>
      <c r="E700" s="639"/>
      <c r="G700" s="246"/>
      <c r="H700" s="190" t="s">
        <v>7228</v>
      </c>
      <c r="I700" s="247"/>
      <c r="J700" s="248" t="s">
        <v>5844</v>
      </c>
      <c r="K700" s="249"/>
      <c r="L700" s="249"/>
      <c r="N700" s="639"/>
      <c r="O700" s="639"/>
      <c r="P700" s="639"/>
      <c r="Q700" s="639"/>
      <c r="R700" s="639"/>
      <c r="S700" s="639"/>
      <c r="AF700" s="639" t="s">
        <v>6299</v>
      </c>
      <c r="AG700" s="639"/>
      <c r="AH700" s="639" t="s">
        <v>6227</v>
      </c>
      <c r="AI700" s="639"/>
      <c r="AJ700" s="639" t="s">
        <v>6227</v>
      </c>
      <c r="AK700" s="639"/>
      <c r="AL700" s="639" t="s">
        <v>6299</v>
      </c>
      <c r="AM700" s="639"/>
      <c r="AN700" s="634" t="s">
        <v>5710</v>
      </c>
      <c r="AO700" s="634"/>
      <c r="AP700" s="639" t="s">
        <v>3162</v>
      </c>
      <c r="AQ700" s="639"/>
      <c r="AR700" s="634" t="s">
        <v>5401</v>
      </c>
      <c r="AS700" s="634"/>
      <c r="AT700" s="634" t="s">
        <v>5401</v>
      </c>
      <c r="AU700" s="634"/>
      <c r="AV700" s="634" t="s">
        <v>5401</v>
      </c>
      <c r="AW700" s="634"/>
      <c r="AX700" s="639" t="s">
        <v>6465</v>
      </c>
      <c r="AY700" s="639"/>
      <c r="AZ700" s="634" t="s">
        <v>5401</v>
      </c>
      <c r="BA700" s="634"/>
    </row>
    <row r="701" spans="1:53">
      <c r="C701" s="256"/>
      <c r="D701" s="240"/>
      <c r="E701" s="240"/>
      <c r="G701" s="246"/>
      <c r="H701" s="190"/>
      <c r="I701" s="247"/>
      <c r="J701" s="248"/>
      <c r="K701" s="249"/>
      <c r="L701" s="249"/>
      <c r="M701" s="240"/>
      <c r="N701" s="240"/>
      <c r="O701" s="240"/>
      <c r="P701" s="240"/>
      <c r="Q701" s="240"/>
      <c r="R701" s="240"/>
      <c r="S701" s="240"/>
      <c r="T701" s="240"/>
      <c r="U701" s="241"/>
      <c r="V701" s="241"/>
      <c r="W701" s="241"/>
      <c r="X701" s="241"/>
      <c r="Y701" s="240"/>
      <c r="Z701" s="240"/>
      <c r="AA701" s="241"/>
      <c r="AB701" s="241"/>
      <c r="AC701" s="241"/>
      <c r="AD701" s="241"/>
      <c r="AE701" s="240"/>
      <c r="AF701" s="240"/>
    </row>
    <row r="702" spans="1:53" ht="19.5">
      <c r="A702" s="244" t="s">
        <v>7411</v>
      </c>
      <c r="C702" s="45" t="s">
        <v>4097</v>
      </c>
      <c r="D702" s="246" t="s">
        <v>7412</v>
      </c>
      <c r="E702" s="246"/>
      <c r="F702" s="246"/>
      <c r="G702" s="246"/>
      <c r="H702" s="246" t="s">
        <v>7413</v>
      </c>
      <c r="I702" s="246"/>
      <c r="J702" s="246" t="s">
        <v>7414</v>
      </c>
      <c r="K702" s="246"/>
      <c r="L702" s="246"/>
      <c r="AF702" s="254" t="s">
        <v>7415</v>
      </c>
    </row>
    <row r="703" spans="1:53">
      <c r="A703" s="45" t="s">
        <v>7182</v>
      </c>
      <c r="C703" s="45" t="s">
        <v>2995</v>
      </c>
      <c r="D703" s="191" t="s">
        <v>239</v>
      </c>
      <c r="E703" s="191" t="s">
        <v>862</v>
      </c>
      <c r="F703" s="46" t="s">
        <v>3071</v>
      </c>
      <c r="G703" s="86" t="s">
        <v>52</v>
      </c>
      <c r="H703" s="250" t="s">
        <v>2996</v>
      </c>
      <c r="I703" s="86" t="s">
        <v>52</v>
      </c>
      <c r="J703" s="191" t="s">
        <v>2263</v>
      </c>
      <c r="K703" s="246" t="s">
        <v>52</v>
      </c>
      <c r="L703" s="246" t="s">
        <v>52</v>
      </c>
      <c r="M703" s="45" t="s">
        <v>52</v>
      </c>
      <c r="N703" s="45" t="s">
        <v>52</v>
      </c>
      <c r="O703" s="45" t="s">
        <v>52</v>
      </c>
      <c r="P703" s="45" t="s">
        <v>52</v>
      </c>
      <c r="Q703" s="45" t="s">
        <v>52</v>
      </c>
      <c r="R703" s="45" t="s">
        <v>52</v>
      </c>
      <c r="S703" s="45" t="s">
        <v>52</v>
      </c>
      <c r="T703" s="45" t="s">
        <v>52</v>
      </c>
      <c r="U703" s="45" t="s">
        <v>52</v>
      </c>
      <c r="V703" s="45" t="s">
        <v>52</v>
      </c>
      <c r="W703" s="45" t="s">
        <v>52</v>
      </c>
      <c r="X703" s="45" t="s">
        <v>52</v>
      </c>
      <c r="Y703" s="45" t="s">
        <v>52</v>
      </c>
      <c r="Z703" s="45" t="s">
        <v>52</v>
      </c>
      <c r="AA703" s="45" t="s">
        <v>52</v>
      </c>
      <c r="AB703" s="45" t="s">
        <v>52</v>
      </c>
      <c r="AC703" s="45" t="s">
        <v>52</v>
      </c>
      <c r="AD703" s="87" t="s">
        <v>52</v>
      </c>
      <c r="AE703" s="87" t="s">
        <v>52</v>
      </c>
      <c r="AF703" s="45" t="s">
        <v>2996</v>
      </c>
      <c r="AG703" s="45" t="s">
        <v>121</v>
      </c>
      <c r="AH703" s="45" t="s">
        <v>3412</v>
      </c>
      <c r="AI703" s="45" t="s">
        <v>121</v>
      </c>
      <c r="AJ703" s="45" t="s">
        <v>836</v>
      </c>
      <c r="AK703" s="45" t="s">
        <v>121</v>
      </c>
      <c r="AL703" s="45" t="s">
        <v>521</v>
      </c>
      <c r="AM703" s="45" t="s">
        <v>121</v>
      </c>
      <c r="AN703" s="262" t="s">
        <v>2575</v>
      </c>
      <c r="AO703" s="262" t="s">
        <v>121</v>
      </c>
      <c r="AP703" s="45" t="s">
        <v>2685</v>
      </c>
      <c r="AQ703" s="45" t="s">
        <v>121</v>
      </c>
      <c r="AR703" s="45" t="s">
        <v>207</v>
      </c>
      <c r="AS703" s="45" t="s">
        <v>52</v>
      </c>
      <c r="AT703" s="45" t="s">
        <v>239</v>
      </c>
      <c r="AU703" s="45" t="s">
        <v>52</v>
      </c>
      <c r="AV703" s="45" t="s">
        <v>846</v>
      </c>
      <c r="AW703" s="45" t="s">
        <v>52</v>
      </c>
      <c r="AX703" s="45" t="s">
        <v>1030</v>
      </c>
      <c r="AY703" s="45" t="s">
        <v>107</v>
      </c>
      <c r="AZ703" s="45" t="s">
        <v>852</v>
      </c>
      <c r="BA703" s="45" t="s">
        <v>52</v>
      </c>
    </row>
    <row r="704" spans="1:53">
      <c r="C704" s="256" t="s">
        <v>75</v>
      </c>
      <c r="D704" s="639" t="s">
        <v>6198</v>
      </c>
      <c r="E704" s="639"/>
      <c r="G704" s="246"/>
      <c r="H704" s="190" t="s">
        <v>7411</v>
      </c>
      <c r="I704" s="247"/>
      <c r="J704" s="248" t="s">
        <v>5844</v>
      </c>
      <c r="K704" s="249"/>
      <c r="L704" s="249"/>
      <c r="N704" s="639"/>
      <c r="O704" s="639"/>
      <c r="P704" s="639"/>
      <c r="Q704" s="639"/>
      <c r="R704" s="639"/>
      <c r="S704" s="639"/>
      <c r="AF704" s="639" t="s">
        <v>6299</v>
      </c>
      <c r="AG704" s="639"/>
      <c r="AH704" s="639" t="s">
        <v>6227</v>
      </c>
      <c r="AI704" s="639"/>
      <c r="AJ704" s="639" t="s">
        <v>6227</v>
      </c>
      <c r="AK704" s="639"/>
      <c r="AL704" s="639" t="s">
        <v>6299</v>
      </c>
      <c r="AM704" s="639"/>
      <c r="AN704" s="634" t="s">
        <v>5710</v>
      </c>
      <c r="AO704" s="634"/>
      <c r="AP704" s="639" t="s">
        <v>3162</v>
      </c>
      <c r="AQ704" s="639"/>
      <c r="AR704" s="634" t="s">
        <v>5401</v>
      </c>
      <c r="AS704" s="634"/>
      <c r="AT704" s="634" t="s">
        <v>5401</v>
      </c>
      <c r="AU704" s="634"/>
      <c r="AV704" s="634" t="s">
        <v>5401</v>
      </c>
      <c r="AW704" s="634"/>
      <c r="AX704" s="639" t="s">
        <v>6465</v>
      </c>
      <c r="AY704" s="639"/>
      <c r="AZ704" s="634" t="s">
        <v>5401</v>
      </c>
      <c r="BA704" s="634"/>
    </row>
    <row r="705" spans="1:53">
      <c r="C705" s="256"/>
      <c r="D705" s="240"/>
      <c r="E705" s="240"/>
      <c r="G705" s="246"/>
      <c r="H705" s="190"/>
      <c r="I705" s="247"/>
      <c r="J705" s="248"/>
      <c r="K705" s="249"/>
      <c r="L705" s="249"/>
      <c r="M705" s="240"/>
      <c r="N705" s="240"/>
      <c r="O705" s="240"/>
      <c r="P705" s="240"/>
      <c r="Q705" s="240"/>
      <c r="R705" s="240"/>
      <c r="S705" s="240"/>
      <c r="T705" s="240"/>
      <c r="U705" s="241"/>
      <c r="V705" s="241"/>
      <c r="W705" s="241"/>
      <c r="X705" s="241"/>
      <c r="Y705" s="240"/>
      <c r="Z705" s="240"/>
      <c r="AA705" s="241"/>
      <c r="AB705" s="241"/>
      <c r="AC705" s="241"/>
      <c r="AD705" s="241"/>
      <c r="AE705" s="240"/>
      <c r="AF705" s="240"/>
    </row>
    <row r="706" spans="1:53" ht="19.5">
      <c r="A706" s="244" t="s">
        <v>7459</v>
      </c>
      <c r="C706" s="45" t="s">
        <v>4097</v>
      </c>
      <c r="D706" s="246" t="s">
        <v>7460</v>
      </c>
      <c r="E706" s="246"/>
      <c r="F706" s="246"/>
      <c r="G706" s="246"/>
      <c r="H706" s="246" t="s">
        <v>7461</v>
      </c>
      <c r="I706" s="246"/>
      <c r="J706" s="246" t="s">
        <v>7462</v>
      </c>
      <c r="K706" s="246"/>
      <c r="L706" s="246"/>
      <c r="AF706" s="254" t="s">
        <v>7464</v>
      </c>
    </row>
    <row r="707" spans="1:53">
      <c r="A707" s="45" t="s">
        <v>7182</v>
      </c>
      <c r="C707" s="45" t="s">
        <v>2995</v>
      </c>
      <c r="D707" s="191" t="s">
        <v>239</v>
      </c>
      <c r="E707" s="191" t="s">
        <v>862</v>
      </c>
      <c r="F707" s="46" t="s">
        <v>3071</v>
      </c>
      <c r="G707" s="86" t="s">
        <v>52</v>
      </c>
      <c r="H707" s="250" t="s">
        <v>521</v>
      </c>
      <c r="I707" s="86" t="s">
        <v>52</v>
      </c>
      <c r="J707" s="191" t="s">
        <v>2263</v>
      </c>
      <c r="K707" s="246" t="s">
        <v>52</v>
      </c>
      <c r="L707" s="246" t="s">
        <v>52</v>
      </c>
      <c r="M707" s="45" t="s">
        <v>52</v>
      </c>
      <c r="N707" s="45" t="s">
        <v>52</v>
      </c>
      <c r="O707" s="45" t="s">
        <v>52</v>
      </c>
      <c r="P707" s="45" t="s">
        <v>52</v>
      </c>
      <c r="Q707" s="45" t="s">
        <v>52</v>
      </c>
      <c r="R707" s="45" t="s">
        <v>52</v>
      </c>
      <c r="S707" s="45" t="s">
        <v>52</v>
      </c>
      <c r="T707" s="45" t="s">
        <v>52</v>
      </c>
      <c r="U707" s="45" t="s">
        <v>52</v>
      </c>
      <c r="V707" s="45" t="s">
        <v>52</v>
      </c>
      <c r="W707" s="45" t="s">
        <v>52</v>
      </c>
      <c r="X707" s="45" t="s">
        <v>52</v>
      </c>
      <c r="Y707" s="45" t="s">
        <v>52</v>
      </c>
      <c r="Z707" s="45" t="s">
        <v>52</v>
      </c>
      <c r="AA707" s="45" t="s">
        <v>52</v>
      </c>
      <c r="AB707" s="45" t="s">
        <v>52</v>
      </c>
      <c r="AC707" s="45" t="s">
        <v>52</v>
      </c>
      <c r="AD707" s="87" t="s">
        <v>52</v>
      </c>
      <c r="AE707" s="87" t="s">
        <v>52</v>
      </c>
      <c r="AF707" s="45" t="s">
        <v>2996</v>
      </c>
      <c r="AG707" s="45" t="s">
        <v>121</v>
      </c>
      <c r="AH707" s="45" t="s">
        <v>3412</v>
      </c>
      <c r="AI707" s="45" t="s">
        <v>121</v>
      </c>
      <c r="AJ707" s="45" t="s">
        <v>836</v>
      </c>
      <c r="AK707" s="45" t="s">
        <v>121</v>
      </c>
      <c r="AL707" s="45" t="s">
        <v>521</v>
      </c>
      <c r="AM707" s="45" t="s">
        <v>121</v>
      </c>
      <c r="AN707" s="262" t="s">
        <v>2575</v>
      </c>
      <c r="AO707" s="262" t="s">
        <v>121</v>
      </c>
      <c r="AP707" s="45" t="s">
        <v>2685</v>
      </c>
      <c r="AQ707" s="45" t="s">
        <v>121</v>
      </c>
      <c r="AR707" s="45" t="s">
        <v>207</v>
      </c>
      <c r="AS707" s="45" t="s">
        <v>52</v>
      </c>
      <c r="AT707" s="45" t="s">
        <v>239</v>
      </c>
      <c r="AU707" s="45" t="s">
        <v>52</v>
      </c>
      <c r="AV707" s="45" t="s">
        <v>846</v>
      </c>
      <c r="AW707" s="45" t="s">
        <v>52</v>
      </c>
      <c r="AX707" s="45" t="s">
        <v>1030</v>
      </c>
      <c r="AY707" s="45" t="s">
        <v>107</v>
      </c>
      <c r="AZ707" s="45" t="s">
        <v>852</v>
      </c>
      <c r="BA707" s="45" t="s">
        <v>52</v>
      </c>
    </row>
    <row r="708" spans="1:53">
      <c r="C708" s="256" t="s">
        <v>75</v>
      </c>
      <c r="D708" s="639" t="s">
        <v>6198</v>
      </c>
      <c r="E708" s="639"/>
      <c r="G708" s="246"/>
      <c r="H708" s="190" t="s">
        <v>7459</v>
      </c>
      <c r="I708" s="247"/>
      <c r="J708" s="248" t="s">
        <v>5844</v>
      </c>
      <c r="K708" s="249"/>
      <c r="L708" s="249"/>
      <c r="N708" s="639"/>
      <c r="O708" s="639"/>
      <c r="P708" s="639"/>
      <c r="Q708" s="639"/>
      <c r="R708" s="639"/>
      <c r="S708" s="639"/>
      <c r="AF708" s="639" t="s">
        <v>6299</v>
      </c>
      <c r="AG708" s="639"/>
      <c r="AH708" s="639" t="s">
        <v>6227</v>
      </c>
      <c r="AI708" s="639"/>
      <c r="AJ708" s="639" t="s">
        <v>6227</v>
      </c>
      <c r="AK708" s="639"/>
      <c r="AL708" s="639" t="s">
        <v>6299</v>
      </c>
      <c r="AM708" s="639"/>
      <c r="AN708" s="634" t="s">
        <v>5710</v>
      </c>
      <c r="AO708" s="634"/>
      <c r="AP708" s="639" t="s">
        <v>3162</v>
      </c>
      <c r="AQ708" s="639"/>
      <c r="AR708" s="634" t="s">
        <v>5401</v>
      </c>
      <c r="AS708" s="634"/>
      <c r="AT708" s="634" t="s">
        <v>5401</v>
      </c>
      <c r="AU708" s="634"/>
      <c r="AV708" s="634" t="s">
        <v>5401</v>
      </c>
      <c r="AW708" s="634"/>
      <c r="AX708" s="639" t="s">
        <v>6465</v>
      </c>
      <c r="AY708" s="639"/>
      <c r="AZ708" s="634" t="s">
        <v>5401</v>
      </c>
      <c r="BA708" s="634"/>
    </row>
    <row r="709" spans="1:53">
      <c r="C709" s="256"/>
      <c r="D709" s="240"/>
      <c r="E709" s="240"/>
      <c r="G709" s="246"/>
      <c r="H709" s="190"/>
      <c r="I709" s="247"/>
      <c r="J709" s="248"/>
      <c r="K709" s="249"/>
      <c r="L709" s="249"/>
      <c r="M709" s="240"/>
      <c r="N709" s="240"/>
      <c r="O709" s="240"/>
      <c r="P709" s="240"/>
      <c r="Q709" s="240"/>
      <c r="R709" s="240"/>
      <c r="S709" s="240"/>
      <c r="T709" s="240"/>
      <c r="U709" s="241"/>
      <c r="V709" s="241"/>
      <c r="W709" s="241"/>
      <c r="X709" s="241"/>
      <c r="Y709" s="240"/>
      <c r="Z709" s="240"/>
      <c r="AA709" s="241"/>
      <c r="AB709" s="241"/>
      <c r="AC709" s="241"/>
      <c r="AD709" s="241"/>
      <c r="AE709" s="240"/>
      <c r="AF709" s="240"/>
    </row>
    <row r="710" spans="1:53" ht="19.5">
      <c r="A710" s="244" t="s">
        <v>7459</v>
      </c>
      <c r="C710" s="45" t="s">
        <v>4097</v>
      </c>
      <c r="D710" s="246" t="s">
        <v>7465</v>
      </c>
      <c r="E710" s="246"/>
      <c r="F710" s="246"/>
      <c r="G710" s="246"/>
      <c r="H710" s="246" t="s">
        <v>7466</v>
      </c>
      <c r="I710" s="246"/>
      <c r="J710" s="246" t="s">
        <v>7467</v>
      </c>
      <c r="K710" s="246"/>
      <c r="L710" s="246"/>
      <c r="AF710" s="254" t="s">
        <v>7468</v>
      </c>
    </row>
    <row r="711" spans="1:53">
      <c r="A711" s="45" t="s">
        <v>7182</v>
      </c>
      <c r="C711" s="45" t="s">
        <v>2995</v>
      </c>
      <c r="D711" s="191" t="s">
        <v>3125</v>
      </c>
      <c r="E711" s="191" t="s">
        <v>343</v>
      </c>
      <c r="F711" s="46" t="s">
        <v>3071</v>
      </c>
      <c r="G711" s="86" t="s">
        <v>52</v>
      </c>
      <c r="H711" s="250" t="s">
        <v>1662</v>
      </c>
      <c r="I711" s="86" t="s">
        <v>52</v>
      </c>
      <c r="J711" s="191" t="s">
        <v>3217</v>
      </c>
      <c r="K711" s="246" t="s">
        <v>52</v>
      </c>
      <c r="L711" s="246" t="s">
        <v>52</v>
      </c>
      <c r="M711" s="45" t="s">
        <v>52</v>
      </c>
      <c r="N711" s="45" t="s">
        <v>52</v>
      </c>
      <c r="O711" s="45" t="s">
        <v>52</v>
      </c>
      <c r="P711" s="45" t="s">
        <v>52</v>
      </c>
      <c r="Q711" s="45" t="s">
        <v>52</v>
      </c>
      <c r="R711" s="45" t="s">
        <v>52</v>
      </c>
      <c r="S711" s="45" t="s">
        <v>52</v>
      </c>
      <c r="T711" s="45" t="s">
        <v>52</v>
      </c>
      <c r="U711" s="45" t="s">
        <v>52</v>
      </c>
      <c r="V711" s="45" t="s">
        <v>52</v>
      </c>
      <c r="W711" s="45" t="s">
        <v>52</v>
      </c>
      <c r="X711" s="45" t="s">
        <v>52</v>
      </c>
      <c r="Y711" s="45" t="s">
        <v>52</v>
      </c>
      <c r="Z711" s="45" t="s">
        <v>52</v>
      </c>
      <c r="AA711" s="45" t="s">
        <v>52</v>
      </c>
      <c r="AB711" s="45" t="s">
        <v>52</v>
      </c>
      <c r="AC711" s="45" t="s">
        <v>52</v>
      </c>
      <c r="AD711" s="87" t="s">
        <v>52</v>
      </c>
      <c r="AE711" s="87" t="s">
        <v>52</v>
      </c>
      <c r="AF711" s="45" t="s">
        <v>64</v>
      </c>
      <c r="AG711" s="45" t="s">
        <v>121</v>
      </c>
      <c r="AH711" s="45" t="s">
        <v>1833</v>
      </c>
      <c r="AI711" s="45" t="s">
        <v>121</v>
      </c>
      <c r="AJ711" s="45" t="s">
        <v>2515</v>
      </c>
      <c r="AK711" s="45" t="s">
        <v>121</v>
      </c>
      <c r="AL711" s="45" t="s">
        <v>3901</v>
      </c>
      <c r="AM711" s="45" t="s">
        <v>121</v>
      </c>
      <c r="AN711" s="262" t="s">
        <v>2944</v>
      </c>
      <c r="AO711" s="262" t="s">
        <v>121</v>
      </c>
      <c r="AP711" s="45" t="s">
        <v>845</v>
      </c>
      <c r="AQ711" s="45" t="s">
        <v>52</v>
      </c>
      <c r="AR711" s="45" t="s">
        <v>207</v>
      </c>
      <c r="AS711" s="45" t="s">
        <v>52</v>
      </c>
      <c r="AT711" s="45" t="s">
        <v>239</v>
      </c>
      <c r="AU711" s="45" t="s">
        <v>52</v>
      </c>
      <c r="AV711" s="45" t="s">
        <v>846</v>
      </c>
      <c r="AW711" s="45" t="s">
        <v>52</v>
      </c>
      <c r="AX711" s="45" t="s">
        <v>3187</v>
      </c>
      <c r="AY711" s="45" t="s">
        <v>107</v>
      </c>
      <c r="AZ711" s="45" t="s">
        <v>852</v>
      </c>
      <c r="BA711" s="45" t="s">
        <v>52</v>
      </c>
    </row>
    <row r="712" spans="1:53">
      <c r="C712" s="256" t="s">
        <v>75</v>
      </c>
      <c r="D712" s="648" t="s">
        <v>6906</v>
      </c>
      <c r="E712" s="648"/>
      <c r="G712" s="246"/>
      <c r="H712" s="348" t="s">
        <v>7429</v>
      </c>
      <c r="I712" s="247"/>
      <c r="J712" s="248" t="s">
        <v>6629</v>
      </c>
      <c r="K712" s="249"/>
      <c r="L712" s="249"/>
      <c r="N712" s="639"/>
      <c r="O712" s="639"/>
      <c r="P712" s="639"/>
      <c r="Q712" s="639"/>
      <c r="R712" s="639"/>
      <c r="S712" s="639"/>
      <c r="AF712" s="639" t="s">
        <v>6906</v>
      </c>
      <c r="AG712" s="639"/>
      <c r="AH712" s="639" t="s">
        <v>6906</v>
      </c>
      <c r="AI712" s="639"/>
      <c r="AJ712" s="639" t="s">
        <v>6906</v>
      </c>
      <c r="AK712" s="639"/>
      <c r="AL712" s="639" t="s">
        <v>6906</v>
      </c>
      <c r="AM712" s="639"/>
      <c r="AN712" s="634" t="s">
        <v>5710</v>
      </c>
      <c r="AO712" s="634"/>
      <c r="AP712" s="634" t="s">
        <v>5401</v>
      </c>
      <c r="AQ712" s="634"/>
      <c r="AR712" s="634" t="s">
        <v>5401</v>
      </c>
      <c r="AS712" s="634"/>
      <c r="AT712" s="634" t="s">
        <v>5401</v>
      </c>
      <c r="AU712" s="634"/>
      <c r="AV712" s="634" t="s">
        <v>5401</v>
      </c>
      <c r="AW712" s="634"/>
      <c r="AX712" s="639" t="s">
        <v>6215</v>
      </c>
      <c r="AY712" s="639"/>
      <c r="AZ712" s="634" t="s">
        <v>5401</v>
      </c>
      <c r="BA712" s="634"/>
    </row>
    <row r="713" spans="1:53">
      <c r="C713" s="256"/>
      <c r="D713" s="240"/>
      <c r="E713" s="240"/>
      <c r="G713" s="246"/>
      <c r="H713" s="190"/>
      <c r="I713" s="247"/>
      <c r="J713" s="248"/>
      <c r="K713" s="249"/>
      <c r="L713" s="249"/>
      <c r="M713" s="240"/>
      <c r="N713" s="240"/>
      <c r="O713" s="240"/>
      <c r="P713" s="240"/>
      <c r="Q713" s="240"/>
      <c r="R713" s="240"/>
      <c r="S713" s="240"/>
      <c r="T713" s="240"/>
      <c r="U713" s="241"/>
      <c r="V713" s="241"/>
      <c r="W713" s="241"/>
      <c r="X713" s="241"/>
      <c r="Y713" s="240"/>
      <c r="Z713" s="240"/>
      <c r="AA713" s="241"/>
      <c r="AB713" s="241"/>
      <c r="AC713" s="241"/>
      <c r="AD713" s="241"/>
      <c r="AE713" s="240"/>
      <c r="AF713" s="240"/>
    </row>
    <row r="714" spans="1:53" ht="19.5">
      <c r="A714" s="244" t="s">
        <v>7463</v>
      </c>
      <c r="C714" s="45" t="s">
        <v>4097</v>
      </c>
      <c r="D714" s="246" t="s">
        <v>7489</v>
      </c>
      <c r="E714" s="246"/>
      <c r="F714" s="246"/>
      <c r="G714" s="246"/>
      <c r="H714" s="246" t="s">
        <v>7490</v>
      </c>
      <c r="I714" s="246"/>
      <c r="J714" s="246" t="s">
        <v>7491</v>
      </c>
      <c r="K714" s="246"/>
      <c r="L714" s="246"/>
      <c r="AF714" s="254" t="s">
        <v>7492</v>
      </c>
    </row>
    <row r="715" spans="1:53">
      <c r="A715" s="45" t="s">
        <v>7182</v>
      </c>
      <c r="C715" s="45" t="s">
        <v>2995</v>
      </c>
      <c r="D715" s="191" t="s">
        <v>239</v>
      </c>
      <c r="E715" s="191" t="s">
        <v>862</v>
      </c>
      <c r="F715" s="46" t="s">
        <v>3071</v>
      </c>
      <c r="G715" s="86" t="s">
        <v>52</v>
      </c>
      <c r="H715" s="250" t="s">
        <v>2575</v>
      </c>
      <c r="I715" s="86" t="s">
        <v>52</v>
      </c>
      <c r="J715" s="191" t="s">
        <v>2263</v>
      </c>
      <c r="K715" s="246" t="s">
        <v>52</v>
      </c>
      <c r="L715" s="246" t="s">
        <v>52</v>
      </c>
      <c r="M715" s="45" t="s">
        <v>52</v>
      </c>
      <c r="N715" s="45" t="s">
        <v>52</v>
      </c>
      <c r="O715" s="45" t="s">
        <v>52</v>
      </c>
      <c r="P715" s="45" t="s">
        <v>52</v>
      </c>
      <c r="Q715" s="45" t="s">
        <v>52</v>
      </c>
      <c r="R715" s="45" t="s">
        <v>52</v>
      </c>
      <c r="S715" s="45" t="s">
        <v>52</v>
      </c>
      <c r="T715" s="45" t="s">
        <v>52</v>
      </c>
      <c r="U715" s="45" t="s">
        <v>52</v>
      </c>
      <c r="V715" s="45" t="s">
        <v>52</v>
      </c>
      <c r="W715" s="45" t="s">
        <v>52</v>
      </c>
      <c r="X715" s="45" t="s">
        <v>52</v>
      </c>
      <c r="Y715" s="45" t="s">
        <v>52</v>
      </c>
      <c r="Z715" s="45" t="s">
        <v>52</v>
      </c>
      <c r="AA715" s="45" t="s">
        <v>52</v>
      </c>
      <c r="AB715" s="45" t="s">
        <v>52</v>
      </c>
      <c r="AC715" s="45" t="s">
        <v>52</v>
      </c>
      <c r="AD715" s="87" t="s">
        <v>52</v>
      </c>
      <c r="AE715" s="87" t="s">
        <v>52</v>
      </c>
      <c r="AF715" s="45" t="s">
        <v>2996</v>
      </c>
      <c r="AG715" s="45" t="s">
        <v>121</v>
      </c>
      <c r="AH715" s="45" t="s">
        <v>3412</v>
      </c>
      <c r="AI715" s="45" t="s">
        <v>121</v>
      </c>
      <c r="AJ715" s="45" t="s">
        <v>836</v>
      </c>
      <c r="AK715" s="45" t="s">
        <v>121</v>
      </c>
      <c r="AL715" s="45" t="s">
        <v>521</v>
      </c>
      <c r="AM715" s="45" t="s">
        <v>121</v>
      </c>
      <c r="AN715" s="262" t="s">
        <v>2575</v>
      </c>
      <c r="AO715" s="262" t="s">
        <v>121</v>
      </c>
      <c r="AP715" s="45" t="s">
        <v>2685</v>
      </c>
      <c r="AQ715" s="45" t="s">
        <v>121</v>
      </c>
      <c r="AR715" s="45" t="s">
        <v>207</v>
      </c>
      <c r="AS715" s="45" t="s">
        <v>52</v>
      </c>
      <c r="AT715" s="45" t="s">
        <v>239</v>
      </c>
      <c r="AU715" s="45" t="s">
        <v>52</v>
      </c>
      <c r="AV715" s="45" t="s">
        <v>846</v>
      </c>
      <c r="AW715" s="45" t="s">
        <v>52</v>
      </c>
      <c r="AX715" s="45" t="s">
        <v>2946</v>
      </c>
      <c r="AY715" s="45" t="s">
        <v>107</v>
      </c>
      <c r="AZ715" s="45" t="s">
        <v>852</v>
      </c>
      <c r="BA715" s="45" t="s">
        <v>52</v>
      </c>
    </row>
    <row r="716" spans="1:53">
      <c r="C716" s="256" t="s">
        <v>75</v>
      </c>
      <c r="D716" s="639" t="s">
        <v>6198</v>
      </c>
      <c r="E716" s="639"/>
      <c r="G716" s="246"/>
      <c r="H716" s="190" t="s">
        <v>7463</v>
      </c>
      <c r="I716" s="247"/>
      <c r="J716" s="248" t="s">
        <v>5844</v>
      </c>
      <c r="K716" s="249"/>
      <c r="L716" s="249"/>
      <c r="N716" s="639"/>
      <c r="O716" s="639"/>
      <c r="P716" s="639"/>
      <c r="Q716" s="639"/>
      <c r="R716" s="639"/>
      <c r="S716" s="639"/>
      <c r="AF716" s="639" t="s">
        <v>6299</v>
      </c>
      <c r="AG716" s="639"/>
      <c r="AH716" s="639" t="s">
        <v>6227</v>
      </c>
      <c r="AI716" s="639"/>
      <c r="AJ716" s="639" t="s">
        <v>6227</v>
      </c>
      <c r="AK716" s="639"/>
      <c r="AL716" s="639" t="s">
        <v>6299</v>
      </c>
      <c r="AM716" s="639"/>
      <c r="AN716" s="634" t="s">
        <v>5710</v>
      </c>
      <c r="AO716" s="634"/>
      <c r="AP716" s="639" t="s">
        <v>3162</v>
      </c>
      <c r="AQ716" s="639"/>
      <c r="AR716" s="634" t="s">
        <v>5401</v>
      </c>
      <c r="AS716" s="634"/>
      <c r="AT716" s="634" t="s">
        <v>5401</v>
      </c>
      <c r="AU716" s="634"/>
      <c r="AV716" s="634" t="s">
        <v>5401</v>
      </c>
      <c r="AW716" s="634"/>
      <c r="AX716" s="639" t="s">
        <v>6471</v>
      </c>
      <c r="AY716" s="639"/>
      <c r="AZ716" s="634" t="s">
        <v>5401</v>
      </c>
      <c r="BA716" s="634"/>
    </row>
    <row r="717" spans="1:53">
      <c r="C717" s="256"/>
      <c r="D717" s="240"/>
      <c r="E717" s="240"/>
      <c r="G717" s="246"/>
      <c r="H717" s="190"/>
      <c r="I717" s="247"/>
      <c r="J717" s="248"/>
      <c r="K717" s="249"/>
      <c r="L717" s="249"/>
      <c r="M717" s="240"/>
      <c r="N717" s="240"/>
      <c r="O717" s="240"/>
      <c r="P717" s="240"/>
      <c r="Q717" s="240"/>
      <c r="R717" s="240"/>
      <c r="S717" s="240"/>
      <c r="T717" s="240"/>
      <c r="U717" s="241"/>
      <c r="V717" s="241"/>
      <c r="W717" s="241"/>
      <c r="X717" s="241"/>
      <c r="Y717" s="240"/>
      <c r="Z717" s="240"/>
      <c r="AA717" s="241"/>
      <c r="AB717" s="241"/>
      <c r="AC717" s="241"/>
      <c r="AD717" s="241"/>
      <c r="AE717" s="240"/>
      <c r="AF717" s="240"/>
    </row>
    <row r="718" spans="1:53" ht="19.5">
      <c r="A718" s="244" t="s">
        <v>7470</v>
      </c>
      <c r="C718" s="45" t="s">
        <v>4097</v>
      </c>
      <c r="D718" s="246" t="s">
        <v>7526</v>
      </c>
      <c r="E718" s="246"/>
      <c r="F718" s="246"/>
      <c r="G718" s="246"/>
      <c r="H718" s="246" t="s">
        <v>7530</v>
      </c>
      <c r="I718" s="246"/>
      <c r="J718" s="246" t="s">
        <v>7531</v>
      </c>
      <c r="K718" s="246"/>
      <c r="L718" s="246"/>
      <c r="AF718" s="254" t="s">
        <v>7532</v>
      </c>
    </row>
    <row r="719" spans="1:53">
      <c r="A719" s="45" t="s">
        <v>7528</v>
      </c>
      <c r="C719" s="45" t="s">
        <v>2995</v>
      </c>
      <c r="D719" s="191" t="s">
        <v>3587</v>
      </c>
      <c r="E719" s="191" t="s">
        <v>343</v>
      </c>
      <c r="F719" s="46" t="s">
        <v>3071</v>
      </c>
      <c r="G719" s="86" t="s">
        <v>52</v>
      </c>
      <c r="H719" s="250" t="s">
        <v>63</v>
      </c>
      <c r="I719" s="86" t="s">
        <v>52</v>
      </c>
      <c r="J719" s="191" t="s">
        <v>2744</v>
      </c>
      <c r="K719" s="246" t="s">
        <v>52</v>
      </c>
      <c r="L719" s="246" t="s">
        <v>52</v>
      </c>
      <c r="M719" s="45" t="s">
        <v>52</v>
      </c>
      <c r="N719" s="45" t="s">
        <v>52</v>
      </c>
      <c r="O719" s="45" t="s">
        <v>52</v>
      </c>
      <c r="P719" s="45" t="s">
        <v>52</v>
      </c>
      <c r="Q719" s="45" t="s">
        <v>52</v>
      </c>
      <c r="R719" s="45" t="s">
        <v>52</v>
      </c>
      <c r="S719" s="45" t="s">
        <v>52</v>
      </c>
      <c r="T719" s="45" t="s">
        <v>52</v>
      </c>
      <c r="U719" s="45" t="s">
        <v>52</v>
      </c>
      <c r="V719" s="45" t="s">
        <v>52</v>
      </c>
      <c r="W719" s="45" t="s">
        <v>52</v>
      </c>
      <c r="X719" s="45" t="s">
        <v>52</v>
      </c>
      <c r="Y719" s="45" t="s">
        <v>52</v>
      </c>
      <c r="Z719" s="45" t="s">
        <v>52</v>
      </c>
      <c r="AA719" s="45" t="s">
        <v>52</v>
      </c>
      <c r="AB719" s="45" t="s">
        <v>52</v>
      </c>
      <c r="AC719" s="45" t="s">
        <v>52</v>
      </c>
      <c r="AD719" s="87" t="s">
        <v>52</v>
      </c>
      <c r="AE719" s="87" t="s">
        <v>52</v>
      </c>
      <c r="AF719" s="45" t="s">
        <v>332</v>
      </c>
      <c r="AG719" s="45" t="s">
        <v>121</v>
      </c>
      <c r="AH719" s="45" t="s">
        <v>3412</v>
      </c>
      <c r="AI719" s="45" t="s">
        <v>121</v>
      </c>
      <c r="AJ719" s="45" t="s">
        <v>836</v>
      </c>
      <c r="AK719" s="45" t="s">
        <v>121</v>
      </c>
      <c r="AL719" s="45" t="s">
        <v>3061</v>
      </c>
      <c r="AM719" s="45" t="s">
        <v>121</v>
      </c>
      <c r="AN719" s="262" t="s">
        <v>828</v>
      </c>
      <c r="AO719" s="262" t="s">
        <v>121</v>
      </c>
      <c r="AP719" s="45" t="s">
        <v>42</v>
      </c>
      <c r="AQ719" s="45" t="s">
        <v>123</v>
      </c>
      <c r="AR719" s="45" t="s">
        <v>1911</v>
      </c>
      <c r="AS719" s="45" t="s">
        <v>107</v>
      </c>
      <c r="AT719" s="45" t="s">
        <v>239</v>
      </c>
      <c r="AU719" s="45" t="s">
        <v>52</v>
      </c>
      <c r="AV719" s="45" t="s">
        <v>846</v>
      </c>
      <c r="AW719" s="45" t="s">
        <v>52</v>
      </c>
      <c r="AX719" s="45" t="s">
        <v>3187</v>
      </c>
      <c r="AY719" s="45" t="s">
        <v>107</v>
      </c>
      <c r="AZ719" s="45" t="s">
        <v>852</v>
      </c>
      <c r="BA719" s="45" t="s">
        <v>52</v>
      </c>
    </row>
    <row r="720" spans="1:53">
      <c r="C720" s="256" t="s">
        <v>75</v>
      </c>
      <c r="D720" s="648" t="s">
        <v>7527</v>
      </c>
      <c r="E720" s="648"/>
      <c r="G720" s="246"/>
      <c r="H720" s="190" t="s">
        <v>7470</v>
      </c>
      <c r="I720" s="247"/>
      <c r="J720" s="248" t="s">
        <v>6255</v>
      </c>
      <c r="K720" s="249"/>
      <c r="L720" s="249"/>
      <c r="N720" s="639"/>
      <c r="O720" s="639"/>
      <c r="P720" s="639"/>
      <c r="Q720" s="639"/>
      <c r="R720" s="639"/>
      <c r="S720" s="639"/>
      <c r="AF720" s="639" t="s">
        <v>7527</v>
      </c>
      <c r="AG720" s="639"/>
      <c r="AH720" s="639" t="s">
        <v>6227</v>
      </c>
      <c r="AI720" s="639"/>
      <c r="AJ720" s="639" t="s">
        <v>6227</v>
      </c>
      <c r="AK720" s="639"/>
      <c r="AL720" s="639" t="s">
        <v>7527</v>
      </c>
      <c r="AM720" s="639"/>
      <c r="AN720" s="634" t="s">
        <v>5710</v>
      </c>
      <c r="AO720" s="634"/>
      <c r="AP720" s="639" t="s">
        <v>3158</v>
      </c>
      <c r="AQ720" s="639"/>
      <c r="AR720" s="643" t="s">
        <v>3152</v>
      </c>
      <c r="AS720" s="643"/>
      <c r="AT720" s="634" t="s">
        <v>5401</v>
      </c>
      <c r="AU720" s="634"/>
      <c r="AV720" s="634" t="s">
        <v>5401</v>
      </c>
      <c r="AW720" s="634"/>
      <c r="AX720" s="639" t="s">
        <v>6215</v>
      </c>
      <c r="AY720" s="639"/>
      <c r="AZ720" s="634" t="s">
        <v>5401</v>
      </c>
      <c r="BA720" s="634"/>
    </row>
    <row r="721" spans="1:55">
      <c r="C721" s="256"/>
      <c r="D721" s="240"/>
      <c r="E721" s="240"/>
      <c r="G721" s="246"/>
      <c r="H721" s="190"/>
      <c r="I721" s="247"/>
      <c r="J721" s="248"/>
      <c r="K721" s="249"/>
      <c r="L721" s="249"/>
      <c r="M721" s="240"/>
      <c r="N721" s="240"/>
      <c r="O721" s="240"/>
      <c r="P721" s="240"/>
      <c r="Q721" s="240"/>
      <c r="R721" s="240"/>
      <c r="S721" s="240"/>
      <c r="T721" s="240"/>
      <c r="U721" s="241"/>
      <c r="V721" s="241"/>
      <c r="W721" s="241"/>
      <c r="X721" s="241"/>
      <c r="Y721" s="240"/>
      <c r="Z721" s="240"/>
      <c r="AA721" s="241"/>
      <c r="AB721" s="241"/>
      <c r="AC721" s="241"/>
      <c r="AD721" s="241"/>
      <c r="AE721" s="240"/>
      <c r="AF721" s="240"/>
    </row>
    <row r="722" spans="1:55" ht="19.5">
      <c r="A722" s="244" t="s">
        <v>5389</v>
      </c>
      <c r="C722" s="45" t="s">
        <v>4097</v>
      </c>
      <c r="D722" s="246" t="s">
        <v>7535</v>
      </c>
      <c r="E722" s="246"/>
      <c r="F722" s="246"/>
      <c r="G722" s="246"/>
      <c r="H722" s="246" t="s">
        <v>7537</v>
      </c>
      <c r="I722" s="246"/>
      <c r="J722" s="246" t="s">
        <v>7538</v>
      </c>
      <c r="K722" s="246"/>
      <c r="L722" s="246"/>
      <c r="AF722" s="254" t="s">
        <v>7539</v>
      </c>
    </row>
    <row r="723" spans="1:55">
      <c r="C723" s="45" t="s">
        <v>2995</v>
      </c>
      <c r="D723" s="191" t="s">
        <v>2851</v>
      </c>
      <c r="E723" s="191" t="s">
        <v>861</v>
      </c>
      <c r="F723" s="46" t="s">
        <v>3071</v>
      </c>
      <c r="G723" s="86" t="s">
        <v>52</v>
      </c>
      <c r="H723" s="250" t="s">
        <v>3125</v>
      </c>
      <c r="I723" s="86" t="s">
        <v>52</v>
      </c>
      <c r="J723" s="191" t="s">
        <v>3216</v>
      </c>
      <c r="K723" s="246" t="s">
        <v>52</v>
      </c>
      <c r="L723" s="246" t="s">
        <v>52</v>
      </c>
      <c r="M723" s="45" t="s">
        <v>52</v>
      </c>
      <c r="N723" s="45" t="s">
        <v>52</v>
      </c>
      <c r="O723" s="45" t="s">
        <v>52</v>
      </c>
      <c r="P723" s="45" t="s">
        <v>52</v>
      </c>
      <c r="Q723" s="45" t="s">
        <v>52</v>
      </c>
      <c r="R723" s="45" t="s">
        <v>52</v>
      </c>
      <c r="S723" s="45" t="s">
        <v>52</v>
      </c>
      <c r="T723" s="45" t="s">
        <v>52</v>
      </c>
      <c r="U723" s="45" t="s">
        <v>52</v>
      </c>
      <c r="V723" s="45" t="s">
        <v>52</v>
      </c>
      <c r="W723" s="45" t="s">
        <v>52</v>
      </c>
      <c r="X723" s="45" t="s">
        <v>52</v>
      </c>
      <c r="Y723" s="45" t="s">
        <v>52</v>
      </c>
      <c r="Z723" s="45" t="s">
        <v>52</v>
      </c>
      <c r="AA723" s="45" t="s">
        <v>52</v>
      </c>
      <c r="AB723" s="45" t="s">
        <v>52</v>
      </c>
      <c r="AC723" s="45" t="s">
        <v>52</v>
      </c>
      <c r="AD723" s="87" t="s">
        <v>52</v>
      </c>
      <c r="AE723" s="87" t="s">
        <v>52</v>
      </c>
      <c r="AF723" s="45" t="s">
        <v>2514</v>
      </c>
      <c r="AG723" s="45" t="s">
        <v>121</v>
      </c>
      <c r="AH723" s="45" t="s">
        <v>881</v>
      </c>
      <c r="AI723" s="45" t="s">
        <v>52</v>
      </c>
      <c r="AJ723" s="45" t="s">
        <v>678</v>
      </c>
      <c r="AK723" s="45" t="s">
        <v>52</v>
      </c>
      <c r="AL723" s="45" t="s">
        <v>330</v>
      </c>
      <c r="AM723" s="45" t="s">
        <v>52</v>
      </c>
      <c r="AN723" s="262" t="s">
        <v>1290</v>
      </c>
      <c r="AO723" s="262" t="s">
        <v>52</v>
      </c>
      <c r="AP723" s="45" t="s">
        <v>845</v>
      </c>
      <c r="AQ723" s="45" t="s">
        <v>52</v>
      </c>
      <c r="AR723" s="45" t="s">
        <v>207</v>
      </c>
      <c r="AS723" s="45" t="s">
        <v>52</v>
      </c>
      <c r="AT723" s="45" t="s">
        <v>239</v>
      </c>
      <c r="AU723" s="45" t="s">
        <v>52</v>
      </c>
      <c r="AV723" s="45" t="s">
        <v>846</v>
      </c>
      <c r="AW723" s="45" t="s">
        <v>52</v>
      </c>
      <c r="AX723" s="45" t="s">
        <v>54</v>
      </c>
      <c r="AY723" s="45" t="s">
        <v>52</v>
      </c>
      <c r="AZ723" s="45" t="s">
        <v>852</v>
      </c>
      <c r="BA723" s="45" t="s">
        <v>52</v>
      </c>
    </row>
    <row r="724" spans="1:55">
      <c r="C724" s="256" t="s">
        <v>75</v>
      </c>
      <c r="D724" s="639" t="s">
        <v>7536</v>
      </c>
      <c r="E724" s="639"/>
      <c r="G724" s="246"/>
      <c r="H724" s="190" t="s">
        <v>5389</v>
      </c>
      <c r="I724" s="247"/>
      <c r="J724" s="248" t="s">
        <v>209</v>
      </c>
      <c r="K724" s="249"/>
      <c r="L724" s="249"/>
      <c r="N724" s="639"/>
      <c r="O724" s="639"/>
      <c r="P724" s="639"/>
      <c r="Q724" s="639"/>
      <c r="R724" s="639"/>
      <c r="S724" s="639"/>
      <c r="AF724" s="639" t="s">
        <v>7536</v>
      </c>
      <c r="AG724" s="639"/>
      <c r="AH724" s="639" t="s">
        <v>3263</v>
      </c>
      <c r="AI724" s="639"/>
      <c r="AJ724" s="639" t="s">
        <v>3263</v>
      </c>
      <c r="AK724" s="639"/>
      <c r="AL724" s="639" t="s">
        <v>3685</v>
      </c>
      <c r="AM724" s="639"/>
      <c r="AN724" s="634" t="s">
        <v>5710</v>
      </c>
      <c r="AO724" s="634"/>
      <c r="AP724" s="634" t="s">
        <v>5401</v>
      </c>
      <c r="AQ724" s="634"/>
      <c r="AR724" s="634" t="s">
        <v>5401</v>
      </c>
      <c r="AS724" s="634"/>
      <c r="AT724" s="634" t="s">
        <v>5401</v>
      </c>
      <c r="AU724" s="634"/>
      <c r="AV724" s="634" t="s">
        <v>5401</v>
      </c>
      <c r="AW724" s="634"/>
      <c r="AX724" s="634" t="s">
        <v>5401</v>
      </c>
      <c r="AY724" s="634"/>
      <c r="AZ724" s="634" t="s">
        <v>5401</v>
      </c>
      <c r="BA724" s="634"/>
    </row>
    <row r="725" spans="1:55">
      <c r="C725" s="256"/>
      <c r="D725" s="240"/>
      <c r="E725" s="240"/>
      <c r="G725" s="246"/>
      <c r="H725" s="190"/>
      <c r="I725" s="247"/>
      <c r="J725" s="248"/>
      <c r="K725" s="249"/>
      <c r="L725" s="249"/>
      <c r="M725" s="240"/>
      <c r="N725" s="240"/>
      <c r="O725" s="240"/>
      <c r="P725" s="240"/>
      <c r="Q725" s="240"/>
      <c r="R725" s="240"/>
      <c r="S725" s="240"/>
      <c r="T725" s="240"/>
      <c r="U725" s="241"/>
      <c r="V725" s="241"/>
      <c r="W725" s="241"/>
      <c r="X725" s="241"/>
      <c r="Y725" s="240"/>
      <c r="Z725" s="240"/>
      <c r="AA725" s="241"/>
      <c r="AB725" s="241"/>
      <c r="AC725" s="241"/>
      <c r="AD725" s="241"/>
      <c r="AE725" s="240"/>
      <c r="AF725" s="240"/>
    </row>
    <row r="726" spans="1:55" ht="19.5">
      <c r="A726" s="266" t="s">
        <v>7543</v>
      </c>
      <c r="C726" s="45" t="s">
        <v>4097</v>
      </c>
      <c r="D726" s="246" t="s">
        <v>7545</v>
      </c>
      <c r="E726" s="246"/>
      <c r="F726" s="246"/>
      <c r="G726" s="246"/>
      <c r="H726" s="246" t="s">
        <v>7547</v>
      </c>
      <c r="I726" s="246"/>
      <c r="J726" s="246" t="s">
        <v>7548</v>
      </c>
      <c r="K726" s="246"/>
      <c r="L726" s="246"/>
      <c r="AF726" s="254" t="s">
        <v>7549</v>
      </c>
    </row>
    <row r="727" spans="1:55">
      <c r="A727" s="45" t="s">
        <v>7544</v>
      </c>
      <c r="C727" s="45" t="s">
        <v>2995</v>
      </c>
      <c r="D727" s="191" t="s">
        <v>453</v>
      </c>
      <c r="E727" s="191" t="s">
        <v>862</v>
      </c>
      <c r="F727" s="46" t="s">
        <v>3071</v>
      </c>
      <c r="G727" s="86" t="s">
        <v>52</v>
      </c>
      <c r="H727" s="250" t="s">
        <v>402</v>
      </c>
      <c r="I727" s="86" t="s">
        <v>52</v>
      </c>
      <c r="J727" s="191" t="s">
        <v>121</v>
      </c>
      <c r="K727" s="246" t="s">
        <v>52</v>
      </c>
      <c r="L727" s="246" t="s">
        <v>52</v>
      </c>
      <c r="M727" s="45" t="s">
        <v>52</v>
      </c>
      <c r="N727" s="45" t="s">
        <v>52</v>
      </c>
      <c r="O727" s="45" t="s">
        <v>52</v>
      </c>
      <c r="P727" s="45" t="s">
        <v>52</v>
      </c>
      <c r="Q727" s="45" t="s">
        <v>52</v>
      </c>
      <c r="R727" s="45" t="s">
        <v>52</v>
      </c>
      <c r="S727" s="45" t="s">
        <v>52</v>
      </c>
      <c r="T727" s="45" t="s">
        <v>52</v>
      </c>
      <c r="U727" s="45" t="s">
        <v>52</v>
      </c>
      <c r="V727" s="45" t="s">
        <v>52</v>
      </c>
      <c r="W727" s="45" t="s">
        <v>52</v>
      </c>
      <c r="X727" s="45" t="s">
        <v>52</v>
      </c>
      <c r="Y727" s="45" t="s">
        <v>52</v>
      </c>
      <c r="Z727" s="45" t="s">
        <v>52</v>
      </c>
      <c r="AA727" s="45" t="s">
        <v>52</v>
      </c>
      <c r="AB727" s="45" t="s">
        <v>52</v>
      </c>
      <c r="AC727" s="45" t="s">
        <v>52</v>
      </c>
      <c r="AD727" s="87" t="s">
        <v>52</v>
      </c>
      <c r="AE727" s="87" t="s">
        <v>52</v>
      </c>
      <c r="AF727" s="45" t="s">
        <v>470</v>
      </c>
      <c r="AG727" s="45" t="s">
        <v>123</v>
      </c>
      <c r="AH727" s="45" t="s">
        <v>3412</v>
      </c>
      <c r="AI727" s="45" t="s">
        <v>121</v>
      </c>
      <c r="AJ727" s="45" t="s">
        <v>836</v>
      </c>
      <c r="AK727" s="45" t="s">
        <v>121</v>
      </c>
      <c r="AL727" s="45" t="s">
        <v>452</v>
      </c>
      <c r="AM727" s="45" t="s">
        <v>123</v>
      </c>
      <c r="AN727" s="262" t="s">
        <v>2264</v>
      </c>
      <c r="AO727" s="262" t="s">
        <v>123</v>
      </c>
      <c r="AP727" s="45" t="s">
        <v>2578</v>
      </c>
      <c r="AQ727" s="45" t="s">
        <v>121</v>
      </c>
      <c r="AR727" s="45" t="s">
        <v>207</v>
      </c>
      <c r="AS727" s="45" t="s">
        <v>52</v>
      </c>
      <c r="AT727" s="45" t="s">
        <v>239</v>
      </c>
      <c r="AU727" s="45" t="s">
        <v>52</v>
      </c>
      <c r="AV727" s="45" t="s">
        <v>846</v>
      </c>
      <c r="AW727" s="45" t="s">
        <v>52</v>
      </c>
      <c r="AX727" s="45" t="s">
        <v>331</v>
      </c>
      <c r="AY727" s="45" t="s">
        <v>107</v>
      </c>
      <c r="AZ727" s="45" t="s">
        <v>852</v>
      </c>
      <c r="BA727" s="45" t="s">
        <v>52</v>
      </c>
    </row>
    <row r="728" spans="1:55">
      <c r="A728" s="45" t="s">
        <v>10955</v>
      </c>
      <c r="C728" s="256" t="s">
        <v>75</v>
      </c>
      <c r="D728" s="639" t="s">
        <v>7546</v>
      </c>
      <c r="E728" s="639"/>
      <c r="G728" s="246"/>
      <c r="H728" s="190" t="s">
        <v>6188</v>
      </c>
      <c r="I728" s="247"/>
      <c r="J728" s="248" t="s">
        <v>5844</v>
      </c>
      <c r="K728" s="249"/>
      <c r="L728" s="249"/>
      <c r="N728" s="639"/>
      <c r="O728" s="639"/>
      <c r="P728" s="639"/>
      <c r="Q728" s="639"/>
      <c r="R728" s="639"/>
      <c r="S728" s="639"/>
      <c r="AF728" s="639" t="s">
        <v>6046</v>
      </c>
      <c r="AG728" s="639"/>
      <c r="AH728" s="639" t="s">
        <v>6227</v>
      </c>
      <c r="AI728" s="639"/>
      <c r="AJ728" s="639" t="s">
        <v>6227</v>
      </c>
      <c r="AK728" s="639"/>
      <c r="AL728" s="639" t="s">
        <v>6046</v>
      </c>
      <c r="AM728" s="639"/>
      <c r="AN728" s="634" t="s">
        <v>5710</v>
      </c>
      <c r="AO728" s="634"/>
      <c r="AP728" s="639" t="s">
        <v>3161</v>
      </c>
      <c r="AQ728" s="639"/>
      <c r="AR728" s="634" t="s">
        <v>5401</v>
      </c>
      <c r="AS728" s="634"/>
      <c r="AT728" s="634" t="s">
        <v>5401</v>
      </c>
      <c r="AU728" s="634"/>
      <c r="AV728" s="634" t="s">
        <v>5401</v>
      </c>
      <c r="AW728" s="634"/>
      <c r="AX728" s="639" t="s">
        <v>209</v>
      </c>
      <c r="AY728" s="639"/>
      <c r="AZ728" s="634" t="s">
        <v>5401</v>
      </c>
      <c r="BA728" s="634"/>
    </row>
    <row r="729" spans="1:55">
      <c r="C729" s="256"/>
      <c r="D729" s="240"/>
      <c r="E729" s="240"/>
      <c r="G729" s="246"/>
      <c r="H729" s="190"/>
      <c r="I729" s="247"/>
      <c r="J729" s="248"/>
      <c r="K729" s="249"/>
      <c r="L729" s="249"/>
      <c r="M729" s="240"/>
      <c r="N729" s="240"/>
      <c r="O729" s="240"/>
      <c r="P729" s="240"/>
      <c r="Q729" s="240"/>
      <c r="R729" s="240"/>
      <c r="S729" s="240"/>
      <c r="T729" s="240"/>
      <c r="U729" s="241"/>
      <c r="V729" s="241"/>
      <c r="W729" s="241"/>
      <c r="X729" s="241"/>
      <c r="Y729" s="240"/>
      <c r="Z729" s="240"/>
      <c r="AA729" s="241"/>
      <c r="AB729" s="241"/>
      <c r="AC729" s="241"/>
      <c r="AD729" s="241"/>
      <c r="AE729" s="240"/>
      <c r="AF729" s="240"/>
    </row>
    <row r="730" spans="1:55" ht="19.5">
      <c r="A730" s="261" t="s">
        <v>7550</v>
      </c>
      <c r="C730" s="45" t="s">
        <v>4097</v>
      </c>
      <c r="D730" s="246" t="s">
        <v>7551</v>
      </c>
      <c r="E730" s="246"/>
      <c r="F730" s="246"/>
      <c r="G730" s="246"/>
      <c r="H730" s="45" t="s">
        <v>7552</v>
      </c>
      <c r="I730" s="253"/>
      <c r="J730" s="45" t="s">
        <v>7553</v>
      </c>
      <c r="K730" s="246"/>
      <c r="L730" s="246"/>
      <c r="AF730" s="254" t="s">
        <v>7554</v>
      </c>
    </row>
    <row r="731" spans="1:55">
      <c r="A731" s="45" t="s">
        <v>9214</v>
      </c>
      <c r="C731" s="45" t="s">
        <v>2995</v>
      </c>
      <c r="D731" s="191" t="s">
        <v>1348</v>
      </c>
      <c r="E731" s="191" t="s">
        <v>344</v>
      </c>
      <c r="F731" s="46" t="s">
        <v>3071</v>
      </c>
      <c r="G731" s="86" t="s">
        <v>52</v>
      </c>
      <c r="H731" s="250" t="s">
        <v>343</v>
      </c>
      <c r="I731" s="86" t="s">
        <v>52</v>
      </c>
      <c r="J731" s="191" t="s">
        <v>679</v>
      </c>
      <c r="K731" s="246" t="s">
        <v>52</v>
      </c>
      <c r="L731" s="246" t="s">
        <v>52</v>
      </c>
      <c r="M731" s="45" t="s">
        <v>52</v>
      </c>
      <c r="N731" s="45" t="s">
        <v>124</v>
      </c>
      <c r="O731" s="45" t="s">
        <v>123</v>
      </c>
      <c r="P731" s="45" t="s">
        <v>124</v>
      </c>
      <c r="Q731" s="45" t="s">
        <v>123</v>
      </c>
      <c r="R731" s="45" t="s">
        <v>124</v>
      </c>
      <c r="S731" s="45" t="s">
        <v>123</v>
      </c>
      <c r="T731" s="45" t="s">
        <v>52</v>
      </c>
      <c r="U731" s="45" t="s">
        <v>52</v>
      </c>
      <c r="V731" s="45" t="s">
        <v>52</v>
      </c>
      <c r="W731" s="45" t="s">
        <v>52</v>
      </c>
      <c r="X731" s="45" t="s">
        <v>52</v>
      </c>
      <c r="Y731" s="45" t="s">
        <v>52</v>
      </c>
      <c r="Z731" s="45" t="s">
        <v>52</v>
      </c>
      <c r="AA731" s="45" t="s">
        <v>52</v>
      </c>
      <c r="AB731" s="45" t="s">
        <v>52</v>
      </c>
      <c r="AC731" s="45" t="s">
        <v>52</v>
      </c>
      <c r="AD731" s="87" t="s">
        <v>52</v>
      </c>
      <c r="AE731" s="87" t="s">
        <v>52</v>
      </c>
      <c r="AF731" s="45" t="s">
        <v>2998</v>
      </c>
      <c r="AG731" s="45" t="s">
        <v>121</v>
      </c>
      <c r="AH731" s="45" t="s">
        <v>2796</v>
      </c>
      <c r="AI731" s="45" t="s">
        <v>121</v>
      </c>
      <c r="AJ731" s="45" t="s">
        <v>2999</v>
      </c>
      <c r="AK731" s="45" t="s">
        <v>121</v>
      </c>
      <c r="AL731" s="45" t="s">
        <v>2997</v>
      </c>
      <c r="AM731" s="45" t="s">
        <v>121</v>
      </c>
      <c r="AN731" s="262" t="s">
        <v>5709</v>
      </c>
      <c r="AO731" s="262" t="s">
        <v>121</v>
      </c>
      <c r="AP731" s="45" t="s">
        <v>845</v>
      </c>
      <c r="AQ731" s="45" t="s">
        <v>52</v>
      </c>
      <c r="AR731" s="45" t="s">
        <v>1911</v>
      </c>
      <c r="AS731" s="45" t="s">
        <v>107</v>
      </c>
      <c r="AT731" s="45" t="s">
        <v>239</v>
      </c>
      <c r="AU731" s="45" t="s">
        <v>52</v>
      </c>
      <c r="AV731" s="45" t="s">
        <v>846</v>
      </c>
      <c r="AW731" s="45" t="s">
        <v>52</v>
      </c>
      <c r="AX731" s="45" t="s">
        <v>3178</v>
      </c>
      <c r="AY731" s="45" t="s">
        <v>107</v>
      </c>
      <c r="AZ731" s="45" t="s">
        <v>852</v>
      </c>
      <c r="BA731" s="45" t="s">
        <v>52</v>
      </c>
    </row>
    <row r="732" spans="1:55">
      <c r="C732" s="256" t="s">
        <v>75</v>
      </c>
      <c r="D732" s="639" t="s">
        <v>5715</v>
      </c>
      <c r="E732" s="639"/>
      <c r="G732" s="246"/>
      <c r="H732" s="190" t="s">
        <v>6181</v>
      </c>
      <c r="I732" s="247"/>
      <c r="J732" s="248" t="s">
        <v>5692</v>
      </c>
      <c r="K732" s="249"/>
      <c r="L732" s="249"/>
      <c r="N732" s="639" t="s">
        <v>3062</v>
      </c>
      <c r="O732" s="639"/>
      <c r="P732" s="639" t="s">
        <v>3062</v>
      </c>
      <c r="Q732" s="639"/>
      <c r="R732" s="639" t="s">
        <v>3062</v>
      </c>
      <c r="S732" s="639"/>
      <c r="AF732" s="639" t="s">
        <v>5708</v>
      </c>
      <c r="AG732" s="639"/>
      <c r="AH732" s="639" t="s">
        <v>5707</v>
      </c>
      <c r="AI732" s="639"/>
      <c r="AJ732" s="639" t="s">
        <v>5706</v>
      </c>
      <c r="AK732" s="639"/>
      <c r="AL732" s="639" t="s">
        <v>5706</v>
      </c>
      <c r="AM732" s="639"/>
      <c r="AN732" s="634" t="s">
        <v>5710</v>
      </c>
      <c r="AO732" s="634"/>
      <c r="AP732" s="634" t="s">
        <v>5401</v>
      </c>
      <c r="AQ732" s="634"/>
      <c r="AR732" s="639" t="s">
        <v>3151</v>
      </c>
      <c r="AS732" s="639"/>
      <c r="AT732" s="634" t="s">
        <v>5401</v>
      </c>
      <c r="AU732" s="634"/>
      <c r="AV732" s="634" t="s">
        <v>5401</v>
      </c>
      <c r="AW732" s="634"/>
      <c r="AX732" s="639" t="s">
        <v>6554</v>
      </c>
      <c r="AY732" s="639"/>
      <c r="AZ732" s="634" t="s">
        <v>5401</v>
      </c>
      <c r="BA732" s="634"/>
    </row>
    <row r="733" spans="1:55">
      <c r="C733" s="256"/>
      <c r="D733" s="240"/>
      <c r="E733" s="240"/>
      <c r="G733" s="246"/>
      <c r="H733" s="190"/>
      <c r="I733" s="247"/>
      <c r="J733" s="248"/>
      <c r="K733" s="249"/>
      <c r="L733" s="249"/>
      <c r="M733" s="240"/>
      <c r="N733" s="240"/>
      <c r="O733" s="240"/>
      <c r="P733" s="240"/>
      <c r="Q733" s="240"/>
      <c r="R733" s="240"/>
      <c r="S733" s="240"/>
      <c r="T733" s="240"/>
      <c r="U733" s="241"/>
      <c r="V733" s="241"/>
      <c r="W733" s="241"/>
      <c r="X733" s="241"/>
      <c r="Y733" s="240"/>
      <c r="Z733" s="240"/>
      <c r="AA733" s="241"/>
      <c r="AB733" s="241"/>
      <c r="AC733" s="241"/>
      <c r="AD733" s="241"/>
      <c r="AE733" s="240"/>
      <c r="AF733" s="240"/>
    </row>
    <row r="734" spans="1:55" ht="19.5">
      <c r="A734" s="267" t="s">
        <v>5291</v>
      </c>
      <c r="C734" s="45" t="s">
        <v>4097</v>
      </c>
      <c r="D734" s="246" t="s">
        <v>7590</v>
      </c>
      <c r="E734" s="246"/>
      <c r="F734" s="246"/>
      <c r="G734" s="246"/>
      <c r="H734" s="45" t="s">
        <v>7591</v>
      </c>
      <c r="I734" s="253"/>
      <c r="J734" s="45" t="s">
        <v>7592</v>
      </c>
      <c r="K734" s="246"/>
      <c r="L734" s="246"/>
      <c r="AF734" s="254" t="s">
        <v>7594</v>
      </c>
    </row>
    <row r="735" spans="1:55">
      <c r="C735" s="45" t="s">
        <v>2995</v>
      </c>
      <c r="D735" s="191" t="s">
        <v>892</v>
      </c>
      <c r="E735" s="191" t="s">
        <v>839</v>
      </c>
      <c r="F735" s="46" t="s">
        <v>3071</v>
      </c>
      <c r="G735" s="86" t="s">
        <v>52</v>
      </c>
      <c r="H735" s="250" t="s">
        <v>756</v>
      </c>
      <c r="I735" s="86" t="s">
        <v>52</v>
      </c>
      <c r="J735" s="191" t="s">
        <v>676</v>
      </c>
      <c r="K735" s="246" t="s">
        <v>52</v>
      </c>
      <c r="L735" s="246" t="s">
        <v>52</v>
      </c>
      <c r="M735" s="45" t="s">
        <v>52</v>
      </c>
      <c r="N735" s="45" t="s">
        <v>52</v>
      </c>
      <c r="O735" s="45" t="s">
        <v>52</v>
      </c>
      <c r="P735" s="45" t="s">
        <v>52</v>
      </c>
      <c r="Q735" s="45" t="s">
        <v>52</v>
      </c>
      <c r="R735" s="45" t="s">
        <v>52</v>
      </c>
      <c r="S735" s="45" t="s">
        <v>52</v>
      </c>
      <c r="T735" s="45" t="s">
        <v>52</v>
      </c>
      <c r="U735" s="45" t="s">
        <v>52</v>
      </c>
      <c r="V735" s="45" t="s">
        <v>52</v>
      </c>
      <c r="W735" s="45" t="s">
        <v>52</v>
      </c>
      <c r="X735" s="45" t="s">
        <v>52</v>
      </c>
      <c r="Y735" s="45" t="s">
        <v>52</v>
      </c>
      <c r="Z735" s="45" t="s">
        <v>52</v>
      </c>
      <c r="AA735" s="45" t="s">
        <v>52</v>
      </c>
      <c r="AB735" s="45" t="s">
        <v>52</v>
      </c>
      <c r="AC735" s="45" t="s">
        <v>52</v>
      </c>
      <c r="AD735" s="87" t="s">
        <v>52</v>
      </c>
      <c r="AE735" s="87" t="s">
        <v>52</v>
      </c>
      <c r="AF735" s="45" t="s">
        <v>3450</v>
      </c>
      <c r="AG735" s="45" t="s">
        <v>121</v>
      </c>
      <c r="AH735" s="45" t="s">
        <v>3412</v>
      </c>
      <c r="AI735" s="45" t="s">
        <v>121</v>
      </c>
      <c r="AJ735" s="45" t="s">
        <v>836</v>
      </c>
      <c r="AK735" s="45" t="s">
        <v>121</v>
      </c>
      <c r="AL735" s="45" t="s">
        <v>5025</v>
      </c>
      <c r="AM735" s="45" t="s">
        <v>121</v>
      </c>
      <c r="AN735" s="262" t="s">
        <v>2945</v>
      </c>
      <c r="AO735" s="262" t="s">
        <v>121</v>
      </c>
      <c r="AP735" s="45" t="s">
        <v>845</v>
      </c>
      <c r="AQ735" s="45" t="s">
        <v>52</v>
      </c>
      <c r="AR735" s="45" t="s">
        <v>207</v>
      </c>
      <c r="AS735" s="45" t="s">
        <v>52</v>
      </c>
      <c r="AT735" s="45" t="s">
        <v>239</v>
      </c>
      <c r="AU735" s="45" t="s">
        <v>52</v>
      </c>
      <c r="AV735" s="45" t="s">
        <v>846</v>
      </c>
      <c r="AW735" s="45" t="s">
        <v>52</v>
      </c>
      <c r="AX735" s="45" t="s">
        <v>54</v>
      </c>
      <c r="AY735" s="45" t="s">
        <v>52</v>
      </c>
      <c r="AZ735" s="45" t="s">
        <v>852</v>
      </c>
      <c r="BA735" s="45" t="s">
        <v>52</v>
      </c>
    </row>
    <row r="736" spans="1:55">
      <c r="C736" s="256" t="s">
        <v>75</v>
      </c>
      <c r="D736" s="639" t="s">
        <v>7593</v>
      </c>
      <c r="E736" s="639"/>
      <c r="G736" s="246"/>
      <c r="H736" s="190" t="s">
        <v>5291</v>
      </c>
      <c r="I736" s="247"/>
      <c r="J736" s="248" t="s">
        <v>209</v>
      </c>
      <c r="K736" s="249"/>
      <c r="L736" s="249"/>
      <c r="AF736" s="639" t="s">
        <v>7593</v>
      </c>
      <c r="AG736" s="639"/>
      <c r="AH736" s="639" t="s">
        <v>6227</v>
      </c>
      <c r="AI736" s="639"/>
      <c r="AJ736" s="639" t="s">
        <v>6227</v>
      </c>
      <c r="AK736" s="639"/>
      <c r="AL736" s="639" t="s">
        <v>5706</v>
      </c>
      <c r="AM736" s="639"/>
      <c r="AN736" s="634" t="s">
        <v>5710</v>
      </c>
      <c r="AO736" s="634"/>
      <c r="AP736" s="634" t="s">
        <v>5401</v>
      </c>
      <c r="AQ736" s="634"/>
      <c r="AR736" s="634" t="s">
        <v>5401</v>
      </c>
      <c r="AS736" s="634"/>
      <c r="AT736" s="634" t="s">
        <v>5401</v>
      </c>
      <c r="AU736" s="634"/>
      <c r="AV736" s="634" t="s">
        <v>5401</v>
      </c>
      <c r="AW736" s="634"/>
      <c r="AX736" s="634" t="s">
        <v>5401</v>
      </c>
      <c r="AY736" s="634"/>
      <c r="AZ736" s="634" t="s">
        <v>5401</v>
      </c>
      <c r="BA736" s="634"/>
      <c r="BB736" s="268" t="s">
        <v>7595</v>
      </c>
      <c r="BC736" s="268"/>
    </row>
    <row r="737" spans="1:67">
      <c r="C737" s="256"/>
      <c r="D737" s="240"/>
      <c r="E737" s="240"/>
      <c r="G737" s="246"/>
      <c r="H737" s="190"/>
      <c r="I737" s="247"/>
      <c r="J737" s="248"/>
      <c r="K737" s="249"/>
      <c r="L737" s="249"/>
      <c r="M737" s="240"/>
      <c r="N737" s="240"/>
      <c r="O737" s="240"/>
      <c r="P737" s="240"/>
      <c r="Q737" s="240"/>
      <c r="R737" s="240"/>
      <c r="S737" s="240"/>
      <c r="T737" s="240"/>
      <c r="U737" s="241"/>
      <c r="V737" s="241"/>
      <c r="W737" s="241"/>
      <c r="X737" s="241"/>
      <c r="Y737" s="240"/>
      <c r="Z737" s="240"/>
      <c r="AA737" s="241"/>
      <c r="AB737" s="241"/>
      <c r="AC737" s="241"/>
      <c r="AD737" s="241"/>
      <c r="AE737" s="240"/>
      <c r="AF737" s="240"/>
    </row>
    <row r="738" spans="1:67">
      <c r="A738" s="665" t="s">
        <v>7623</v>
      </c>
      <c r="B738" s="665"/>
      <c r="C738" s="665"/>
      <c r="D738" s="665"/>
      <c r="E738" s="665"/>
      <c r="F738" s="665"/>
      <c r="G738" s="665"/>
      <c r="H738" s="665"/>
      <c r="I738" s="247"/>
      <c r="J738" s="248"/>
      <c r="K738" s="249"/>
      <c r="L738" s="249"/>
      <c r="M738" s="240"/>
      <c r="N738" s="240"/>
      <c r="O738" s="240"/>
      <c r="P738" s="240"/>
      <c r="Q738" s="240"/>
      <c r="R738" s="240"/>
      <c r="S738" s="240"/>
      <c r="T738" s="240"/>
      <c r="U738" s="241"/>
      <c r="V738" s="241"/>
      <c r="W738" s="241"/>
      <c r="X738" s="241"/>
      <c r="Y738" s="240"/>
      <c r="Z738" s="240"/>
      <c r="AA738" s="241"/>
      <c r="AB738" s="241"/>
      <c r="AC738" s="241"/>
      <c r="AD738" s="241"/>
      <c r="AE738" s="240"/>
      <c r="AF738" s="240"/>
    </row>
    <row r="739" spans="1:67">
      <c r="A739" s="665"/>
      <c r="B739" s="665"/>
      <c r="C739" s="665"/>
      <c r="D739" s="665"/>
      <c r="E739" s="665"/>
      <c r="F739" s="665"/>
      <c r="G739" s="665"/>
      <c r="H739" s="665"/>
      <c r="I739" s="247"/>
      <c r="J739" s="248"/>
      <c r="K739" s="249"/>
      <c r="L739" s="249"/>
      <c r="M739" s="240"/>
      <c r="N739" s="240"/>
      <c r="O739" s="240"/>
      <c r="P739" s="240"/>
      <c r="Q739" s="240"/>
      <c r="R739" s="240"/>
      <c r="S739" s="240"/>
      <c r="T739" s="240"/>
      <c r="U739" s="241"/>
      <c r="V739" s="241"/>
      <c r="W739" s="241"/>
      <c r="X739" s="241"/>
      <c r="Y739" s="240"/>
      <c r="Z739" s="240"/>
      <c r="AA739" s="241"/>
      <c r="AB739" s="241"/>
      <c r="AC739" s="241"/>
      <c r="AD739" s="241"/>
      <c r="AE739" s="240"/>
      <c r="AF739" s="240"/>
    </row>
    <row r="740" spans="1:67">
      <c r="C740" s="256"/>
      <c r="D740" s="240"/>
      <c r="E740" s="240"/>
      <c r="G740" s="246"/>
      <c r="H740" s="190"/>
      <c r="I740" s="247"/>
      <c r="J740" s="248"/>
      <c r="K740" s="249"/>
      <c r="L740" s="249"/>
      <c r="M740" s="240"/>
      <c r="N740" s="240"/>
      <c r="O740" s="240"/>
      <c r="P740" s="240"/>
      <c r="Q740" s="240"/>
      <c r="R740" s="240"/>
      <c r="S740" s="240"/>
      <c r="T740" s="240"/>
      <c r="U740" s="241"/>
      <c r="V740" s="241"/>
      <c r="W740" s="241"/>
      <c r="X740" s="241"/>
      <c r="Y740" s="240"/>
      <c r="Z740" s="240"/>
      <c r="AA740" s="241"/>
      <c r="AB740" s="241"/>
      <c r="AC740" s="241"/>
      <c r="AD740" s="241"/>
      <c r="AE740" s="240"/>
      <c r="AF740" s="240"/>
    </row>
    <row r="741" spans="1:67">
      <c r="A741" s="45" t="s">
        <v>5032</v>
      </c>
      <c r="C741" s="45" t="s">
        <v>4097</v>
      </c>
      <c r="D741" s="45" t="s">
        <v>5838</v>
      </c>
      <c r="E741" s="269"/>
      <c r="F741" s="46"/>
      <c r="G741" s="246"/>
      <c r="H741" s="45" t="s">
        <v>5839</v>
      </c>
      <c r="I741" s="269"/>
      <c r="J741" s="46" t="s">
        <v>5840</v>
      </c>
      <c r="K741" s="246"/>
      <c r="AF741" s="254" t="s">
        <v>5033</v>
      </c>
      <c r="BI741" s="249"/>
      <c r="BJ741" s="249"/>
      <c r="BK741" s="249"/>
      <c r="BL741" s="249"/>
      <c r="BM741" s="249"/>
      <c r="BN741" s="249"/>
      <c r="BO741" s="249"/>
    </row>
    <row r="742" spans="1:67">
      <c r="C742" s="45" t="s">
        <v>2995</v>
      </c>
      <c r="D742" s="45" t="s">
        <v>837</v>
      </c>
      <c r="E742" s="46" t="s">
        <v>2946</v>
      </c>
      <c r="F742" s="46" t="s">
        <v>5025</v>
      </c>
      <c r="G742" s="246" t="s">
        <v>52</v>
      </c>
      <c r="H742" s="270" t="s">
        <v>885</v>
      </c>
      <c r="I742" s="46" t="s">
        <v>52</v>
      </c>
      <c r="J742" s="46" t="s">
        <v>107</v>
      </c>
      <c r="K742" s="246" t="s">
        <v>52</v>
      </c>
      <c r="L742" s="246" t="s">
        <v>52</v>
      </c>
      <c r="M742" s="246" t="s">
        <v>52</v>
      </c>
      <c r="N742" s="246" t="s">
        <v>52</v>
      </c>
      <c r="O742" s="246" t="s">
        <v>52</v>
      </c>
      <c r="P742" s="246" t="s">
        <v>52</v>
      </c>
      <c r="Q742" s="246" t="s">
        <v>52</v>
      </c>
      <c r="R742" s="246" t="s">
        <v>52</v>
      </c>
      <c r="S742" s="246" t="s">
        <v>52</v>
      </c>
      <c r="T742" s="246" t="s">
        <v>52</v>
      </c>
      <c r="U742" s="246" t="s">
        <v>52</v>
      </c>
      <c r="V742" s="246" t="s">
        <v>52</v>
      </c>
      <c r="W742" s="246" t="s">
        <v>52</v>
      </c>
      <c r="X742" s="246" t="s">
        <v>52</v>
      </c>
      <c r="Y742" s="246" t="s">
        <v>52</v>
      </c>
      <c r="Z742" s="246" t="s">
        <v>52</v>
      </c>
      <c r="AA742" s="246" t="s">
        <v>52</v>
      </c>
      <c r="AB742" s="246" t="s">
        <v>52</v>
      </c>
      <c r="AC742" s="246" t="s">
        <v>52</v>
      </c>
      <c r="AD742" s="271" t="s">
        <v>52</v>
      </c>
      <c r="AE742" s="271" t="s">
        <v>52</v>
      </c>
      <c r="AF742" s="45" t="s">
        <v>3001</v>
      </c>
      <c r="AG742" s="45" t="s">
        <v>52</v>
      </c>
      <c r="AH742" s="45" t="s">
        <v>2264</v>
      </c>
      <c r="AI742" s="45" t="s">
        <v>52</v>
      </c>
      <c r="AJ742" s="45" t="s">
        <v>944</v>
      </c>
      <c r="AK742" s="45" t="s">
        <v>52</v>
      </c>
      <c r="AL742" s="45" t="s">
        <v>47</v>
      </c>
      <c r="AM742" s="45" t="s">
        <v>52</v>
      </c>
      <c r="AN742" s="272" t="s">
        <v>3214</v>
      </c>
      <c r="AO742" s="272" t="s">
        <v>52</v>
      </c>
      <c r="AP742" s="45" t="s">
        <v>1348</v>
      </c>
      <c r="AQ742" s="45" t="s">
        <v>121</v>
      </c>
      <c r="AR742" s="45" t="s">
        <v>758</v>
      </c>
      <c r="AS742" s="45" t="s">
        <v>107</v>
      </c>
      <c r="AT742" s="45" t="s">
        <v>239</v>
      </c>
      <c r="AU742" s="45" t="s">
        <v>52</v>
      </c>
      <c r="AV742" s="45" t="s">
        <v>846</v>
      </c>
      <c r="AW742" s="45" t="s">
        <v>52</v>
      </c>
      <c r="AX742" s="45" t="s">
        <v>54</v>
      </c>
      <c r="AY742" s="45" t="s">
        <v>52</v>
      </c>
      <c r="AZ742" s="45" t="s">
        <v>852</v>
      </c>
      <c r="BA742" s="45" t="s">
        <v>52</v>
      </c>
      <c r="BB742" s="200" t="s">
        <v>65</v>
      </c>
      <c r="BC742" s="200" t="s">
        <v>1288</v>
      </c>
      <c r="BD742" s="200" t="s">
        <v>1370</v>
      </c>
      <c r="BE742" s="200" t="s">
        <v>71</v>
      </c>
      <c r="BF742" s="200" t="s">
        <v>1287</v>
      </c>
      <c r="BG742" s="245" t="s">
        <v>760</v>
      </c>
      <c r="BH742" s="245" t="s">
        <v>762</v>
      </c>
      <c r="BI742" s="245"/>
      <c r="BJ742" s="245" t="s">
        <v>2009</v>
      </c>
      <c r="BK742" s="245" t="s">
        <v>760</v>
      </c>
      <c r="BL742" s="245" t="s">
        <v>1286</v>
      </c>
      <c r="BM742" s="245" t="s">
        <v>1289</v>
      </c>
      <c r="BN742" s="245" t="s">
        <v>1287</v>
      </c>
      <c r="BO742" s="87" t="s">
        <v>100</v>
      </c>
    </row>
    <row r="743" spans="1:67">
      <c r="D743" s="659" t="s">
        <v>5841</v>
      </c>
      <c r="E743" s="659"/>
      <c r="F743" s="247"/>
      <c r="G743" s="246"/>
      <c r="H743" s="256" t="s">
        <v>5032</v>
      </c>
      <c r="I743" s="247"/>
      <c r="J743" s="247" t="s">
        <v>5674</v>
      </c>
      <c r="K743" s="246"/>
      <c r="AF743" s="632" t="s">
        <v>5028</v>
      </c>
      <c r="AG743" s="632"/>
      <c r="AH743" s="632" t="s">
        <v>3133</v>
      </c>
      <c r="AI743" s="632"/>
      <c r="AJ743" s="632" t="s">
        <v>5028</v>
      </c>
      <c r="AK743" s="632"/>
      <c r="AL743" s="632" t="s">
        <v>5029</v>
      </c>
      <c r="AM743" s="632"/>
      <c r="AN743" s="634" t="s">
        <v>5710</v>
      </c>
      <c r="AO743" s="634"/>
      <c r="AP743" s="639" t="s">
        <v>3159</v>
      </c>
      <c r="AQ743" s="639"/>
      <c r="AR743" s="639" t="s">
        <v>3200</v>
      </c>
      <c r="AS743" s="639"/>
      <c r="AT743" s="634" t="s">
        <v>5401</v>
      </c>
      <c r="AU743" s="634"/>
      <c r="AV743" s="634" t="s">
        <v>5401</v>
      </c>
      <c r="AW743" s="634"/>
      <c r="AX743" s="634" t="s">
        <v>5401</v>
      </c>
      <c r="AY743" s="634"/>
      <c r="AZ743" s="634" t="s">
        <v>5401</v>
      </c>
      <c r="BA743" s="634"/>
    </row>
    <row r="744" spans="1:67">
      <c r="D744" s="240"/>
      <c r="E744" s="240"/>
      <c r="F744" s="247"/>
      <c r="G744" s="246"/>
      <c r="H744" s="256"/>
      <c r="I744" s="247"/>
      <c r="J744" s="247"/>
      <c r="K744" s="246"/>
      <c r="AF744" s="273"/>
      <c r="AG744" s="273"/>
      <c r="AH744" s="273"/>
      <c r="AI744" s="273"/>
      <c r="AJ744" s="273"/>
      <c r="AK744" s="273"/>
      <c r="AL744" s="273"/>
      <c r="AM744" s="273"/>
      <c r="AN744" s="241"/>
      <c r="AO744" s="241"/>
      <c r="AP744" s="240"/>
      <c r="AQ744" s="240"/>
      <c r="AR744" s="240"/>
      <c r="AS744" s="240"/>
      <c r="AT744" s="241"/>
      <c r="AU744" s="241"/>
      <c r="AV744" s="241"/>
      <c r="AW744" s="241"/>
      <c r="AX744" s="241"/>
      <c r="AY744" s="241"/>
      <c r="AZ744" s="241"/>
      <c r="BA744" s="241"/>
    </row>
    <row r="745" spans="1:67">
      <c r="A745" s="274" t="s">
        <v>6042</v>
      </c>
      <c r="C745" s="45" t="s">
        <v>4097</v>
      </c>
      <c r="D745" s="45" t="s">
        <v>7596</v>
      </c>
      <c r="H745" s="45" t="s">
        <v>7597</v>
      </c>
      <c r="J745" s="45" t="s">
        <v>7598</v>
      </c>
      <c r="K745" s="246"/>
      <c r="AF745" s="254" t="s">
        <v>7599</v>
      </c>
      <c r="BI745" s="249"/>
      <c r="BJ745" s="249"/>
      <c r="BK745" s="249"/>
      <c r="BL745" s="249"/>
      <c r="BM745" s="249"/>
      <c r="BN745" s="249"/>
      <c r="BO745" s="249"/>
    </row>
    <row r="746" spans="1:67">
      <c r="C746" s="45" t="s">
        <v>2995</v>
      </c>
      <c r="D746" s="45" t="s">
        <v>57</v>
      </c>
      <c r="E746" s="46" t="s">
        <v>2946</v>
      </c>
      <c r="F746" s="46" t="s">
        <v>5025</v>
      </c>
      <c r="G746" s="246" t="s">
        <v>52</v>
      </c>
      <c r="H746" s="270" t="s">
        <v>207</v>
      </c>
      <c r="I746" s="46" t="s">
        <v>52</v>
      </c>
      <c r="J746" s="46" t="s">
        <v>886</v>
      </c>
      <c r="K746" s="246" t="s">
        <v>52</v>
      </c>
      <c r="L746" s="246" t="s">
        <v>52</v>
      </c>
      <c r="M746" s="246" t="s">
        <v>52</v>
      </c>
      <c r="N746" s="246" t="s">
        <v>52</v>
      </c>
      <c r="O746" s="246" t="s">
        <v>52</v>
      </c>
      <c r="P746" s="246" t="s">
        <v>52</v>
      </c>
      <c r="Q746" s="246" t="s">
        <v>52</v>
      </c>
      <c r="R746" s="246" t="s">
        <v>52</v>
      </c>
      <c r="S746" s="246" t="s">
        <v>52</v>
      </c>
      <c r="T746" s="246" t="s">
        <v>52</v>
      </c>
      <c r="U746" s="246" t="s">
        <v>52</v>
      </c>
      <c r="V746" s="246" t="s">
        <v>52</v>
      </c>
      <c r="W746" s="246" t="s">
        <v>52</v>
      </c>
      <c r="X746" s="246" t="s">
        <v>52</v>
      </c>
      <c r="Y746" s="246" t="s">
        <v>52</v>
      </c>
      <c r="Z746" s="246" t="s">
        <v>52</v>
      </c>
      <c r="AA746" s="246" t="s">
        <v>52</v>
      </c>
      <c r="AB746" s="246" t="s">
        <v>52</v>
      </c>
      <c r="AC746" s="246" t="s">
        <v>52</v>
      </c>
      <c r="AD746" s="271" t="s">
        <v>52</v>
      </c>
      <c r="AE746" s="271" t="s">
        <v>52</v>
      </c>
      <c r="AF746" s="45" t="s">
        <v>3320</v>
      </c>
      <c r="AG746" s="45" t="s">
        <v>52</v>
      </c>
      <c r="AH746" s="45" t="s">
        <v>3321</v>
      </c>
      <c r="AI746" s="45" t="s">
        <v>52</v>
      </c>
      <c r="AJ746" s="45" t="s">
        <v>2514</v>
      </c>
      <c r="AK746" s="45" t="s">
        <v>52</v>
      </c>
      <c r="AL746" s="45" t="s">
        <v>1348</v>
      </c>
      <c r="AM746" s="45" t="s">
        <v>52</v>
      </c>
      <c r="AN746" s="272" t="s">
        <v>2946</v>
      </c>
      <c r="AO746" s="272" t="s">
        <v>52</v>
      </c>
      <c r="AP746" s="45" t="s">
        <v>845</v>
      </c>
      <c r="AQ746" s="45" t="s">
        <v>52</v>
      </c>
      <c r="AR746" s="45" t="s">
        <v>207</v>
      </c>
      <c r="AS746" s="45" t="s">
        <v>107</v>
      </c>
      <c r="AT746" s="45" t="s">
        <v>239</v>
      </c>
      <c r="AU746" s="45" t="s">
        <v>52</v>
      </c>
      <c r="AV746" s="45" t="s">
        <v>846</v>
      </c>
      <c r="AW746" s="45" t="s">
        <v>52</v>
      </c>
      <c r="AX746" s="45" t="s">
        <v>4250</v>
      </c>
      <c r="AY746" s="45" t="s">
        <v>107</v>
      </c>
      <c r="AZ746" s="45" t="s">
        <v>852</v>
      </c>
      <c r="BA746" s="45" t="s">
        <v>52</v>
      </c>
      <c r="BB746" s="200" t="s">
        <v>96</v>
      </c>
      <c r="BC746" s="200" t="s">
        <v>1391</v>
      </c>
      <c r="BD746" s="200" t="s">
        <v>1285</v>
      </c>
      <c r="BE746" s="200" t="s">
        <v>1712</v>
      </c>
      <c r="BF746" s="200" t="s">
        <v>1960</v>
      </c>
      <c r="BG746" s="245" t="s">
        <v>71</v>
      </c>
      <c r="BH746" s="245" t="s">
        <v>1370</v>
      </c>
      <c r="BI746" s="245" t="s">
        <v>335</v>
      </c>
      <c r="BJ746" s="86" t="s">
        <v>100</v>
      </c>
      <c r="BK746" s="245"/>
      <c r="BL746" s="245"/>
      <c r="BM746" s="245"/>
      <c r="BN746" s="245"/>
      <c r="BO746" s="200"/>
    </row>
    <row r="747" spans="1:67">
      <c r="D747" s="659" t="s">
        <v>6055</v>
      </c>
      <c r="E747" s="659"/>
      <c r="F747" s="247"/>
      <c r="G747" s="246"/>
      <c r="H747" s="256" t="s">
        <v>6042</v>
      </c>
      <c r="I747" s="247"/>
      <c r="J747" s="247" t="s">
        <v>5674</v>
      </c>
      <c r="K747" s="246"/>
      <c r="AF747" s="632" t="s">
        <v>7600</v>
      </c>
      <c r="AG747" s="632"/>
      <c r="AH747" s="632" t="s">
        <v>7600</v>
      </c>
      <c r="AI747" s="632"/>
      <c r="AJ747" s="632" t="s">
        <v>7600</v>
      </c>
      <c r="AK747" s="632"/>
      <c r="AL747" s="632" t="s">
        <v>7600</v>
      </c>
      <c r="AM747" s="632"/>
      <c r="AN747" s="634" t="s">
        <v>5710</v>
      </c>
      <c r="AO747" s="634"/>
      <c r="AP747" s="634" t="s">
        <v>5401</v>
      </c>
      <c r="AQ747" s="634"/>
      <c r="AR747" s="639" t="s">
        <v>3172</v>
      </c>
      <c r="AS747" s="639"/>
      <c r="AT747" s="634" t="s">
        <v>5401</v>
      </c>
      <c r="AU747" s="634"/>
      <c r="AV747" s="634" t="s">
        <v>5401</v>
      </c>
      <c r="AW747" s="634"/>
      <c r="AX747" s="643" t="s">
        <v>6431</v>
      </c>
      <c r="AY747" s="643"/>
      <c r="AZ747" s="634" t="s">
        <v>5401</v>
      </c>
      <c r="BA747" s="634"/>
    </row>
    <row r="748" spans="1:67">
      <c r="D748" s="240"/>
      <c r="E748" s="240"/>
      <c r="F748" s="247"/>
      <c r="G748" s="246"/>
      <c r="H748" s="256"/>
      <c r="I748" s="247"/>
      <c r="J748" s="247"/>
      <c r="K748" s="246"/>
      <c r="AF748" s="273"/>
      <c r="AG748" s="273"/>
      <c r="AH748" s="273"/>
      <c r="AI748" s="273"/>
      <c r="AJ748" s="273"/>
      <c r="AK748" s="273"/>
      <c r="AL748" s="273"/>
      <c r="AM748" s="273"/>
      <c r="AN748" s="241"/>
      <c r="AO748" s="241"/>
      <c r="AP748" s="241"/>
      <c r="AQ748" s="241"/>
      <c r="AR748" s="240"/>
      <c r="AS748" s="240"/>
      <c r="AT748" s="241"/>
      <c r="AU748" s="241"/>
      <c r="AV748" s="241"/>
      <c r="AW748" s="241"/>
      <c r="AX748" s="242"/>
      <c r="AY748" s="242"/>
      <c r="AZ748" s="241"/>
      <c r="BA748" s="241"/>
    </row>
    <row r="749" spans="1:67">
      <c r="A749" s="274" t="s">
        <v>6085</v>
      </c>
      <c r="C749" s="45" t="s">
        <v>4097</v>
      </c>
      <c r="D749" s="45" t="s">
        <v>7603</v>
      </c>
      <c r="H749" s="45" t="s">
        <v>7604</v>
      </c>
      <c r="J749" s="45" t="s">
        <v>7605</v>
      </c>
      <c r="K749" s="246"/>
      <c r="AF749" s="254" t="s">
        <v>7606</v>
      </c>
      <c r="BI749" s="249"/>
      <c r="BJ749" s="249"/>
      <c r="BK749" s="249"/>
      <c r="BL749" s="249"/>
      <c r="BM749" s="249"/>
      <c r="BN749" s="249"/>
      <c r="BO749" s="249"/>
    </row>
    <row r="750" spans="1:67">
      <c r="C750" s="45" t="s">
        <v>2995</v>
      </c>
      <c r="D750" s="45" t="s">
        <v>5190</v>
      </c>
      <c r="E750" s="46" t="s">
        <v>2946</v>
      </c>
      <c r="F750" s="46" t="s">
        <v>5025</v>
      </c>
      <c r="G750" s="246" t="s">
        <v>52</v>
      </c>
      <c r="H750" s="270" t="s">
        <v>523</v>
      </c>
      <c r="I750" s="46" t="s">
        <v>52</v>
      </c>
      <c r="J750" s="46" t="s">
        <v>757</v>
      </c>
      <c r="K750" s="246" t="s">
        <v>52</v>
      </c>
      <c r="L750" s="246" t="s">
        <v>52</v>
      </c>
      <c r="M750" s="246" t="s">
        <v>52</v>
      </c>
      <c r="N750" s="246" t="s">
        <v>52</v>
      </c>
      <c r="O750" s="246" t="s">
        <v>52</v>
      </c>
      <c r="P750" s="246" t="s">
        <v>52</v>
      </c>
      <c r="Q750" s="246" t="s">
        <v>52</v>
      </c>
      <c r="R750" s="246" t="s">
        <v>52</v>
      </c>
      <c r="S750" s="246" t="s">
        <v>52</v>
      </c>
      <c r="T750" s="246" t="s">
        <v>52</v>
      </c>
      <c r="U750" s="246" t="s">
        <v>52</v>
      </c>
      <c r="V750" s="246" t="s">
        <v>52</v>
      </c>
      <c r="W750" s="246" t="s">
        <v>52</v>
      </c>
      <c r="X750" s="246" t="s">
        <v>52</v>
      </c>
      <c r="Y750" s="246" t="s">
        <v>52</v>
      </c>
      <c r="Z750" s="246" t="s">
        <v>52</v>
      </c>
      <c r="AA750" s="246" t="s">
        <v>52</v>
      </c>
      <c r="AB750" s="246" t="s">
        <v>52</v>
      </c>
      <c r="AC750" s="246" t="s">
        <v>52</v>
      </c>
      <c r="AD750" s="271" t="s">
        <v>52</v>
      </c>
      <c r="AE750" s="271" t="s">
        <v>52</v>
      </c>
      <c r="AF750" s="45" t="s">
        <v>3320</v>
      </c>
      <c r="AG750" s="45" t="s">
        <v>52</v>
      </c>
      <c r="AH750" s="45" t="s">
        <v>3321</v>
      </c>
      <c r="AI750" s="45" t="s">
        <v>52</v>
      </c>
      <c r="AJ750" s="45" t="s">
        <v>2514</v>
      </c>
      <c r="AK750" s="45" t="s">
        <v>52</v>
      </c>
      <c r="AL750" s="45" t="s">
        <v>1348</v>
      </c>
      <c r="AM750" s="45" t="s">
        <v>52</v>
      </c>
      <c r="AN750" s="272" t="s">
        <v>2946</v>
      </c>
      <c r="AO750" s="272" t="s">
        <v>52</v>
      </c>
      <c r="AP750" s="45" t="s">
        <v>237</v>
      </c>
      <c r="AQ750" s="45" t="s">
        <v>107</v>
      </c>
      <c r="AR750" s="45" t="s">
        <v>3195</v>
      </c>
      <c r="AS750" s="45" t="s">
        <v>121</v>
      </c>
      <c r="AT750" s="45" t="s">
        <v>239</v>
      </c>
      <c r="AU750" s="45" t="s">
        <v>52</v>
      </c>
      <c r="AV750" s="45" t="s">
        <v>846</v>
      </c>
      <c r="AW750" s="45" t="s">
        <v>52</v>
      </c>
      <c r="AX750" s="45" t="s">
        <v>4250</v>
      </c>
      <c r="AY750" s="45" t="s">
        <v>107</v>
      </c>
      <c r="AZ750" s="45" t="s">
        <v>852</v>
      </c>
      <c r="BA750" s="45" t="s">
        <v>52</v>
      </c>
      <c r="BB750" s="200" t="s">
        <v>204</v>
      </c>
      <c r="BC750" s="200" t="s">
        <v>1285</v>
      </c>
      <c r="BD750" s="200" t="s">
        <v>1711</v>
      </c>
      <c r="BE750" s="200" t="s">
        <v>3122</v>
      </c>
      <c r="BF750" s="200" t="s">
        <v>1285</v>
      </c>
      <c r="BG750" s="245" t="s">
        <v>1391</v>
      </c>
      <c r="BH750" s="86" t="s">
        <v>100</v>
      </c>
      <c r="BI750" s="245"/>
      <c r="BJ750" s="86"/>
      <c r="BK750" s="245"/>
      <c r="BL750" s="245"/>
      <c r="BM750" s="245"/>
      <c r="BN750" s="245"/>
      <c r="BO750" s="200"/>
    </row>
    <row r="751" spans="1:67">
      <c r="D751" s="659" t="s">
        <v>6086</v>
      </c>
      <c r="E751" s="659"/>
      <c r="F751" s="247"/>
      <c r="G751" s="246"/>
      <c r="H751" s="256" t="s">
        <v>6085</v>
      </c>
      <c r="I751" s="247"/>
      <c r="J751" s="247" t="s">
        <v>5859</v>
      </c>
      <c r="K751" s="246"/>
      <c r="AF751" s="632" t="s">
        <v>7600</v>
      </c>
      <c r="AG751" s="632"/>
      <c r="AH751" s="632" t="s">
        <v>7600</v>
      </c>
      <c r="AI751" s="632"/>
      <c r="AJ751" s="632" t="s">
        <v>7600</v>
      </c>
      <c r="AK751" s="632"/>
      <c r="AL751" s="632" t="s">
        <v>7600</v>
      </c>
      <c r="AM751" s="632"/>
      <c r="AN751" s="634" t="s">
        <v>5710</v>
      </c>
      <c r="AO751" s="634"/>
      <c r="AP751" s="639" t="s">
        <v>3210</v>
      </c>
      <c r="AQ751" s="639"/>
      <c r="AR751" s="639" t="s">
        <v>3163</v>
      </c>
      <c r="AS751" s="639"/>
      <c r="AT751" s="634" t="s">
        <v>5401</v>
      </c>
      <c r="AU751" s="634"/>
      <c r="AV751" s="634" t="s">
        <v>5401</v>
      </c>
      <c r="AW751" s="634"/>
      <c r="AX751" s="643" t="s">
        <v>6431</v>
      </c>
      <c r="AY751" s="643"/>
      <c r="AZ751" s="634" t="s">
        <v>5401</v>
      </c>
      <c r="BA751" s="634"/>
    </row>
    <row r="752" spans="1:67">
      <c r="D752" s="240"/>
      <c r="E752" s="240"/>
      <c r="F752" s="247"/>
      <c r="G752" s="246"/>
      <c r="H752" s="256"/>
      <c r="I752" s="247"/>
      <c r="J752" s="247"/>
      <c r="K752" s="246"/>
      <c r="AF752" s="273"/>
      <c r="AG752" s="273"/>
      <c r="AH752" s="273"/>
      <c r="AI752" s="273"/>
      <c r="AJ752" s="273"/>
      <c r="AK752" s="273"/>
      <c r="AL752" s="273"/>
      <c r="AM752" s="273"/>
      <c r="AN752" s="241"/>
      <c r="AO752" s="241"/>
      <c r="AP752" s="240"/>
      <c r="AQ752" s="240"/>
      <c r="AR752" s="240"/>
      <c r="AS752" s="240"/>
      <c r="AT752" s="241"/>
      <c r="AU752" s="241"/>
      <c r="AV752" s="241"/>
      <c r="AW752" s="241"/>
      <c r="AX752" s="242"/>
      <c r="AY752" s="242"/>
      <c r="AZ752" s="241"/>
      <c r="BA752" s="241"/>
    </row>
    <row r="753" spans="1:67">
      <c r="A753" s="274" t="s">
        <v>6316</v>
      </c>
      <c r="C753" s="45" t="s">
        <v>4097</v>
      </c>
      <c r="D753" s="45" t="s">
        <v>7607</v>
      </c>
      <c r="H753" s="45" t="s">
        <v>7609</v>
      </c>
      <c r="J753" s="45" t="s">
        <v>7610</v>
      </c>
      <c r="K753" s="246"/>
      <c r="AF753" s="254" t="s">
        <v>7611</v>
      </c>
      <c r="BI753" s="249"/>
      <c r="BJ753" s="249"/>
      <c r="BK753" s="249"/>
      <c r="BL753" s="249"/>
      <c r="BM753" s="249"/>
      <c r="BN753" s="249"/>
      <c r="BO753" s="249"/>
    </row>
    <row r="754" spans="1:67">
      <c r="C754" s="45" t="s">
        <v>2995</v>
      </c>
      <c r="D754" s="45" t="s">
        <v>604</v>
      </c>
      <c r="E754" s="46" t="s">
        <v>2946</v>
      </c>
      <c r="F754" s="46" t="s">
        <v>5025</v>
      </c>
      <c r="G754" s="246" t="s">
        <v>52</v>
      </c>
      <c r="H754" s="270" t="s">
        <v>54</v>
      </c>
      <c r="I754" s="46" t="s">
        <v>52</v>
      </c>
      <c r="J754" s="46" t="s">
        <v>121</v>
      </c>
      <c r="K754" s="246" t="s">
        <v>52</v>
      </c>
      <c r="L754" s="246" t="s">
        <v>52</v>
      </c>
      <c r="M754" s="246" t="s">
        <v>52</v>
      </c>
      <c r="N754" s="246" t="s">
        <v>52</v>
      </c>
      <c r="O754" s="246" t="s">
        <v>52</v>
      </c>
      <c r="P754" s="246" t="s">
        <v>52</v>
      </c>
      <c r="Q754" s="246" t="s">
        <v>52</v>
      </c>
      <c r="R754" s="246" t="s">
        <v>52</v>
      </c>
      <c r="S754" s="246" t="s">
        <v>52</v>
      </c>
      <c r="T754" s="246" t="s">
        <v>52</v>
      </c>
      <c r="U754" s="246" t="s">
        <v>52</v>
      </c>
      <c r="V754" s="246" t="s">
        <v>52</v>
      </c>
      <c r="W754" s="246" t="s">
        <v>52</v>
      </c>
      <c r="X754" s="246" t="s">
        <v>52</v>
      </c>
      <c r="Y754" s="246" t="s">
        <v>52</v>
      </c>
      <c r="Z754" s="246" t="s">
        <v>52</v>
      </c>
      <c r="AA754" s="246" t="s">
        <v>52</v>
      </c>
      <c r="AB754" s="246" t="s">
        <v>52</v>
      </c>
      <c r="AC754" s="246" t="s">
        <v>52</v>
      </c>
      <c r="AD754" s="271" t="s">
        <v>52</v>
      </c>
      <c r="AE754" s="271" t="s">
        <v>52</v>
      </c>
      <c r="AF754" s="45" t="s">
        <v>2745</v>
      </c>
      <c r="AG754" s="45" t="s">
        <v>52</v>
      </c>
      <c r="AH754" s="45" t="s">
        <v>2262</v>
      </c>
      <c r="AI754" s="45" t="s">
        <v>52</v>
      </c>
      <c r="AJ754" s="45" t="s">
        <v>2943</v>
      </c>
      <c r="AK754" s="45" t="s">
        <v>52</v>
      </c>
      <c r="AL754" s="45" t="s">
        <v>1662</v>
      </c>
      <c r="AM754" s="45" t="s">
        <v>52</v>
      </c>
      <c r="AN754" s="272" t="s">
        <v>63</v>
      </c>
      <c r="AO754" s="272" t="s">
        <v>52</v>
      </c>
      <c r="AP754" s="45" t="s">
        <v>237</v>
      </c>
      <c r="AQ754" s="45" t="s">
        <v>107</v>
      </c>
      <c r="AR754" s="45" t="s">
        <v>207</v>
      </c>
      <c r="AS754" s="45" t="s">
        <v>52</v>
      </c>
      <c r="AT754" s="45" t="s">
        <v>239</v>
      </c>
      <c r="AU754" s="45" t="s">
        <v>52</v>
      </c>
      <c r="AV754" s="45" t="s">
        <v>846</v>
      </c>
      <c r="AW754" s="45" t="s">
        <v>52</v>
      </c>
      <c r="AX754" s="45" t="s">
        <v>2740</v>
      </c>
      <c r="AY754" s="45" t="s">
        <v>107</v>
      </c>
      <c r="AZ754" s="45" t="s">
        <v>852</v>
      </c>
      <c r="BA754" s="45" t="s">
        <v>52</v>
      </c>
      <c r="BB754" s="200" t="s">
        <v>99</v>
      </c>
      <c r="BC754" s="200" t="s">
        <v>71</v>
      </c>
      <c r="BD754" s="200" t="s">
        <v>7614</v>
      </c>
      <c r="BE754" s="200" t="s">
        <v>70</v>
      </c>
      <c r="BF754" s="200" t="s">
        <v>1285</v>
      </c>
      <c r="BG754" s="245" t="s">
        <v>335</v>
      </c>
      <c r="BH754" s="245" t="s">
        <v>1513</v>
      </c>
      <c r="BI754" s="86" t="s">
        <v>100</v>
      </c>
      <c r="BJ754" s="86"/>
      <c r="BK754" s="245"/>
      <c r="BL754" s="245"/>
      <c r="BM754" s="245"/>
      <c r="BN754" s="245"/>
      <c r="BO754" s="200"/>
    </row>
    <row r="755" spans="1:67">
      <c r="D755" s="659" t="s">
        <v>6321</v>
      </c>
      <c r="E755" s="659"/>
      <c r="F755" s="247"/>
      <c r="G755" s="246"/>
      <c r="H755" s="256" t="s">
        <v>6316</v>
      </c>
      <c r="I755" s="247"/>
      <c r="J755" s="247" t="s">
        <v>5844</v>
      </c>
      <c r="K755" s="246"/>
      <c r="AF755" s="632" t="s">
        <v>3596</v>
      </c>
      <c r="AG755" s="632"/>
      <c r="AH755" s="632" t="s">
        <v>3596</v>
      </c>
      <c r="AI755" s="632"/>
      <c r="AJ755" s="632" t="s">
        <v>3596</v>
      </c>
      <c r="AK755" s="632"/>
      <c r="AL755" s="632" t="s">
        <v>3596</v>
      </c>
      <c r="AM755" s="632"/>
      <c r="AN755" s="634" t="s">
        <v>5710</v>
      </c>
      <c r="AO755" s="634"/>
      <c r="AP755" s="639" t="s">
        <v>3210</v>
      </c>
      <c r="AQ755" s="639"/>
      <c r="AR755" s="634" t="s">
        <v>5401</v>
      </c>
      <c r="AS755" s="634"/>
      <c r="AT755" s="634" t="s">
        <v>5401</v>
      </c>
      <c r="AU755" s="634"/>
      <c r="AV755" s="634" t="s">
        <v>5401</v>
      </c>
      <c r="AW755" s="634"/>
      <c r="AX755" s="643" t="s">
        <v>6323</v>
      </c>
      <c r="AY755" s="643"/>
      <c r="AZ755" s="634" t="s">
        <v>5401</v>
      </c>
      <c r="BA755" s="634"/>
    </row>
    <row r="756" spans="1:67">
      <c r="D756" s="240"/>
      <c r="E756" s="240"/>
      <c r="F756" s="247"/>
      <c r="G756" s="246"/>
      <c r="H756" s="256"/>
      <c r="I756" s="247"/>
      <c r="J756" s="247"/>
      <c r="K756" s="246"/>
      <c r="AF756" s="273"/>
      <c r="AG756" s="273"/>
      <c r="AH756" s="273"/>
      <c r="AI756" s="273"/>
      <c r="AJ756" s="273"/>
      <c r="AK756" s="273"/>
      <c r="AL756" s="273"/>
      <c r="AM756" s="273"/>
      <c r="AN756" s="241"/>
      <c r="AO756" s="241"/>
      <c r="AP756" s="240"/>
      <c r="AQ756" s="240"/>
      <c r="AR756" s="240"/>
      <c r="AS756" s="240"/>
      <c r="AT756" s="241"/>
      <c r="AU756" s="241"/>
      <c r="AV756" s="241"/>
      <c r="AW756" s="241"/>
      <c r="AX756" s="242"/>
      <c r="AY756" s="242"/>
      <c r="AZ756" s="241"/>
      <c r="BA756" s="241"/>
    </row>
    <row r="757" spans="1:67">
      <c r="A757" s="274" t="s">
        <v>7565</v>
      </c>
      <c r="C757" s="45" t="s">
        <v>4097</v>
      </c>
      <c r="D757" s="45" t="s">
        <v>7615</v>
      </c>
      <c r="H757" s="45" t="s">
        <v>7616</v>
      </c>
      <c r="J757" s="45" t="s">
        <v>7617</v>
      </c>
      <c r="K757" s="246"/>
      <c r="AF757" s="254" t="s">
        <v>7618</v>
      </c>
      <c r="BI757" s="249"/>
      <c r="BJ757" s="249"/>
      <c r="BK757" s="249"/>
      <c r="BL757" s="249"/>
      <c r="BM757" s="249"/>
      <c r="BN757" s="249"/>
      <c r="BO757" s="249"/>
    </row>
    <row r="758" spans="1:67">
      <c r="C758" s="45" t="s">
        <v>2995</v>
      </c>
      <c r="D758" s="45" t="s">
        <v>757</v>
      </c>
      <c r="E758" s="46" t="s">
        <v>2060</v>
      </c>
      <c r="F758" s="46" t="s">
        <v>5025</v>
      </c>
      <c r="G758" s="246" t="s">
        <v>52</v>
      </c>
      <c r="H758" s="270" t="s">
        <v>606</v>
      </c>
      <c r="I758" s="46" t="s">
        <v>52</v>
      </c>
      <c r="J758" s="46" t="s">
        <v>109</v>
      </c>
      <c r="K758" s="246" t="s">
        <v>52</v>
      </c>
      <c r="L758" s="246" t="s">
        <v>52</v>
      </c>
      <c r="M758" s="246" t="s">
        <v>52</v>
      </c>
      <c r="N758" s="246" t="s">
        <v>52</v>
      </c>
      <c r="O758" s="246" t="s">
        <v>52</v>
      </c>
      <c r="P758" s="246" t="s">
        <v>52</v>
      </c>
      <c r="Q758" s="246" t="s">
        <v>52</v>
      </c>
      <c r="R758" s="246" t="s">
        <v>52</v>
      </c>
      <c r="S758" s="246" t="s">
        <v>52</v>
      </c>
      <c r="T758" s="246" t="s">
        <v>52</v>
      </c>
      <c r="U758" s="246" t="s">
        <v>52</v>
      </c>
      <c r="V758" s="246" t="s">
        <v>52</v>
      </c>
      <c r="W758" s="246" t="s">
        <v>52</v>
      </c>
      <c r="X758" s="246" t="s">
        <v>52</v>
      </c>
      <c r="Y758" s="246" t="s">
        <v>52</v>
      </c>
      <c r="Z758" s="246" t="s">
        <v>52</v>
      </c>
      <c r="AA758" s="246" t="s">
        <v>52</v>
      </c>
      <c r="AB758" s="246" t="s">
        <v>52</v>
      </c>
      <c r="AC758" s="246" t="s">
        <v>52</v>
      </c>
      <c r="AD758" s="271" t="s">
        <v>52</v>
      </c>
      <c r="AE758" s="271" t="s">
        <v>52</v>
      </c>
      <c r="AF758" s="45" t="s">
        <v>402</v>
      </c>
      <c r="AG758" s="45" t="s">
        <v>121</v>
      </c>
      <c r="AH758" s="45" t="s">
        <v>861</v>
      </c>
      <c r="AI758" s="45" t="s">
        <v>121</v>
      </c>
      <c r="AJ758" s="45" t="s">
        <v>3198</v>
      </c>
      <c r="AK758" s="45" t="s">
        <v>52</v>
      </c>
      <c r="AL758" s="45" t="s">
        <v>862</v>
      </c>
      <c r="AM758" s="45" t="s">
        <v>121</v>
      </c>
      <c r="AN758" s="272" t="s">
        <v>756</v>
      </c>
      <c r="AO758" s="272" t="s">
        <v>121</v>
      </c>
      <c r="AP758" s="45" t="s">
        <v>845</v>
      </c>
      <c r="AQ758" s="45" t="s">
        <v>52</v>
      </c>
      <c r="AR758" s="45" t="s">
        <v>207</v>
      </c>
      <c r="AS758" s="45" t="s">
        <v>52</v>
      </c>
      <c r="AT758" s="45" t="s">
        <v>677</v>
      </c>
      <c r="AU758" s="45" t="s">
        <v>107</v>
      </c>
      <c r="AV758" s="45" t="s">
        <v>846</v>
      </c>
      <c r="AW758" s="45" t="s">
        <v>52</v>
      </c>
      <c r="AX758" s="45" t="s">
        <v>1464</v>
      </c>
      <c r="AY758" s="45" t="s">
        <v>107</v>
      </c>
      <c r="AZ758" s="45" t="s">
        <v>852</v>
      </c>
      <c r="BA758" s="45" t="s">
        <v>52</v>
      </c>
      <c r="BB758" s="200" t="s">
        <v>203</v>
      </c>
      <c r="BC758" s="200" t="s">
        <v>1370</v>
      </c>
      <c r="BD758" s="200" t="s">
        <v>762</v>
      </c>
      <c r="BE758" s="200" t="s">
        <v>1960</v>
      </c>
      <c r="BF758" s="200" t="s">
        <v>71</v>
      </c>
      <c r="BG758" s="245" t="s">
        <v>1370</v>
      </c>
      <c r="BH758" s="245" t="s">
        <v>1287</v>
      </c>
      <c r="BI758" s="86" t="s">
        <v>100</v>
      </c>
      <c r="BJ758" s="86"/>
      <c r="BK758" s="245"/>
      <c r="BL758" s="245"/>
      <c r="BM758" s="245"/>
      <c r="BN758" s="245"/>
      <c r="BO758" s="200"/>
    </row>
    <row r="759" spans="1:67">
      <c r="D759" s="659" t="s">
        <v>6198</v>
      </c>
      <c r="E759" s="659"/>
      <c r="F759" s="247"/>
      <c r="G759" s="246"/>
      <c r="H759" s="256" t="s">
        <v>7565</v>
      </c>
      <c r="I759" s="247"/>
      <c r="J759" s="247" t="s">
        <v>5844</v>
      </c>
      <c r="K759" s="246"/>
      <c r="AF759" s="639" t="s">
        <v>3679</v>
      </c>
      <c r="AG759" s="639"/>
      <c r="AH759" s="639" t="s">
        <v>3679</v>
      </c>
      <c r="AI759" s="639"/>
      <c r="AJ759" s="639" t="s">
        <v>6604</v>
      </c>
      <c r="AK759" s="639"/>
      <c r="AL759" s="639" t="s">
        <v>3679</v>
      </c>
      <c r="AM759" s="639"/>
      <c r="AN759" s="634" t="s">
        <v>5710</v>
      </c>
      <c r="AO759" s="634"/>
      <c r="AP759" s="634" t="s">
        <v>5401</v>
      </c>
      <c r="AQ759" s="634"/>
      <c r="AR759" s="634" t="s">
        <v>5401</v>
      </c>
      <c r="AS759" s="634"/>
      <c r="AT759" s="639" t="s">
        <v>7619</v>
      </c>
      <c r="AU759" s="639"/>
      <c r="AV759" s="634" t="s">
        <v>5401</v>
      </c>
      <c r="AW759" s="634"/>
      <c r="AX759" s="643" t="s">
        <v>6435</v>
      </c>
      <c r="AY759" s="643"/>
      <c r="AZ759" s="634" t="s">
        <v>5401</v>
      </c>
      <c r="BA759" s="634"/>
    </row>
    <row r="760" spans="1:67">
      <c r="D760" s="240"/>
      <c r="E760" s="240"/>
      <c r="F760" s="247"/>
      <c r="G760" s="246"/>
      <c r="H760" s="256"/>
      <c r="I760" s="247"/>
      <c r="J760" s="247"/>
      <c r="K760" s="246"/>
      <c r="AF760" s="273"/>
      <c r="AG760" s="273"/>
      <c r="AH760" s="273"/>
      <c r="AI760" s="273"/>
      <c r="AJ760" s="273"/>
      <c r="AK760" s="273"/>
      <c r="AL760" s="273"/>
      <c r="AM760" s="273"/>
      <c r="AN760" s="241"/>
      <c r="AO760" s="241"/>
      <c r="AP760" s="240"/>
      <c r="AQ760" s="240"/>
      <c r="AR760" s="240"/>
      <c r="AS760" s="240"/>
      <c r="AT760" s="241"/>
      <c r="AU760" s="241"/>
      <c r="AV760" s="241"/>
      <c r="AW760" s="241"/>
      <c r="AX760" s="242"/>
      <c r="AY760" s="242"/>
      <c r="AZ760" s="241"/>
      <c r="BA760" s="241"/>
    </row>
    <row r="761" spans="1:67">
      <c r="A761" s="274" t="s">
        <v>6575</v>
      </c>
      <c r="C761" s="45" t="s">
        <v>4097</v>
      </c>
      <c r="D761" s="45" t="s">
        <v>7620</v>
      </c>
      <c r="H761" s="45" t="s">
        <v>7621</v>
      </c>
      <c r="J761" s="45" t="s">
        <v>7622</v>
      </c>
      <c r="K761" s="246"/>
      <c r="AF761" s="254" t="s">
        <v>7625</v>
      </c>
      <c r="BI761" s="249"/>
      <c r="BJ761" s="249"/>
      <c r="BK761" s="249"/>
      <c r="BL761" s="249"/>
      <c r="BM761" s="249"/>
      <c r="BN761" s="249"/>
      <c r="BO761" s="249"/>
    </row>
    <row r="762" spans="1:67">
      <c r="C762" s="45" t="s">
        <v>2995</v>
      </c>
      <c r="D762" s="45" t="s">
        <v>49</v>
      </c>
      <c r="E762" s="46" t="s">
        <v>2060</v>
      </c>
      <c r="F762" s="46" t="s">
        <v>5025</v>
      </c>
      <c r="G762" s="246" t="s">
        <v>52</v>
      </c>
      <c r="H762" s="270" t="s">
        <v>236</v>
      </c>
      <c r="I762" s="46" t="s">
        <v>52</v>
      </c>
      <c r="J762" s="46" t="s">
        <v>120</v>
      </c>
      <c r="K762" s="246" t="s">
        <v>52</v>
      </c>
      <c r="L762" s="246" t="s">
        <v>52</v>
      </c>
      <c r="M762" s="246" t="s">
        <v>52</v>
      </c>
      <c r="N762" s="246" t="s">
        <v>52</v>
      </c>
      <c r="O762" s="246" t="s">
        <v>52</v>
      </c>
      <c r="P762" s="246" t="s">
        <v>52</v>
      </c>
      <c r="Q762" s="246" t="s">
        <v>52</v>
      </c>
      <c r="R762" s="246" t="s">
        <v>52</v>
      </c>
      <c r="S762" s="246" t="s">
        <v>52</v>
      </c>
      <c r="T762" s="246" t="s">
        <v>52</v>
      </c>
      <c r="U762" s="246" t="s">
        <v>52</v>
      </c>
      <c r="V762" s="246" t="s">
        <v>52</v>
      </c>
      <c r="W762" s="246" t="s">
        <v>52</v>
      </c>
      <c r="X762" s="246" t="s">
        <v>52</v>
      </c>
      <c r="Y762" s="246" t="s">
        <v>52</v>
      </c>
      <c r="Z762" s="246" t="s">
        <v>52</v>
      </c>
      <c r="AA762" s="246" t="s">
        <v>52</v>
      </c>
      <c r="AB762" s="246" t="s">
        <v>52</v>
      </c>
      <c r="AC762" s="246" t="s">
        <v>52</v>
      </c>
      <c r="AD762" s="271" t="s">
        <v>52</v>
      </c>
      <c r="AE762" s="271" t="s">
        <v>52</v>
      </c>
      <c r="AF762" s="45" t="s">
        <v>1713</v>
      </c>
      <c r="AG762" s="45" t="s">
        <v>52</v>
      </c>
      <c r="AH762" s="45" t="s">
        <v>1291</v>
      </c>
      <c r="AI762" s="45" t="s">
        <v>52</v>
      </c>
      <c r="AJ762" s="45" t="s">
        <v>1626</v>
      </c>
      <c r="AK762" s="45" t="s">
        <v>52</v>
      </c>
      <c r="AL762" s="45" t="s">
        <v>330</v>
      </c>
      <c r="AM762" s="45" t="s">
        <v>52</v>
      </c>
      <c r="AN762" s="272" t="s">
        <v>1290</v>
      </c>
      <c r="AO762" s="272" t="s">
        <v>52</v>
      </c>
      <c r="AP762" s="45" t="s">
        <v>2852</v>
      </c>
      <c r="AQ762" s="45" t="s">
        <v>121</v>
      </c>
      <c r="AR762" s="45" t="s">
        <v>273</v>
      </c>
      <c r="AS762" s="45" t="s">
        <v>107</v>
      </c>
      <c r="AT762" s="45" t="s">
        <v>239</v>
      </c>
      <c r="AU762" s="45" t="s">
        <v>52</v>
      </c>
      <c r="AV762" s="45" t="s">
        <v>846</v>
      </c>
      <c r="AW762" s="45" t="s">
        <v>52</v>
      </c>
      <c r="AX762" s="45" t="s">
        <v>4462</v>
      </c>
      <c r="AY762" s="45" t="s">
        <v>107</v>
      </c>
      <c r="AZ762" s="45" t="s">
        <v>852</v>
      </c>
      <c r="BA762" s="45" t="s">
        <v>52</v>
      </c>
      <c r="BB762" s="200" t="s">
        <v>68</v>
      </c>
      <c r="BC762" s="200" t="s">
        <v>760</v>
      </c>
      <c r="BD762" s="200" t="s">
        <v>1370</v>
      </c>
      <c r="BE762" s="200" t="s">
        <v>762</v>
      </c>
      <c r="BF762" s="200" t="s">
        <v>1347</v>
      </c>
      <c r="BG762" s="86" t="s">
        <v>100</v>
      </c>
      <c r="BH762" s="245"/>
      <c r="BI762" s="86"/>
      <c r="BJ762" s="86"/>
      <c r="BK762" s="245"/>
      <c r="BL762" s="245"/>
      <c r="BM762" s="245"/>
      <c r="BN762" s="245"/>
      <c r="BO762" s="200"/>
    </row>
    <row r="763" spans="1:67">
      <c r="D763" s="659" t="s">
        <v>6578</v>
      </c>
      <c r="E763" s="659"/>
      <c r="F763" s="247"/>
      <c r="G763" s="246"/>
      <c r="H763" s="256" t="s">
        <v>6575</v>
      </c>
      <c r="I763" s="247"/>
      <c r="J763" s="247" t="s">
        <v>5694</v>
      </c>
      <c r="K763" s="246"/>
      <c r="AF763" s="639" t="s">
        <v>7624</v>
      </c>
      <c r="AG763" s="639"/>
      <c r="AH763" s="639" t="s">
        <v>7624</v>
      </c>
      <c r="AI763" s="639"/>
      <c r="AJ763" s="639" t="s">
        <v>7624</v>
      </c>
      <c r="AK763" s="639"/>
      <c r="AL763" s="639" t="s">
        <v>7624</v>
      </c>
      <c r="AM763" s="639"/>
      <c r="AN763" s="634" t="s">
        <v>5710</v>
      </c>
      <c r="AO763" s="634"/>
      <c r="AP763" s="639" t="s">
        <v>3168</v>
      </c>
      <c r="AQ763" s="639"/>
      <c r="AR763" s="639" t="s">
        <v>3226</v>
      </c>
      <c r="AS763" s="639"/>
      <c r="AT763" s="634" t="s">
        <v>5401</v>
      </c>
      <c r="AU763" s="634"/>
      <c r="AV763" s="634" t="s">
        <v>5401</v>
      </c>
      <c r="AW763" s="634"/>
      <c r="AX763" s="643" t="s">
        <v>6434</v>
      </c>
      <c r="AY763" s="643"/>
      <c r="AZ763" s="634" t="s">
        <v>5401</v>
      </c>
      <c r="BA763" s="634"/>
    </row>
    <row r="764" spans="1:67">
      <c r="D764" s="240"/>
      <c r="E764" s="240"/>
      <c r="F764" s="247"/>
      <c r="G764" s="246"/>
      <c r="H764" s="256"/>
      <c r="I764" s="247"/>
      <c r="J764" s="247"/>
      <c r="K764" s="246"/>
      <c r="AF764" s="273"/>
      <c r="AG764" s="273"/>
      <c r="AH764" s="273"/>
      <c r="AI764" s="273"/>
      <c r="AJ764" s="273"/>
      <c r="AK764" s="273"/>
      <c r="AL764" s="273"/>
      <c r="AM764" s="273"/>
      <c r="AN764" s="241"/>
      <c r="AO764" s="241"/>
      <c r="AP764" s="240"/>
      <c r="AQ764" s="240"/>
      <c r="AR764" s="240"/>
      <c r="AS764" s="240"/>
      <c r="AT764" s="241"/>
      <c r="AU764" s="241"/>
      <c r="AV764" s="241"/>
      <c r="AW764" s="241"/>
      <c r="AX764" s="242"/>
      <c r="AY764" s="242"/>
      <c r="AZ764" s="241"/>
      <c r="BA764" s="241"/>
    </row>
    <row r="765" spans="1:67" ht="18">
      <c r="A765" s="309" t="s">
        <v>5026</v>
      </c>
      <c r="C765" s="45" t="s">
        <v>4097</v>
      </c>
      <c r="D765" s="45" t="s">
        <v>7626</v>
      </c>
      <c r="H765" s="45" t="s">
        <v>7627</v>
      </c>
      <c r="J765" s="45" t="s">
        <v>7628</v>
      </c>
      <c r="K765" s="246"/>
      <c r="AF765" s="254" t="s">
        <v>7629</v>
      </c>
      <c r="BI765" s="249"/>
      <c r="BJ765" s="249"/>
      <c r="BK765" s="249"/>
      <c r="BL765" s="249"/>
      <c r="BM765" s="249"/>
      <c r="BN765" s="249"/>
      <c r="BO765" s="249"/>
    </row>
    <row r="766" spans="1:67">
      <c r="A766" s="87" t="s">
        <v>8123</v>
      </c>
      <c r="C766" s="45" t="s">
        <v>2995</v>
      </c>
      <c r="D766" s="45" t="s">
        <v>2161</v>
      </c>
      <c r="E766" s="46" t="s">
        <v>2060</v>
      </c>
      <c r="F766" s="46" t="s">
        <v>5025</v>
      </c>
      <c r="G766" s="246" t="s">
        <v>52</v>
      </c>
      <c r="H766" s="270" t="s">
        <v>886</v>
      </c>
      <c r="I766" s="46" t="s">
        <v>52</v>
      </c>
      <c r="J766" s="46" t="s">
        <v>120</v>
      </c>
      <c r="K766" s="246" t="s">
        <v>52</v>
      </c>
      <c r="L766" s="246" t="s">
        <v>52</v>
      </c>
      <c r="M766" s="246" t="s">
        <v>52</v>
      </c>
      <c r="N766" s="246" t="s">
        <v>52</v>
      </c>
      <c r="O766" s="246" t="s">
        <v>52</v>
      </c>
      <c r="P766" s="246" t="s">
        <v>52</v>
      </c>
      <c r="Q766" s="246" t="s">
        <v>52</v>
      </c>
      <c r="R766" s="246" t="s">
        <v>52</v>
      </c>
      <c r="S766" s="246" t="s">
        <v>52</v>
      </c>
      <c r="T766" s="246" t="s">
        <v>52</v>
      </c>
      <c r="U766" s="246" t="s">
        <v>52</v>
      </c>
      <c r="V766" s="246" t="s">
        <v>52</v>
      </c>
      <c r="W766" s="246" t="s">
        <v>52</v>
      </c>
      <c r="X766" s="246" t="s">
        <v>52</v>
      </c>
      <c r="Y766" s="246" t="s">
        <v>52</v>
      </c>
      <c r="Z766" s="246" t="s">
        <v>52</v>
      </c>
      <c r="AA766" s="246" t="s">
        <v>52</v>
      </c>
      <c r="AB766" s="246" t="s">
        <v>52</v>
      </c>
      <c r="AC766" s="246" t="s">
        <v>52</v>
      </c>
      <c r="AD766" s="271" t="s">
        <v>52</v>
      </c>
      <c r="AE766" s="271" t="s">
        <v>52</v>
      </c>
      <c r="AF766" s="45" t="s">
        <v>2263</v>
      </c>
      <c r="AG766" s="45" t="s">
        <v>52</v>
      </c>
      <c r="AH766" s="45" t="s">
        <v>281</v>
      </c>
      <c r="AI766" s="45" t="s">
        <v>52</v>
      </c>
      <c r="AJ766" s="45" t="s">
        <v>944</v>
      </c>
      <c r="AK766" s="45" t="s">
        <v>52</v>
      </c>
      <c r="AL766" s="45" t="s">
        <v>2577</v>
      </c>
      <c r="AM766" s="45" t="s">
        <v>52</v>
      </c>
      <c r="AN766" s="272" t="s">
        <v>2744</v>
      </c>
      <c r="AO766" s="272" t="s">
        <v>52</v>
      </c>
      <c r="AP766" s="45" t="s">
        <v>2578</v>
      </c>
      <c r="AQ766" s="45" t="s">
        <v>121</v>
      </c>
      <c r="AR766" s="45" t="s">
        <v>207</v>
      </c>
      <c r="AS766" s="45" t="s">
        <v>52</v>
      </c>
      <c r="AT766" s="45" t="s">
        <v>677</v>
      </c>
      <c r="AU766" s="45" t="s">
        <v>107</v>
      </c>
      <c r="AV766" s="45" t="s">
        <v>846</v>
      </c>
      <c r="AW766" s="45" t="s">
        <v>52</v>
      </c>
      <c r="AX766" s="45" t="s">
        <v>54</v>
      </c>
      <c r="AY766" s="45" t="s">
        <v>52</v>
      </c>
      <c r="AZ766" s="45" t="s">
        <v>852</v>
      </c>
      <c r="BA766" s="45" t="s">
        <v>52</v>
      </c>
      <c r="BB766" s="200" t="s">
        <v>67</v>
      </c>
      <c r="BC766" s="200" t="s">
        <v>1287</v>
      </c>
      <c r="BD766" s="200" t="s">
        <v>1370</v>
      </c>
      <c r="BE766" s="200" t="s">
        <v>761</v>
      </c>
      <c r="BF766" s="200" t="s">
        <v>762</v>
      </c>
      <c r="BG766" s="200" t="s">
        <v>760</v>
      </c>
      <c r="BH766" s="200" t="s">
        <v>71</v>
      </c>
      <c r="BI766" s="86" t="s">
        <v>100</v>
      </c>
      <c r="BJ766" s="86"/>
      <c r="BK766" s="245"/>
      <c r="BL766" s="245"/>
      <c r="BM766" s="245"/>
      <c r="BN766" s="245"/>
      <c r="BO766" s="200"/>
    </row>
    <row r="767" spans="1:67">
      <c r="D767" s="639" t="s">
        <v>7630</v>
      </c>
      <c r="E767" s="639"/>
      <c r="F767" s="247"/>
      <c r="G767" s="246"/>
      <c r="H767" s="310" t="s">
        <v>5026</v>
      </c>
      <c r="I767" s="247"/>
      <c r="J767" s="247" t="s">
        <v>5694</v>
      </c>
      <c r="K767" s="246"/>
      <c r="AF767" s="639" t="s">
        <v>3602</v>
      </c>
      <c r="AG767" s="639"/>
      <c r="AH767" s="639" t="s">
        <v>5028</v>
      </c>
      <c r="AI767" s="639"/>
      <c r="AJ767" s="639" t="s">
        <v>5028</v>
      </c>
      <c r="AK767" s="639"/>
      <c r="AL767" s="639" t="s">
        <v>3602</v>
      </c>
      <c r="AM767" s="639"/>
      <c r="AN767" s="634" t="s">
        <v>5710</v>
      </c>
      <c r="AO767" s="634"/>
      <c r="AP767" s="639" t="s">
        <v>3161</v>
      </c>
      <c r="AQ767" s="639"/>
      <c r="AR767" s="634" t="s">
        <v>5401</v>
      </c>
      <c r="AS767" s="634"/>
      <c r="AT767" s="639" t="s">
        <v>5034</v>
      </c>
      <c r="AU767" s="639"/>
      <c r="AV767" s="634" t="s">
        <v>5401</v>
      </c>
      <c r="AW767" s="634"/>
      <c r="AX767" s="634" t="s">
        <v>5401</v>
      </c>
      <c r="AY767" s="634"/>
      <c r="AZ767" s="634" t="s">
        <v>5401</v>
      </c>
      <c r="BA767" s="634"/>
    </row>
    <row r="768" spans="1:67">
      <c r="D768" s="240"/>
      <c r="E768" s="240"/>
      <c r="F768" s="247"/>
      <c r="G768" s="246"/>
      <c r="H768" s="256"/>
      <c r="I768" s="247"/>
      <c r="J768" s="247"/>
      <c r="K768" s="246"/>
      <c r="AF768" s="273"/>
      <c r="AG768" s="273"/>
      <c r="AH768" s="273"/>
      <c r="AI768" s="273"/>
      <c r="AJ768" s="273"/>
      <c r="AK768" s="273"/>
      <c r="AL768" s="273"/>
      <c r="AM768" s="273"/>
      <c r="AN768" s="241"/>
      <c r="AO768" s="241"/>
      <c r="AP768" s="240"/>
      <c r="AQ768" s="240"/>
      <c r="AR768" s="240"/>
      <c r="AS768" s="240"/>
      <c r="AT768" s="241"/>
      <c r="AU768" s="241"/>
      <c r="AV768" s="241"/>
      <c r="AW768" s="241"/>
      <c r="AX768" s="242"/>
      <c r="AY768" s="242"/>
      <c r="AZ768" s="241"/>
      <c r="BA768" s="241"/>
    </row>
    <row r="769" spans="1:67">
      <c r="A769" s="274" t="s">
        <v>7569</v>
      </c>
      <c r="C769" s="45" t="s">
        <v>4097</v>
      </c>
      <c r="D769" s="45" t="s">
        <v>7632</v>
      </c>
      <c r="H769" s="45" t="s">
        <v>7633</v>
      </c>
      <c r="J769" s="45" t="s">
        <v>7634</v>
      </c>
      <c r="K769" s="246"/>
      <c r="AF769" s="254" t="s">
        <v>7635</v>
      </c>
      <c r="BI769" s="249"/>
      <c r="BJ769" s="249"/>
      <c r="BK769" s="249"/>
      <c r="BL769" s="249"/>
      <c r="BM769" s="249"/>
      <c r="BN769" s="249"/>
      <c r="BO769" s="249"/>
    </row>
    <row r="770" spans="1:67">
      <c r="C770" s="45" t="s">
        <v>2995</v>
      </c>
      <c r="D770" s="541" t="s">
        <v>51</v>
      </c>
      <c r="E770" s="541" t="s">
        <v>830</v>
      </c>
      <c r="F770" s="541" t="s">
        <v>5025</v>
      </c>
      <c r="G770" s="246" t="s">
        <v>52</v>
      </c>
      <c r="H770" s="270" t="s">
        <v>109</v>
      </c>
      <c r="I770" s="46" t="s">
        <v>52</v>
      </c>
      <c r="J770" s="46" t="s">
        <v>845</v>
      </c>
      <c r="K770" s="246" t="s">
        <v>52</v>
      </c>
      <c r="L770" s="246" t="s">
        <v>52</v>
      </c>
      <c r="M770" s="246" t="s">
        <v>52</v>
      </c>
      <c r="N770" s="246" t="s">
        <v>52</v>
      </c>
      <c r="O770" s="246" t="s">
        <v>52</v>
      </c>
      <c r="P770" s="246" t="s">
        <v>52</v>
      </c>
      <c r="Q770" s="246" t="s">
        <v>52</v>
      </c>
      <c r="R770" s="246" t="s">
        <v>52</v>
      </c>
      <c r="S770" s="246" t="s">
        <v>52</v>
      </c>
      <c r="T770" s="246" t="s">
        <v>52</v>
      </c>
      <c r="U770" s="246" t="s">
        <v>52</v>
      </c>
      <c r="V770" s="246" t="s">
        <v>52</v>
      </c>
      <c r="W770" s="246" t="s">
        <v>52</v>
      </c>
      <c r="X770" s="246" t="s">
        <v>52</v>
      </c>
      <c r="Y770" s="246" t="s">
        <v>52</v>
      </c>
      <c r="Z770" s="246" t="s">
        <v>52</v>
      </c>
      <c r="AA770" s="246" t="s">
        <v>52</v>
      </c>
      <c r="AB770" s="246" t="s">
        <v>52</v>
      </c>
      <c r="AC770" s="246" t="s">
        <v>52</v>
      </c>
      <c r="AD770" s="271" t="s">
        <v>52</v>
      </c>
      <c r="AE770" s="271" t="s">
        <v>52</v>
      </c>
      <c r="AF770" s="45" t="s">
        <v>2010</v>
      </c>
      <c r="AG770" s="45" t="s">
        <v>121</v>
      </c>
      <c r="AH770" s="45" t="s">
        <v>763</v>
      </c>
      <c r="AI770" s="45" t="s">
        <v>121</v>
      </c>
      <c r="AJ770" s="45" t="s">
        <v>1371</v>
      </c>
      <c r="AK770" s="45" t="s">
        <v>121</v>
      </c>
      <c r="AL770" s="45" t="s">
        <v>1514</v>
      </c>
      <c r="AM770" s="45" t="s">
        <v>121</v>
      </c>
      <c r="AN770" s="272" t="s">
        <v>108</v>
      </c>
      <c r="AO770" s="272" t="s">
        <v>121</v>
      </c>
      <c r="AP770" s="45" t="s">
        <v>845</v>
      </c>
      <c r="AQ770" s="45" t="s">
        <v>52</v>
      </c>
      <c r="AR770" s="45" t="s">
        <v>207</v>
      </c>
      <c r="AS770" s="45" t="s">
        <v>52</v>
      </c>
      <c r="AT770" s="45" t="s">
        <v>5190</v>
      </c>
      <c r="AU770" s="45" t="s">
        <v>107</v>
      </c>
      <c r="AV770" s="45" t="s">
        <v>846</v>
      </c>
      <c r="AW770" s="45" t="s">
        <v>52</v>
      </c>
      <c r="AX770" s="45" t="s">
        <v>3179</v>
      </c>
      <c r="AY770" s="45" t="s">
        <v>107</v>
      </c>
      <c r="AZ770" s="45" t="s">
        <v>852</v>
      </c>
      <c r="BA770" s="45" t="s">
        <v>52</v>
      </c>
      <c r="BB770" s="200" t="s">
        <v>204</v>
      </c>
      <c r="BC770" s="200" t="s">
        <v>1370</v>
      </c>
      <c r="BD770" s="200" t="s">
        <v>335</v>
      </c>
      <c r="BE770" s="200" t="s">
        <v>1288</v>
      </c>
      <c r="BF770" s="200" t="s">
        <v>760</v>
      </c>
      <c r="BG770" s="200" t="s">
        <v>71</v>
      </c>
      <c r="BH770" s="86" t="s">
        <v>100</v>
      </c>
      <c r="BI770" s="86"/>
      <c r="BJ770" s="86"/>
      <c r="BK770" s="245"/>
      <c r="BL770" s="245"/>
      <c r="BM770" s="245"/>
      <c r="BN770" s="245"/>
      <c r="BO770" s="200"/>
    </row>
    <row r="771" spans="1:67">
      <c r="D771" s="659" t="s">
        <v>7631</v>
      </c>
      <c r="E771" s="659"/>
      <c r="F771" s="659"/>
      <c r="G771" s="246"/>
      <c r="H771" s="256" t="s">
        <v>7569</v>
      </c>
      <c r="I771" s="247"/>
      <c r="J771" s="247" t="s">
        <v>5692</v>
      </c>
      <c r="K771" s="246"/>
      <c r="AF771" s="639" t="s">
        <v>5656</v>
      </c>
      <c r="AG771" s="639"/>
      <c r="AH771" s="639" t="s">
        <v>5656</v>
      </c>
      <c r="AI771" s="639"/>
      <c r="AJ771" s="639" t="s">
        <v>5656</v>
      </c>
      <c r="AK771" s="639"/>
      <c r="AL771" s="639" t="s">
        <v>5656</v>
      </c>
      <c r="AM771" s="639"/>
      <c r="AN771" s="634" t="s">
        <v>5710</v>
      </c>
      <c r="AO771" s="634"/>
      <c r="AP771" s="634" t="s">
        <v>5401</v>
      </c>
      <c r="AQ771" s="634"/>
      <c r="AR771" s="634" t="s">
        <v>5401</v>
      </c>
      <c r="AS771" s="634"/>
      <c r="AT771" s="639" t="s">
        <v>5191</v>
      </c>
      <c r="AU771" s="639"/>
      <c r="AV771" s="634" t="s">
        <v>5401</v>
      </c>
      <c r="AW771" s="634"/>
      <c r="AX771" s="643" t="s">
        <v>4631</v>
      </c>
      <c r="AY771" s="643"/>
      <c r="AZ771" s="634" t="s">
        <v>5401</v>
      </c>
      <c r="BA771" s="634"/>
    </row>
    <row r="772" spans="1:67">
      <c r="D772" s="240"/>
      <c r="E772" s="240"/>
      <c r="F772" s="247"/>
      <c r="G772" s="246"/>
      <c r="H772" s="256"/>
      <c r="I772" s="247"/>
      <c r="J772" s="247"/>
      <c r="K772" s="246"/>
      <c r="AF772" s="273"/>
      <c r="AG772" s="273"/>
      <c r="AH772" s="273"/>
      <c r="AI772" s="273"/>
      <c r="AJ772" s="273"/>
      <c r="AK772" s="273"/>
      <c r="AL772" s="273"/>
      <c r="AM772" s="273"/>
      <c r="AN772" s="241"/>
      <c r="AO772" s="241"/>
      <c r="AP772" s="240"/>
      <c r="AQ772" s="240"/>
      <c r="AR772" s="240"/>
      <c r="AS772" s="240"/>
      <c r="AT772" s="241"/>
      <c r="AU772" s="241"/>
      <c r="AV772" s="241"/>
      <c r="AW772" s="241"/>
      <c r="AX772" s="242"/>
      <c r="AY772" s="242"/>
      <c r="AZ772" s="241"/>
      <c r="BA772" s="241"/>
    </row>
    <row r="773" spans="1:67">
      <c r="A773" s="45" t="s">
        <v>5031</v>
      </c>
      <c r="C773" s="45" t="s">
        <v>4097</v>
      </c>
      <c r="D773" s="45" t="s">
        <v>5843</v>
      </c>
      <c r="E773" s="269"/>
      <c r="F773" s="46"/>
      <c r="G773" s="246"/>
      <c r="I773" s="269"/>
      <c r="J773" s="46"/>
      <c r="K773" s="246"/>
      <c r="AF773" s="254" t="s">
        <v>5030</v>
      </c>
    </row>
    <row r="774" spans="1:67" ht="18">
      <c r="C774" s="45" t="s">
        <v>2995</v>
      </c>
      <c r="D774" s="45" t="s">
        <v>2631</v>
      </c>
      <c r="E774" s="46" t="s">
        <v>2060</v>
      </c>
      <c r="F774" s="46" t="s">
        <v>5025</v>
      </c>
      <c r="G774" s="246" t="s">
        <v>52</v>
      </c>
      <c r="H774" s="270" t="s">
        <v>345</v>
      </c>
      <c r="I774" s="46" t="s">
        <v>52</v>
      </c>
      <c r="J774" s="46" t="s">
        <v>121</v>
      </c>
      <c r="K774" s="246" t="s">
        <v>52</v>
      </c>
      <c r="L774" s="246" t="s">
        <v>52</v>
      </c>
      <c r="M774" s="246" t="s">
        <v>52</v>
      </c>
      <c r="N774" s="246" t="s">
        <v>52</v>
      </c>
      <c r="O774" s="246" t="s">
        <v>52</v>
      </c>
      <c r="P774" s="246" t="s">
        <v>52</v>
      </c>
      <c r="Q774" s="246" t="s">
        <v>52</v>
      </c>
      <c r="R774" s="246" t="s">
        <v>52</v>
      </c>
      <c r="S774" s="246" t="s">
        <v>52</v>
      </c>
      <c r="T774" s="246" t="s">
        <v>52</v>
      </c>
      <c r="U774" s="246" t="s">
        <v>52</v>
      </c>
      <c r="V774" s="246" t="s">
        <v>52</v>
      </c>
      <c r="W774" s="246" t="s">
        <v>52</v>
      </c>
      <c r="X774" s="246" t="s">
        <v>52</v>
      </c>
      <c r="Y774" s="246" t="s">
        <v>52</v>
      </c>
      <c r="Z774" s="246" t="s">
        <v>52</v>
      </c>
      <c r="AA774" s="246" t="s">
        <v>52</v>
      </c>
      <c r="AB774" s="246" t="s">
        <v>52</v>
      </c>
      <c r="AC774" s="246" t="s">
        <v>52</v>
      </c>
      <c r="AD774" s="271" t="s">
        <v>52</v>
      </c>
      <c r="AE774" s="271" t="s">
        <v>52</v>
      </c>
      <c r="AF774" s="45" t="s">
        <v>237</v>
      </c>
      <c r="AG774" s="45" t="s">
        <v>52</v>
      </c>
      <c r="AH774" s="45" t="s">
        <v>3215</v>
      </c>
      <c r="AI774" s="45" t="s">
        <v>52</v>
      </c>
      <c r="AJ774" s="45" t="s">
        <v>2576</v>
      </c>
      <c r="AK774" s="45" t="s">
        <v>52</v>
      </c>
      <c r="AL774" s="45" t="s">
        <v>197</v>
      </c>
      <c r="AM774" s="45" t="s">
        <v>52</v>
      </c>
      <c r="AN774" s="272" t="s">
        <v>45</v>
      </c>
      <c r="AO774" s="272" t="s">
        <v>52</v>
      </c>
      <c r="AP774" s="45" t="s">
        <v>845</v>
      </c>
      <c r="AQ774" s="45" t="s">
        <v>52</v>
      </c>
      <c r="AR774" s="45" t="s">
        <v>207</v>
      </c>
      <c r="AS774" s="45" t="s">
        <v>52</v>
      </c>
      <c r="AT774" s="45" t="s">
        <v>239</v>
      </c>
      <c r="AU774" s="45" t="s">
        <v>52</v>
      </c>
      <c r="AV774" s="45" t="s">
        <v>846</v>
      </c>
      <c r="AW774" s="45" t="s">
        <v>52</v>
      </c>
      <c r="AX774" s="45" t="s">
        <v>54</v>
      </c>
      <c r="AY774" s="45" t="s">
        <v>52</v>
      </c>
      <c r="AZ774" s="45" t="s">
        <v>852</v>
      </c>
      <c r="BA774" s="45" t="s">
        <v>52</v>
      </c>
      <c r="BB774" s="45" t="s">
        <v>96</v>
      </c>
      <c r="BC774" s="45" t="s">
        <v>97</v>
      </c>
      <c r="BD774" s="45" t="s">
        <v>65</v>
      </c>
      <c r="BE774" s="45" t="s">
        <v>98</v>
      </c>
      <c r="BF774" s="264" t="s">
        <v>100</v>
      </c>
    </row>
    <row r="775" spans="1:67">
      <c r="D775" s="659" t="s">
        <v>5029</v>
      </c>
      <c r="E775" s="659"/>
      <c r="F775" s="247"/>
      <c r="G775" s="246"/>
      <c r="H775" s="256" t="s">
        <v>5031</v>
      </c>
      <c r="I775" s="247"/>
      <c r="J775" s="247" t="s">
        <v>5844</v>
      </c>
      <c r="K775" s="246"/>
      <c r="AF775" s="632" t="s">
        <v>5029</v>
      </c>
      <c r="AG775" s="632"/>
      <c r="AH775" s="632" t="s">
        <v>5029</v>
      </c>
      <c r="AI775" s="632"/>
      <c r="AJ775" s="632" t="s">
        <v>5029</v>
      </c>
      <c r="AK775" s="632"/>
      <c r="AL775" s="273" t="s">
        <v>3275</v>
      </c>
      <c r="AM775" s="273"/>
      <c r="AN775" s="634" t="s">
        <v>5710</v>
      </c>
      <c r="AO775" s="634"/>
      <c r="AP775" s="634" t="s">
        <v>5401</v>
      </c>
      <c r="AQ775" s="634"/>
      <c r="AR775" s="634" t="s">
        <v>5401</v>
      </c>
      <c r="AS775" s="634"/>
      <c r="AT775" s="634" t="s">
        <v>5401</v>
      </c>
      <c r="AU775" s="634"/>
      <c r="AV775" s="634" t="s">
        <v>5401</v>
      </c>
      <c r="AW775" s="634"/>
      <c r="AX775" s="634" t="s">
        <v>5401</v>
      </c>
      <c r="AY775" s="634"/>
      <c r="AZ775" s="634" t="s">
        <v>5401</v>
      </c>
      <c r="BA775" s="634"/>
    </row>
    <row r="776" spans="1:67">
      <c r="D776" s="240"/>
      <c r="E776" s="240"/>
      <c r="F776" s="247"/>
      <c r="G776" s="246"/>
      <c r="H776" s="256"/>
      <c r="I776" s="247"/>
      <c r="J776" s="247"/>
      <c r="K776" s="246"/>
      <c r="AF776" s="273"/>
      <c r="AG776" s="273"/>
      <c r="AH776" s="273"/>
      <c r="AI776" s="273"/>
      <c r="AL776" s="273"/>
      <c r="AM776" s="273"/>
      <c r="AN776" s="241"/>
      <c r="AO776" s="241"/>
      <c r="AP776" s="241"/>
      <c r="AQ776" s="241"/>
      <c r="AR776" s="241"/>
      <c r="AS776" s="241"/>
      <c r="AT776" s="241"/>
      <c r="AU776" s="241"/>
      <c r="AV776" s="241"/>
      <c r="AW776" s="241"/>
      <c r="AX776" s="241"/>
      <c r="AY776" s="241"/>
      <c r="AZ776" s="241"/>
      <c r="BA776" s="241"/>
    </row>
    <row r="777" spans="1:67" ht="18">
      <c r="A777" s="309" t="s">
        <v>5026</v>
      </c>
      <c r="C777" s="45" t="s">
        <v>4097</v>
      </c>
      <c r="D777" s="45" t="s">
        <v>5868</v>
      </c>
      <c r="F777" s="249"/>
      <c r="G777" s="249"/>
      <c r="H777" s="249"/>
      <c r="I777" s="249"/>
      <c r="J777" s="249"/>
      <c r="K777" s="246"/>
      <c r="AF777" s="254" t="s">
        <v>5027</v>
      </c>
    </row>
    <row r="778" spans="1:67">
      <c r="C778" s="45" t="s">
        <v>2995</v>
      </c>
      <c r="D778" s="46" t="s">
        <v>47</v>
      </c>
      <c r="E778" s="46" t="s">
        <v>5869</v>
      </c>
      <c r="F778" s="46" t="s">
        <v>5025</v>
      </c>
      <c r="G778" s="86" t="s">
        <v>52</v>
      </c>
      <c r="H778" s="270" t="s">
        <v>886</v>
      </c>
      <c r="I778" s="86" t="s">
        <v>52</v>
      </c>
      <c r="J778" s="46" t="s">
        <v>121</v>
      </c>
      <c r="K778" s="246" t="s">
        <v>52</v>
      </c>
      <c r="L778" s="246" t="s">
        <v>52</v>
      </c>
      <c r="M778" s="246" t="s">
        <v>52</v>
      </c>
      <c r="N778" s="246" t="s">
        <v>52</v>
      </c>
      <c r="O778" s="246" t="s">
        <v>52</v>
      </c>
      <c r="P778" s="246" t="s">
        <v>52</v>
      </c>
      <c r="Q778" s="246" t="s">
        <v>52</v>
      </c>
      <c r="R778" s="246" t="s">
        <v>52</v>
      </c>
      <c r="S778" s="246" t="s">
        <v>52</v>
      </c>
      <c r="T778" s="246" t="s">
        <v>52</v>
      </c>
      <c r="U778" s="246" t="s">
        <v>52</v>
      </c>
      <c r="V778" s="246" t="s">
        <v>52</v>
      </c>
      <c r="W778" s="246" t="s">
        <v>52</v>
      </c>
      <c r="X778" s="246" t="s">
        <v>52</v>
      </c>
      <c r="Y778" s="246" t="s">
        <v>52</v>
      </c>
      <c r="Z778" s="246" t="s">
        <v>52</v>
      </c>
      <c r="AA778" s="246" t="s">
        <v>52</v>
      </c>
      <c r="AB778" s="246" t="s">
        <v>52</v>
      </c>
      <c r="AC778" s="246" t="s">
        <v>52</v>
      </c>
      <c r="AD778" s="271" t="s">
        <v>52</v>
      </c>
      <c r="AE778" s="271" t="s">
        <v>52</v>
      </c>
      <c r="AF778" s="45" t="s">
        <v>3001</v>
      </c>
      <c r="AG778" s="45" t="s">
        <v>52</v>
      </c>
      <c r="AH778" s="45" t="s">
        <v>2417</v>
      </c>
      <c r="AI778" s="45" t="s">
        <v>52</v>
      </c>
      <c r="AJ778" s="45" t="s">
        <v>3241</v>
      </c>
      <c r="AK778" s="45" t="s">
        <v>52</v>
      </c>
      <c r="AL778" s="45" t="s">
        <v>279</v>
      </c>
      <c r="AM778" s="45" t="s">
        <v>52</v>
      </c>
      <c r="AN778" s="272" t="s">
        <v>2524</v>
      </c>
      <c r="AO778" s="272" t="s">
        <v>52</v>
      </c>
      <c r="AP778" s="45" t="s">
        <v>2060</v>
      </c>
      <c r="AQ778" s="45" t="s">
        <v>121</v>
      </c>
      <c r="AR778" s="45" t="s">
        <v>207</v>
      </c>
      <c r="AS778" s="45" t="s">
        <v>52</v>
      </c>
      <c r="AT778" s="45" t="s">
        <v>239</v>
      </c>
      <c r="AU778" s="45" t="s">
        <v>52</v>
      </c>
      <c r="AV778" s="45" t="s">
        <v>946</v>
      </c>
      <c r="AW778" s="45" t="s">
        <v>107</v>
      </c>
      <c r="AX778" s="45" t="s">
        <v>54</v>
      </c>
      <c r="AY778" s="45" t="s">
        <v>52</v>
      </c>
      <c r="AZ778" s="45" t="s">
        <v>852</v>
      </c>
      <c r="BA778" s="45" t="s">
        <v>52</v>
      </c>
      <c r="BB778" s="45" t="s">
        <v>204</v>
      </c>
      <c r="BC778" s="45" t="s">
        <v>202</v>
      </c>
      <c r="BD778" s="45" t="s">
        <v>275</v>
      </c>
      <c r="BE778" s="45" t="s">
        <v>99</v>
      </c>
      <c r="BF778" s="87" t="s">
        <v>100</v>
      </c>
    </row>
    <row r="779" spans="1:67">
      <c r="C779" s="45" t="s">
        <v>75</v>
      </c>
      <c r="D779" s="654" t="s">
        <v>5028</v>
      </c>
      <c r="E779" s="654"/>
      <c r="F779" s="46"/>
      <c r="H779" s="310" t="s">
        <v>5026</v>
      </c>
      <c r="I779" s="256"/>
      <c r="J779" s="256" t="s">
        <v>5844</v>
      </c>
      <c r="K779" s="246"/>
      <c r="AF779" s="632" t="s">
        <v>5028</v>
      </c>
      <c r="AG779" s="632"/>
      <c r="AH779" s="273" t="s">
        <v>5022</v>
      </c>
      <c r="AI779" s="273"/>
      <c r="AL779" s="616" t="s">
        <v>5028</v>
      </c>
      <c r="AM779" s="616"/>
      <c r="AN779" s="634" t="s">
        <v>5710</v>
      </c>
      <c r="AO779" s="634"/>
      <c r="AP779" s="639" t="s">
        <v>3160</v>
      </c>
      <c r="AQ779" s="639"/>
      <c r="AR779" s="634" t="s">
        <v>5401</v>
      </c>
      <c r="AS779" s="634"/>
      <c r="AT779" s="634" t="s">
        <v>5401</v>
      </c>
      <c r="AU779" s="634"/>
      <c r="AV779" s="639" t="s">
        <v>3435</v>
      </c>
      <c r="AW779" s="639"/>
      <c r="AX779" s="634" t="s">
        <v>5401</v>
      </c>
      <c r="AY779" s="634"/>
      <c r="AZ779" s="634" t="s">
        <v>5401</v>
      </c>
      <c r="BA779" s="634"/>
    </row>
    <row r="780" spans="1:67">
      <c r="D780" s="239"/>
      <c r="E780" s="239"/>
      <c r="F780" s="46"/>
      <c r="H780" s="256"/>
      <c r="I780" s="256"/>
      <c r="J780" s="256"/>
      <c r="K780" s="246"/>
      <c r="AF780" s="273"/>
      <c r="AG780" s="273"/>
      <c r="AH780" s="273"/>
      <c r="AI780" s="273"/>
      <c r="AL780" s="239"/>
      <c r="AM780" s="239"/>
      <c r="AN780" s="241"/>
      <c r="AO780" s="241"/>
      <c r="AP780" s="240"/>
      <c r="AQ780" s="240"/>
      <c r="AR780" s="241"/>
      <c r="AS780" s="241"/>
      <c r="AT780" s="241"/>
      <c r="AU780" s="241"/>
      <c r="AV780" s="240"/>
      <c r="AW780" s="240"/>
      <c r="AX780" s="241"/>
      <c r="AY780" s="241"/>
      <c r="AZ780" s="241"/>
      <c r="BA780" s="241"/>
    </row>
    <row r="781" spans="1:67">
      <c r="A781" s="45" t="s">
        <v>5021</v>
      </c>
      <c r="C781" s="45" t="s">
        <v>4097</v>
      </c>
      <c r="D781" s="45" t="s">
        <v>5870</v>
      </c>
      <c r="F781" s="47"/>
      <c r="G781" s="249"/>
      <c r="H781" s="249"/>
      <c r="I781" s="249"/>
      <c r="J781" s="249"/>
      <c r="K781" s="246"/>
      <c r="AF781" s="45" t="s">
        <v>5024</v>
      </c>
      <c r="AT781" s="47"/>
      <c r="AU781" s="47"/>
    </row>
    <row r="782" spans="1:67">
      <c r="C782" s="45" t="s">
        <v>2995</v>
      </c>
      <c r="D782" s="46" t="s">
        <v>2010</v>
      </c>
      <c r="E782" s="46" t="s">
        <v>3187</v>
      </c>
      <c r="F782" s="46" t="s">
        <v>5025</v>
      </c>
      <c r="G782" s="86" t="s">
        <v>52</v>
      </c>
      <c r="H782" s="270" t="s">
        <v>891</v>
      </c>
      <c r="I782" s="86" t="s">
        <v>52</v>
      </c>
      <c r="J782" s="46" t="s">
        <v>121</v>
      </c>
      <c r="K782" s="246" t="s">
        <v>52</v>
      </c>
      <c r="L782" s="246" t="s">
        <v>52</v>
      </c>
      <c r="M782" s="246" t="s">
        <v>52</v>
      </c>
      <c r="N782" s="246" t="s">
        <v>52</v>
      </c>
      <c r="O782" s="246" t="s">
        <v>52</v>
      </c>
      <c r="P782" s="246" t="s">
        <v>52</v>
      </c>
      <c r="Q782" s="246" t="s">
        <v>52</v>
      </c>
      <c r="R782" s="246" t="s">
        <v>52</v>
      </c>
      <c r="S782" s="246" t="s">
        <v>52</v>
      </c>
      <c r="T782" s="246" t="s">
        <v>52</v>
      </c>
      <c r="U782" s="246" t="s">
        <v>52</v>
      </c>
      <c r="V782" s="246" t="s">
        <v>52</v>
      </c>
      <c r="W782" s="246" t="s">
        <v>52</v>
      </c>
      <c r="X782" s="246" t="s">
        <v>52</v>
      </c>
      <c r="Y782" s="246" t="s">
        <v>52</v>
      </c>
      <c r="Z782" s="246" t="s">
        <v>52</v>
      </c>
      <c r="AA782" s="246" t="s">
        <v>52</v>
      </c>
      <c r="AB782" s="246" t="s">
        <v>52</v>
      </c>
      <c r="AC782" s="246" t="s">
        <v>52</v>
      </c>
      <c r="AD782" s="271" t="s">
        <v>52</v>
      </c>
      <c r="AE782" s="271" t="s">
        <v>52</v>
      </c>
      <c r="AF782" s="45" t="s">
        <v>1812</v>
      </c>
      <c r="AG782" s="45" t="s">
        <v>52</v>
      </c>
      <c r="AH782" s="45" t="s">
        <v>2417</v>
      </c>
      <c r="AI782" s="45" t="s">
        <v>52</v>
      </c>
      <c r="AJ782" s="45" t="s">
        <v>3241</v>
      </c>
      <c r="AK782" s="45" t="s">
        <v>52</v>
      </c>
      <c r="AL782" s="45" t="s">
        <v>3323</v>
      </c>
      <c r="AM782" s="45" t="s">
        <v>52</v>
      </c>
      <c r="AN782" s="272" t="s">
        <v>459</v>
      </c>
      <c r="AO782" s="272" t="s">
        <v>52</v>
      </c>
      <c r="AP782" s="45" t="s">
        <v>1348</v>
      </c>
      <c r="AQ782" s="45" t="s">
        <v>121</v>
      </c>
      <c r="AR782" s="45" t="s">
        <v>3187</v>
      </c>
      <c r="AS782" s="45" t="s">
        <v>121</v>
      </c>
      <c r="AT782" s="45" t="s">
        <v>239</v>
      </c>
      <c r="AU782" s="45" t="s">
        <v>52</v>
      </c>
      <c r="AV782" s="45" t="s">
        <v>846</v>
      </c>
      <c r="AW782" s="45" t="s">
        <v>52</v>
      </c>
      <c r="AX782" s="45" t="s">
        <v>54</v>
      </c>
      <c r="AY782" s="45" t="s">
        <v>52</v>
      </c>
      <c r="AZ782" s="45" t="s">
        <v>852</v>
      </c>
      <c r="BA782" s="45" t="s">
        <v>52</v>
      </c>
      <c r="BB782" s="45" t="s">
        <v>98</v>
      </c>
      <c r="BC782" s="45" t="s">
        <v>276</v>
      </c>
      <c r="BD782" s="45" t="s">
        <v>203</v>
      </c>
      <c r="BE782" s="45" t="s">
        <v>68</v>
      </c>
      <c r="BF782" s="45" t="s">
        <v>97</v>
      </c>
      <c r="BG782" s="45" t="s">
        <v>65</v>
      </c>
      <c r="BH782" s="87" t="s">
        <v>100</v>
      </c>
    </row>
    <row r="783" spans="1:67">
      <c r="D783" s="630" t="s">
        <v>5022</v>
      </c>
      <c r="E783" s="630"/>
      <c r="F783" s="46"/>
      <c r="G783" s="46"/>
      <c r="H783" s="46" t="s">
        <v>5021</v>
      </c>
      <c r="I783" s="46"/>
      <c r="J783" s="46" t="s">
        <v>5844</v>
      </c>
      <c r="K783" s="246"/>
      <c r="AF783" s="632" t="s">
        <v>5022</v>
      </c>
      <c r="AG783" s="632"/>
      <c r="AH783" s="632" t="s">
        <v>5022</v>
      </c>
      <c r="AI783" s="632"/>
      <c r="AJ783" s="632" t="s">
        <v>5022</v>
      </c>
      <c r="AK783" s="632"/>
      <c r="AL783" s="632" t="s">
        <v>5022</v>
      </c>
      <c r="AM783" s="632"/>
      <c r="AN783" s="634" t="s">
        <v>5710</v>
      </c>
      <c r="AO783" s="634"/>
      <c r="AP783" s="639" t="s">
        <v>3159</v>
      </c>
      <c r="AQ783" s="639"/>
      <c r="AR783" s="639" t="s">
        <v>3160</v>
      </c>
      <c r="AS783" s="639"/>
      <c r="AT783" s="634" t="s">
        <v>5401</v>
      </c>
      <c r="AU783" s="634"/>
      <c r="AV783" s="634" t="s">
        <v>5401</v>
      </c>
      <c r="AW783" s="634"/>
      <c r="AX783" s="634" t="s">
        <v>5401</v>
      </c>
      <c r="AY783" s="634"/>
      <c r="AZ783" s="634" t="s">
        <v>5401</v>
      </c>
      <c r="BA783" s="634"/>
    </row>
    <row r="784" spans="1:67">
      <c r="D784" s="47"/>
      <c r="E784" s="47"/>
      <c r="F784" s="46"/>
      <c r="G784" s="46"/>
      <c r="H784" s="46"/>
      <c r="I784" s="46"/>
      <c r="J784" s="46"/>
      <c r="K784" s="246"/>
      <c r="AF784" s="273"/>
      <c r="AG784" s="273"/>
      <c r="AN784" s="241"/>
      <c r="AO784" s="241"/>
      <c r="AP784" s="240"/>
      <c r="AQ784" s="240"/>
      <c r="AR784" s="240"/>
      <c r="AS784" s="240"/>
      <c r="AT784" s="241"/>
      <c r="AU784" s="241"/>
      <c r="AV784" s="241"/>
      <c r="AW784" s="241"/>
      <c r="AX784" s="241"/>
      <c r="AY784" s="241"/>
      <c r="AZ784" s="241"/>
      <c r="BA784" s="241"/>
    </row>
    <row r="785" spans="1:61">
      <c r="A785" s="45" t="s">
        <v>5350</v>
      </c>
      <c r="C785" s="45" t="s">
        <v>4097</v>
      </c>
      <c r="D785" s="46" t="s">
        <v>5871</v>
      </c>
      <c r="E785" s="46"/>
      <c r="F785" s="47"/>
      <c r="G785" s="47"/>
      <c r="H785" s="47"/>
      <c r="I785" s="47"/>
      <c r="J785" s="47"/>
      <c r="K785" s="246"/>
      <c r="AF785" s="254" t="s">
        <v>5872</v>
      </c>
      <c r="AT785" s="47"/>
      <c r="AU785" s="47"/>
    </row>
    <row r="786" spans="1:61">
      <c r="C786" s="45" t="s">
        <v>2995</v>
      </c>
      <c r="D786" s="46" t="s">
        <v>2944</v>
      </c>
      <c r="E786" s="46" t="s">
        <v>3187</v>
      </c>
      <c r="F786" s="46" t="s">
        <v>5025</v>
      </c>
      <c r="G786" s="86" t="s">
        <v>52</v>
      </c>
      <c r="H786" s="270" t="s">
        <v>4516</v>
      </c>
      <c r="I786" s="86" t="s">
        <v>52</v>
      </c>
      <c r="J786" s="46" t="s">
        <v>123</v>
      </c>
      <c r="K786" s="246" t="s">
        <v>52</v>
      </c>
      <c r="L786" s="246" t="s">
        <v>52</v>
      </c>
      <c r="M786" s="246" t="s">
        <v>52</v>
      </c>
      <c r="N786" s="246" t="s">
        <v>52</v>
      </c>
      <c r="O786" s="246" t="s">
        <v>52</v>
      </c>
      <c r="P786" s="246" t="s">
        <v>52</v>
      </c>
      <c r="Q786" s="246" t="s">
        <v>52</v>
      </c>
      <c r="R786" s="246" t="s">
        <v>52</v>
      </c>
      <c r="S786" s="246" t="s">
        <v>52</v>
      </c>
      <c r="T786" s="246" t="s">
        <v>52</v>
      </c>
      <c r="U786" s="246" t="s">
        <v>52</v>
      </c>
      <c r="V786" s="246" t="s">
        <v>52</v>
      </c>
      <c r="W786" s="246" t="s">
        <v>52</v>
      </c>
      <c r="X786" s="246" t="s">
        <v>52</v>
      </c>
      <c r="Y786" s="246" t="s">
        <v>52</v>
      </c>
      <c r="Z786" s="246" t="s">
        <v>52</v>
      </c>
      <c r="AA786" s="246" t="s">
        <v>52</v>
      </c>
      <c r="AB786" s="246" t="s">
        <v>52</v>
      </c>
      <c r="AC786" s="246" t="s">
        <v>52</v>
      </c>
      <c r="AD786" s="246" t="s">
        <v>52</v>
      </c>
      <c r="AE786" s="246" t="s">
        <v>52</v>
      </c>
      <c r="AF786" s="45" t="s">
        <v>679</v>
      </c>
      <c r="AG786" s="45" t="s">
        <v>52</v>
      </c>
      <c r="AH786" s="45" t="s">
        <v>3215</v>
      </c>
      <c r="AI786" s="45" t="s">
        <v>52</v>
      </c>
      <c r="AJ786" s="45" t="s">
        <v>891</v>
      </c>
      <c r="AK786" s="45" t="s">
        <v>52</v>
      </c>
      <c r="AL786" s="45" t="s">
        <v>676</v>
      </c>
      <c r="AM786" s="45" t="s">
        <v>52</v>
      </c>
      <c r="AN786" s="272" t="s">
        <v>3125</v>
      </c>
      <c r="AO786" s="272" t="s">
        <v>52</v>
      </c>
      <c r="AP786" s="45" t="s">
        <v>845</v>
      </c>
      <c r="AQ786" s="45" t="s">
        <v>52</v>
      </c>
      <c r="AR786" s="45" t="s">
        <v>207</v>
      </c>
      <c r="AS786" s="45" t="s">
        <v>52</v>
      </c>
      <c r="AT786" s="245" t="s">
        <v>239</v>
      </c>
      <c r="AU786" s="46" t="s">
        <v>52</v>
      </c>
      <c r="AV786" s="45" t="s">
        <v>846</v>
      </c>
      <c r="AW786" s="45" t="s">
        <v>52</v>
      </c>
      <c r="AX786" s="45" t="s">
        <v>54</v>
      </c>
      <c r="AY786" s="45" t="s">
        <v>52</v>
      </c>
      <c r="AZ786" s="45" t="s">
        <v>852</v>
      </c>
      <c r="BA786" s="45" t="s">
        <v>52</v>
      </c>
      <c r="BB786" s="45" t="s">
        <v>201</v>
      </c>
      <c r="BC786" s="45" t="s">
        <v>205</v>
      </c>
      <c r="BD786" s="45" t="s">
        <v>275</v>
      </c>
      <c r="BE786" s="45" t="s">
        <v>202</v>
      </c>
      <c r="BG786" s="45" t="s">
        <v>2519</v>
      </c>
      <c r="BH786" s="45" t="s">
        <v>202</v>
      </c>
      <c r="BI786" s="87" t="s">
        <v>100</v>
      </c>
    </row>
    <row r="787" spans="1:61">
      <c r="D787" s="630" t="s">
        <v>3132</v>
      </c>
      <c r="E787" s="630"/>
      <c r="H787" s="45" t="s">
        <v>5350</v>
      </c>
      <c r="J787" s="45" t="s">
        <v>5854</v>
      </c>
      <c r="K787" s="246"/>
      <c r="AF787" s="632" t="s">
        <v>3132</v>
      </c>
      <c r="AG787" s="632"/>
      <c r="AH787" s="616" t="s">
        <v>5029</v>
      </c>
      <c r="AI787" s="616"/>
      <c r="AJ787" s="616" t="s">
        <v>3131</v>
      </c>
      <c r="AK787" s="616"/>
      <c r="AL787" s="616" t="s">
        <v>3132</v>
      </c>
      <c r="AM787" s="616"/>
      <c r="AN787" s="634" t="s">
        <v>5710</v>
      </c>
      <c r="AO787" s="634"/>
      <c r="AP787" s="634" t="s">
        <v>5401</v>
      </c>
      <c r="AQ787" s="634"/>
      <c r="AR787" s="634" t="s">
        <v>5401</v>
      </c>
      <c r="AS787" s="634"/>
      <c r="AT787" s="634" t="s">
        <v>5401</v>
      </c>
      <c r="AU787" s="634"/>
      <c r="AV787" s="634" t="s">
        <v>5401</v>
      </c>
      <c r="AW787" s="634"/>
      <c r="AX787" s="634" t="s">
        <v>5401</v>
      </c>
      <c r="AY787" s="634"/>
      <c r="AZ787" s="634" t="s">
        <v>5401</v>
      </c>
      <c r="BA787" s="634"/>
    </row>
    <row r="788" spans="1:61">
      <c r="E788" s="46"/>
      <c r="F788" s="46"/>
      <c r="G788" s="246"/>
      <c r="I788" s="46"/>
      <c r="J788" s="46"/>
      <c r="K788" s="246"/>
    </row>
    <row r="789" spans="1:61">
      <c r="A789" s="45" t="s">
        <v>5351</v>
      </c>
      <c r="C789" s="45" t="s">
        <v>4097</v>
      </c>
      <c r="D789" s="46" t="s">
        <v>7636</v>
      </c>
      <c r="E789" s="46"/>
      <c r="F789" s="46"/>
      <c r="G789" s="46"/>
      <c r="H789" s="46" t="s">
        <v>7637</v>
      </c>
      <c r="I789" s="46"/>
      <c r="J789" s="46" t="s">
        <v>7638</v>
      </c>
      <c r="K789" s="246"/>
      <c r="AF789" s="254" t="s">
        <v>7639</v>
      </c>
      <c r="AT789" s="47"/>
      <c r="AU789" s="47"/>
    </row>
    <row r="790" spans="1:61">
      <c r="C790" s="45" t="s">
        <v>2995</v>
      </c>
      <c r="D790" s="46" t="s">
        <v>604</v>
      </c>
      <c r="E790" s="46" t="s">
        <v>3187</v>
      </c>
      <c r="F790" s="46" t="s">
        <v>5025</v>
      </c>
      <c r="G790" s="86" t="s">
        <v>52</v>
      </c>
      <c r="H790" s="270" t="s">
        <v>2633</v>
      </c>
      <c r="I790" s="86" t="s">
        <v>52</v>
      </c>
      <c r="J790" s="46" t="s">
        <v>120</v>
      </c>
      <c r="K790" s="246" t="s">
        <v>52</v>
      </c>
      <c r="L790" s="246" t="s">
        <v>52</v>
      </c>
      <c r="M790" s="246" t="s">
        <v>52</v>
      </c>
      <c r="N790" s="246" t="s">
        <v>52</v>
      </c>
      <c r="O790" s="246" t="s">
        <v>52</v>
      </c>
      <c r="P790" s="246" t="s">
        <v>52</v>
      </c>
      <c r="Q790" s="246" t="s">
        <v>52</v>
      </c>
      <c r="R790" s="246" t="s">
        <v>52</v>
      </c>
      <c r="S790" s="246" t="s">
        <v>52</v>
      </c>
      <c r="T790" s="246" t="s">
        <v>52</v>
      </c>
      <c r="U790" s="246" t="s">
        <v>52</v>
      </c>
      <c r="V790" s="246" t="s">
        <v>52</v>
      </c>
      <c r="W790" s="246" t="s">
        <v>52</v>
      </c>
      <c r="X790" s="246" t="s">
        <v>52</v>
      </c>
      <c r="Y790" s="246" t="s">
        <v>52</v>
      </c>
      <c r="Z790" s="246" t="s">
        <v>52</v>
      </c>
      <c r="AA790" s="246" t="s">
        <v>52</v>
      </c>
      <c r="AB790" s="246" t="s">
        <v>52</v>
      </c>
      <c r="AC790" s="246" t="s">
        <v>52</v>
      </c>
      <c r="AD790" s="246" t="s">
        <v>52</v>
      </c>
      <c r="AE790" s="246" t="s">
        <v>52</v>
      </c>
      <c r="AF790" s="45" t="s">
        <v>452</v>
      </c>
      <c r="AG790" s="45" t="s">
        <v>52</v>
      </c>
      <c r="AH790" s="45" t="s">
        <v>2264</v>
      </c>
      <c r="AI790" s="45" t="s">
        <v>52</v>
      </c>
      <c r="AJ790" s="45" t="s">
        <v>397</v>
      </c>
      <c r="AK790" s="45" t="s">
        <v>52</v>
      </c>
      <c r="AL790" s="45" t="s">
        <v>196</v>
      </c>
      <c r="AM790" s="45" t="s">
        <v>52</v>
      </c>
      <c r="AN790" s="272" t="s">
        <v>3240</v>
      </c>
      <c r="AO790" s="272" t="s">
        <v>52</v>
      </c>
      <c r="AP790" s="46" t="s">
        <v>845</v>
      </c>
      <c r="AQ790" s="46" t="s">
        <v>107</v>
      </c>
      <c r="AR790" s="45" t="s">
        <v>207</v>
      </c>
      <c r="AS790" s="45" t="s">
        <v>52</v>
      </c>
      <c r="AT790" s="245" t="s">
        <v>522</v>
      </c>
      <c r="AU790" s="46" t="s">
        <v>107</v>
      </c>
      <c r="AV790" s="45" t="s">
        <v>846</v>
      </c>
      <c r="AW790" s="45" t="s">
        <v>52</v>
      </c>
      <c r="AX790" s="45" t="s">
        <v>54</v>
      </c>
      <c r="AY790" s="45" t="s">
        <v>52</v>
      </c>
      <c r="AZ790" s="45" t="s">
        <v>852</v>
      </c>
      <c r="BA790" s="45" t="s">
        <v>52</v>
      </c>
      <c r="BB790" s="45" t="s">
        <v>395</v>
      </c>
      <c r="BC790" s="45" t="s">
        <v>202</v>
      </c>
      <c r="BD790" s="45" t="s">
        <v>458</v>
      </c>
      <c r="BE790" s="45" t="s">
        <v>205</v>
      </c>
      <c r="BF790" s="45" t="s">
        <v>98</v>
      </c>
      <c r="BG790" s="87" t="s">
        <v>100</v>
      </c>
    </row>
    <row r="791" spans="1:61">
      <c r="D791" s="630" t="s">
        <v>3133</v>
      </c>
      <c r="E791" s="630"/>
      <c r="H791" s="45" t="s">
        <v>5351</v>
      </c>
      <c r="J791" s="45" t="s">
        <v>5694</v>
      </c>
      <c r="K791" s="246"/>
      <c r="AF791" s="632" t="s">
        <v>3133</v>
      </c>
      <c r="AG791" s="632"/>
      <c r="AH791" s="632" t="s">
        <v>3133</v>
      </c>
      <c r="AI791" s="632"/>
      <c r="AJ791" s="632" t="s">
        <v>3133</v>
      </c>
      <c r="AK791" s="632"/>
      <c r="AL791" s="632" t="s">
        <v>3133</v>
      </c>
      <c r="AM791" s="632"/>
      <c r="AN791" s="634" t="s">
        <v>5710</v>
      </c>
      <c r="AO791" s="634"/>
      <c r="AP791" s="632" t="s">
        <v>3172</v>
      </c>
      <c r="AQ791" s="632"/>
      <c r="AR791" s="634" t="s">
        <v>5401</v>
      </c>
      <c r="AS791" s="634"/>
      <c r="AT791" s="632" t="s">
        <v>7640</v>
      </c>
      <c r="AU791" s="632"/>
      <c r="AV791" s="634" t="s">
        <v>5401</v>
      </c>
      <c r="AW791" s="634"/>
      <c r="AX791" s="634" t="s">
        <v>5401</v>
      </c>
      <c r="AY791" s="634"/>
      <c r="AZ791" s="634" t="s">
        <v>5401</v>
      </c>
      <c r="BA791" s="634"/>
    </row>
    <row r="792" spans="1:61">
      <c r="E792" s="46"/>
      <c r="F792" s="46"/>
      <c r="G792" s="246"/>
      <c r="I792" s="46"/>
      <c r="J792" s="46"/>
      <c r="K792" s="246"/>
    </row>
    <row r="793" spans="1:61">
      <c r="A793" s="45" t="s">
        <v>5352</v>
      </c>
      <c r="C793" s="45" t="s">
        <v>4097</v>
      </c>
      <c r="D793" s="46" t="s">
        <v>7641</v>
      </c>
      <c r="E793" s="46"/>
      <c r="F793" s="46"/>
      <c r="G793" s="46"/>
      <c r="H793" s="46" t="s">
        <v>7642</v>
      </c>
      <c r="I793" s="46"/>
      <c r="J793" s="46" t="s">
        <v>7643</v>
      </c>
      <c r="K793" s="246"/>
      <c r="AF793" s="254" t="s">
        <v>7645</v>
      </c>
      <c r="AT793" s="47"/>
      <c r="AU793" s="47"/>
    </row>
    <row r="794" spans="1:61">
      <c r="C794" s="45" t="s">
        <v>2995</v>
      </c>
      <c r="D794" s="46" t="s">
        <v>236</v>
      </c>
      <c r="E794" s="46" t="s">
        <v>2578</v>
      </c>
      <c r="F794" s="46" t="s">
        <v>5025</v>
      </c>
      <c r="G794" s="86" t="s">
        <v>52</v>
      </c>
      <c r="H794" s="270" t="s">
        <v>1349</v>
      </c>
      <c r="I794" s="86" t="s">
        <v>52</v>
      </c>
      <c r="J794" s="46" t="s">
        <v>506</v>
      </c>
      <c r="K794" s="246" t="s">
        <v>52</v>
      </c>
      <c r="L794" s="246" t="s">
        <v>52</v>
      </c>
      <c r="M794" s="246" t="s">
        <v>52</v>
      </c>
      <c r="N794" s="246" t="s">
        <v>52</v>
      </c>
      <c r="O794" s="246" t="s">
        <v>52</v>
      </c>
      <c r="P794" s="246" t="s">
        <v>52</v>
      </c>
      <c r="Q794" s="246" t="s">
        <v>52</v>
      </c>
      <c r="R794" s="246" t="s">
        <v>52</v>
      </c>
      <c r="S794" s="246" t="s">
        <v>52</v>
      </c>
      <c r="T794" s="246" t="s">
        <v>52</v>
      </c>
      <c r="U794" s="246" t="s">
        <v>52</v>
      </c>
      <c r="V794" s="246" t="s">
        <v>52</v>
      </c>
      <c r="W794" s="246" t="s">
        <v>52</v>
      </c>
      <c r="X794" s="246" t="s">
        <v>52</v>
      </c>
      <c r="Y794" s="246" t="s">
        <v>52</v>
      </c>
      <c r="Z794" s="246" t="s">
        <v>52</v>
      </c>
      <c r="AA794" s="246" t="s">
        <v>52</v>
      </c>
      <c r="AB794" s="246" t="s">
        <v>52</v>
      </c>
      <c r="AC794" s="246" t="s">
        <v>52</v>
      </c>
      <c r="AD794" s="246" t="s">
        <v>52</v>
      </c>
      <c r="AE794" s="246" t="s">
        <v>52</v>
      </c>
      <c r="AF794" s="45" t="s">
        <v>345</v>
      </c>
      <c r="AG794" s="45" t="s">
        <v>52</v>
      </c>
      <c r="AH794" s="45" t="s">
        <v>886</v>
      </c>
      <c r="AI794" s="45" t="s">
        <v>52</v>
      </c>
      <c r="AJ794" s="45" t="s">
        <v>678</v>
      </c>
      <c r="AK794" s="45" t="s">
        <v>52</v>
      </c>
      <c r="AL794" s="45" t="s">
        <v>892</v>
      </c>
      <c r="AM794" s="45" t="s">
        <v>52</v>
      </c>
      <c r="AN794" s="272" t="s">
        <v>893</v>
      </c>
      <c r="AO794" s="272" t="s">
        <v>52</v>
      </c>
      <c r="AP794" s="46" t="s">
        <v>845</v>
      </c>
      <c r="AQ794" s="46" t="s">
        <v>52</v>
      </c>
      <c r="AR794" s="45" t="s">
        <v>207</v>
      </c>
      <c r="AS794" s="45" t="s">
        <v>52</v>
      </c>
      <c r="AT794" s="245" t="s">
        <v>1812</v>
      </c>
      <c r="AU794" s="46" t="s">
        <v>107</v>
      </c>
      <c r="AV794" s="45" t="s">
        <v>846</v>
      </c>
      <c r="AW794" s="45" t="s">
        <v>52</v>
      </c>
      <c r="AX794" s="45" t="s">
        <v>54</v>
      </c>
      <c r="AY794" s="45" t="s">
        <v>52</v>
      </c>
      <c r="AZ794" s="45" t="s">
        <v>852</v>
      </c>
      <c r="BA794" s="45" t="s">
        <v>52</v>
      </c>
      <c r="BB794" s="45" t="s">
        <v>201</v>
      </c>
      <c r="BC794" s="45" t="s">
        <v>276</v>
      </c>
      <c r="BD794" s="45" t="s">
        <v>203</v>
      </c>
      <c r="BE794" s="45" t="s">
        <v>66</v>
      </c>
      <c r="BF794" s="45" t="s">
        <v>98</v>
      </c>
      <c r="BG794" s="45" t="s">
        <v>1136</v>
      </c>
      <c r="BH794" s="87" t="s">
        <v>100</v>
      </c>
    </row>
    <row r="795" spans="1:61">
      <c r="D795" s="630" t="s">
        <v>3131</v>
      </c>
      <c r="E795" s="630"/>
      <c r="H795" s="45" t="s">
        <v>5352</v>
      </c>
      <c r="J795" s="45" t="s">
        <v>7644</v>
      </c>
      <c r="K795" s="246"/>
      <c r="AF795" s="632" t="s">
        <v>3131</v>
      </c>
      <c r="AG795" s="632"/>
      <c r="AH795" s="632" t="s">
        <v>3131</v>
      </c>
      <c r="AI795" s="632"/>
      <c r="AJ795" s="632" t="s">
        <v>3263</v>
      </c>
      <c r="AK795" s="632"/>
      <c r="AL795" s="632" t="s">
        <v>3131</v>
      </c>
      <c r="AM795" s="632"/>
      <c r="AN795" s="634" t="s">
        <v>5710</v>
      </c>
      <c r="AO795" s="634"/>
      <c r="AP795" s="634" t="s">
        <v>5401</v>
      </c>
      <c r="AQ795" s="634"/>
      <c r="AR795" s="634" t="s">
        <v>5401</v>
      </c>
      <c r="AS795" s="634"/>
      <c r="AT795" s="632" t="s">
        <v>3256</v>
      </c>
      <c r="AU795" s="632"/>
      <c r="AV795" s="634" t="s">
        <v>5401</v>
      </c>
      <c r="AW795" s="634"/>
      <c r="AX795" s="634" t="s">
        <v>5401</v>
      </c>
      <c r="AY795" s="634"/>
      <c r="AZ795" s="634" t="s">
        <v>5401</v>
      </c>
      <c r="BA795" s="634"/>
    </row>
    <row r="796" spans="1:61">
      <c r="E796" s="46"/>
      <c r="F796" s="46"/>
      <c r="G796" s="246"/>
      <c r="I796" s="46"/>
      <c r="J796" s="46"/>
      <c r="K796" s="246"/>
    </row>
    <row r="797" spans="1:61">
      <c r="A797" s="45" t="s">
        <v>5353</v>
      </c>
      <c r="C797" s="45" t="s">
        <v>4097</v>
      </c>
      <c r="D797" s="46" t="s">
        <v>7646</v>
      </c>
      <c r="E797" s="46"/>
      <c r="F797" s="46"/>
      <c r="G797" s="46"/>
      <c r="H797" s="46" t="s">
        <v>7651</v>
      </c>
      <c r="I797" s="46"/>
      <c r="J797" s="46" t="s">
        <v>7652</v>
      </c>
      <c r="K797" s="246"/>
      <c r="AF797" s="254" t="s">
        <v>7653</v>
      </c>
      <c r="AT797" s="47"/>
      <c r="AU797" s="47"/>
    </row>
    <row r="798" spans="1:61">
      <c r="C798" s="45" t="s">
        <v>2995</v>
      </c>
      <c r="D798" s="46" t="s">
        <v>453</v>
      </c>
      <c r="E798" s="46" t="s">
        <v>2578</v>
      </c>
      <c r="F798" s="46" t="s">
        <v>5025</v>
      </c>
      <c r="G798" s="86" t="s">
        <v>52</v>
      </c>
      <c r="H798" s="270" t="s">
        <v>4596</v>
      </c>
      <c r="I798" s="86" t="s">
        <v>52</v>
      </c>
      <c r="J798" s="46" t="s">
        <v>845</v>
      </c>
      <c r="K798" s="246" t="s">
        <v>52</v>
      </c>
      <c r="L798" s="246" t="s">
        <v>52</v>
      </c>
      <c r="M798" s="246" t="s">
        <v>52</v>
      </c>
      <c r="N798" s="246" t="s">
        <v>52</v>
      </c>
      <c r="O798" s="246" t="s">
        <v>52</v>
      </c>
      <c r="P798" s="246" t="s">
        <v>52</v>
      </c>
      <c r="Q798" s="246" t="s">
        <v>52</v>
      </c>
      <c r="R798" s="246" t="s">
        <v>52</v>
      </c>
      <c r="S798" s="246" t="s">
        <v>52</v>
      </c>
      <c r="T798" s="246" t="s">
        <v>52</v>
      </c>
      <c r="U798" s="246" t="s">
        <v>52</v>
      </c>
      <c r="V798" s="246" t="s">
        <v>52</v>
      </c>
      <c r="W798" s="246" t="s">
        <v>52</v>
      </c>
      <c r="X798" s="246" t="s">
        <v>52</v>
      </c>
      <c r="Y798" s="246" t="s">
        <v>52</v>
      </c>
      <c r="Z798" s="246" t="s">
        <v>52</v>
      </c>
      <c r="AA798" s="246" t="s">
        <v>52</v>
      </c>
      <c r="AB798" s="246" t="s">
        <v>52</v>
      </c>
      <c r="AC798" s="246" t="s">
        <v>52</v>
      </c>
      <c r="AD798" s="246" t="s">
        <v>52</v>
      </c>
      <c r="AE798" s="246" t="s">
        <v>52</v>
      </c>
      <c r="AF798" s="45" t="s">
        <v>44</v>
      </c>
      <c r="AG798" s="45" t="s">
        <v>52</v>
      </c>
      <c r="AH798" s="45" t="s">
        <v>4250</v>
      </c>
      <c r="AI798" s="45" t="s">
        <v>52</v>
      </c>
      <c r="AJ798" s="45" t="s">
        <v>331</v>
      </c>
      <c r="AK798" s="45" t="s">
        <v>52</v>
      </c>
      <c r="AL798" s="45" t="s">
        <v>49</v>
      </c>
      <c r="AM798" s="45" t="s">
        <v>52</v>
      </c>
      <c r="AN798" s="272" t="s">
        <v>272</v>
      </c>
      <c r="AO798" s="272" t="s">
        <v>52</v>
      </c>
      <c r="AP798" s="46" t="s">
        <v>2060</v>
      </c>
      <c r="AQ798" s="46" t="s">
        <v>121</v>
      </c>
      <c r="AR798" s="45" t="s">
        <v>207</v>
      </c>
      <c r="AS798" s="45" t="s">
        <v>52</v>
      </c>
      <c r="AT798" s="245" t="s">
        <v>239</v>
      </c>
      <c r="AU798" s="46" t="s">
        <v>52</v>
      </c>
      <c r="AV798" s="45" t="s">
        <v>846</v>
      </c>
      <c r="AW798" s="45" t="s">
        <v>52</v>
      </c>
      <c r="AX798" s="45" t="s">
        <v>54</v>
      </c>
      <c r="AY798" s="45" t="s">
        <v>52</v>
      </c>
      <c r="AZ798" s="45" t="s">
        <v>852</v>
      </c>
      <c r="BA798" s="45" t="s">
        <v>52</v>
      </c>
      <c r="BB798" s="45" t="s">
        <v>96</v>
      </c>
      <c r="BC798" s="45" t="s">
        <v>202</v>
      </c>
      <c r="BD798" s="45" t="s">
        <v>275</v>
      </c>
      <c r="BE798" s="45" t="s">
        <v>458</v>
      </c>
      <c r="BF798" s="45" t="s">
        <v>205</v>
      </c>
      <c r="BG798" s="87" t="s">
        <v>100</v>
      </c>
    </row>
    <row r="799" spans="1:61">
      <c r="D799" s="630" t="s">
        <v>3263</v>
      </c>
      <c r="E799" s="630"/>
      <c r="H799" s="45" t="s">
        <v>5353</v>
      </c>
      <c r="J799" s="45" t="s">
        <v>7647</v>
      </c>
      <c r="K799" s="246"/>
      <c r="AF799" s="632" t="s">
        <v>3263</v>
      </c>
      <c r="AG799" s="632"/>
      <c r="AH799" s="632" t="s">
        <v>6119</v>
      </c>
      <c r="AI799" s="632"/>
      <c r="AJ799" s="632" t="s">
        <v>6119</v>
      </c>
      <c r="AK799" s="632"/>
      <c r="AL799" s="632" t="s">
        <v>7654</v>
      </c>
      <c r="AM799" s="632"/>
      <c r="AN799" s="634" t="s">
        <v>5710</v>
      </c>
      <c r="AO799" s="634"/>
      <c r="AP799" s="632" t="s">
        <v>3160</v>
      </c>
      <c r="AQ799" s="632"/>
      <c r="AR799" s="634" t="s">
        <v>5401</v>
      </c>
      <c r="AS799" s="634"/>
      <c r="AT799" s="634" t="s">
        <v>5401</v>
      </c>
      <c r="AU799" s="634"/>
      <c r="AV799" s="634" t="s">
        <v>5401</v>
      </c>
      <c r="AW799" s="634"/>
      <c r="AX799" s="634" t="s">
        <v>5401</v>
      </c>
      <c r="AY799" s="634"/>
      <c r="AZ799" s="634" t="s">
        <v>5401</v>
      </c>
      <c r="BA799" s="634"/>
    </row>
    <row r="800" spans="1:61">
      <c r="E800" s="46"/>
      <c r="F800" s="46"/>
      <c r="G800" s="246"/>
      <c r="I800" s="46"/>
      <c r="J800" s="46"/>
      <c r="K800" s="246"/>
    </row>
    <row r="801" spans="1:66">
      <c r="A801" s="45" t="s">
        <v>5354</v>
      </c>
      <c r="C801" s="45" t="s">
        <v>4097</v>
      </c>
      <c r="D801" s="46" t="s">
        <v>7657</v>
      </c>
      <c r="E801" s="46"/>
      <c r="F801" s="46"/>
      <c r="G801" s="46"/>
      <c r="H801" s="46" t="s">
        <v>7658</v>
      </c>
      <c r="I801" s="46"/>
      <c r="J801" s="46" t="s">
        <v>7659</v>
      </c>
      <c r="K801" s="246"/>
      <c r="AF801" s="254" t="s">
        <v>7660</v>
      </c>
      <c r="AT801" s="47"/>
      <c r="AU801" s="47"/>
    </row>
    <row r="802" spans="1:66">
      <c r="C802" s="45" t="s">
        <v>2995</v>
      </c>
      <c r="D802" s="46" t="s">
        <v>522</v>
      </c>
      <c r="E802" s="46" t="s">
        <v>2578</v>
      </c>
      <c r="F802" s="46" t="s">
        <v>5025</v>
      </c>
      <c r="G802" s="86" t="s">
        <v>52</v>
      </c>
      <c r="H802" s="270" t="s">
        <v>2317</v>
      </c>
      <c r="I802" s="86" t="s">
        <v>52</v>
      </c>
      <c r="J802" s="46" t="s">
        <v>207</v>
      </c>
      <c r="K802" s="246" t="s">
        <v>52</v>
      </c>
      <c r="L802" s="246" t="s">
        <v>52</v>
      </c>
      <c r="M802" s="246" t="s">
        <v>52</v>
      </c>
      <c r="N802" s="246" t="s">
        <v>52</v>
      </c>
      <c r="O802" s="246" t="s">
        <v>52</v>
      </c>
      <c r="P802" s="246" t="s">
        <v>52</v>
      </c>
      <c r="Q802" s="246" t="s">
        <v>52</v>
      </c>
      <c r="R802" s="246" t="s">
        <v>52</v>
      </c>
      <c r="S802" s="246" t="s">
        <v>52</v>
      </c>
      <c r="T802" s="246" t="s">
        <v>52</v>
      </c>
      <c r="U802" s="246" t="s">
        <v>52</v>
      </c>
      <c r="V802" s="246" t="s">
        <v>52</v>
      </c>
      <c r="W802" s="246" t="s">
        <v>52</v>
      </c>
      <c r="X802" s="246" t="s">
        <v>52</v>
      </c>
      <c r="Y802" s="246" t="s">
        <v>52</v>
      </c>
      <c r="Z802" s="246" t="s">
        <v>52</v>
      </c>
      <c r="AA802" s="246" t="s">
        <v>52</v>
      </c>
      <c r="AB802" s="246" t="s">
        <v>52</v>
      </c>
      <c r="AC802" s="246" t="s">
        <v>52</v>
      </c>
      <c r="AD802" s="246" t="s">
        <v>52</v>
      </c>
      <c r="AE802" s="246" t="s">
        <v>52</v>
      </c>
      <c r="AF802" s="46" t="s">
        <v>238</v>
      </c>
      <c r="AG802" s="46" t="s">
        <v>52</v>
      </c>
      <c r="AH802" s="45" t="s">
        <v>3217</v>
      </c>
      <c r="AI802" s="45" t="s">
        <v>52</v>
      </c>
      <c r="AJ802" s="45" t="s">
        <v>51</v>
      </c>
      <c r="AK802" s="45" t="s">
        <v>52</v>
      </c>
      <c r="AL802" s="45" t="s">
        <v>197</v>
      </c>
      <c r="AM802" s="45" t="s">
        <v>52</v>
      </c>
      <c r="AN802" s="272" t="s">
        <v>45</v>
      </c>
      <c r="AO802" s="272" t="s">
        <v>52</v>
      </c>
      <c r="AP802" s="46" t="s">
        <v>845</v>
      </c>
      <c r="AQ802" s="46" t="s">
        <v>52</v>
      </c>
      <c r="AR802" s="45" t="s">
        <v>207</v>
      </c>
      <c r="AS802" s="45" t="s">
        <v>52</v>
      </c>
      <c r="AT802" s="245" t="s">
        <v>1812</v>
      </c>
      <c r="AU802" s="46" t="s">
        <v>107</v>
      </c>
      <c r="AV802" s="45" t="s">
        <v>846</v>
      </c>
      <c r="AW802" s="45" t="s">
        <v>52</v>
      </c>
      <c r="AX802" s="45" t="s">
        <v>54</v>
      </c>
      <c r="AY802" s="45" t="s">
        <v>52</v>
      </c>
      <c r="AZ802" s="45" t="s">
        <v>852</v>
      </c>
      <c r="BA802" s="45" t="s">
        <v>52</v>
      </c>
      <c r="BB802" s="45" t="s">
        <v>96</v>
      </c>
      <c r="BC802" s="45" t="s">
        <v>66</v>
      </c>
      <c r="BD802" s="45" t="s">
        <v>201</v>
      </c>
      <c r="BE802" s="45" t="s">
        <v>276</v>
      </c>
      <c r="BF802" s="45" t="s">
        <v>1136</v>
      </c>
      <c r="BG802" s="87" t="s">
        <v>100</v>
      </c>
    </row>
    <row r="803" spans="1:66">
      <c r="D803" s="630" t="s">
        <v>3275</v>
      </c>
      <c r="E803" s="630"/>
      <c r="H803" s="45" t="s">
        <v>5354</v>
      </c>
      <c r="J803" s="45" t="s">
        <v>7655</v>
      </c>
      <c r="K803" s="246"/>
      <c r="AF803" s="629" t="s">
        <v>3275</v>
      </c>
      <c r="AG803" s="629"/>
      <c r="AH803" s="629" t="s">
        <v>3275</v>
      </c>
      <c r="AI803" s="629"/>
      <c r="AJ803" s="629" t="s">
        <v>3275</v>
      </c>
      <c r="AK803" s="629"/>
      <c r="AL803" s="629" t="s">
        <v>3275</v>
      </c>
      <c r="AM803" s="629"/>
      <c r="AN803" s="634" t="s">
        <v>5710</v>
      </c>
      <c r="AO803" s="634"/>
      <c r="AP803" s="634" t="s">
        <v>5401</v>
      </c>
      <c r="AQ803" s="634"/>
      <c r="AR803" s="634" t="s">
        <v>5401</v>
      </c>
      <c r="AS803" s="634"/>
      <c r="AT803" s="632" t="s">
        <v>3256</v>
      </c>
      <c r="AU803" s="632"/>
      <c r="AV803" s="634" t="s">
        <v>5401</v>
      </c>
      <c r="AW803" s="634"/>
      <c r="AX803" s="634" t="s">
        <v>5401</v>
      </c>
      <c r="AY803" s="634"/>
      <c r="AZ803" s="634" t="s">
        <v>5401</v>
      </c>
      <c r="BA803" s="634"/>
    </row>
    <row r="804" spans="1:66">
      <c r="E804" s="46"/>
      <c r="F804" s="46"/>
      <c r="G804" s="246"/>
      <c r="I804" s="46"/>
      <c r="J804" s="46"/>
      <c r="K804" s="246"/>
    </row>
    <row r="805" spans="1:66">
      <c r="A805" s="45" t="s">
        <v>5355</v>
      </c>
      <c r="C805" s="45" t="s">
        <v>4097</v>
      </c>
      <c r="D805" s="46" t="s">
        <v>7661</v>
      </c>
      <c r="E805" s="46"/>
      <c r="F805" s="46"/>
      <c r="G805" s="46"/>
      <c r="H805" s="46" t="s">
        <v>7662</v>
      </c>
      <c r="I805" s="46"/>
      <c r="J805" s="46" t="s">
        <v>7663</v>
      </c>
      <c r="K805" s="246"/>
      <c r="AF805" s="254" t="s">
        <v>7665</v>
      </c>
      <c r="AT805" s="47"/>
      <c r="AU805" s="47"/>
    </row>
    <row r="806" spans="1:66">
      <c r="C806" s="45" t="s">
        <v>2995</v>
      </c>
      <c r="D806" s="46" t="s">
        <v>3587</v>
      </c>
      <c r="E806" s="46" t="s">
        <v>2578</v>
      </c>
      <c r="F806" s="46" t="s">
        <v>5025</v>
      </c>
      <c r="G806" s="86" t="s">
        <v>52</v>
      </c>
      <c r="H806" s="270" t="s">
        <v>3600</v>
      </c>
      <c r="I806" s="86" t="s">
        <v>52</v>
      </c>
      <c r="J806" s="46" t="s">
        <v>886</v>
      </c>
      <c r="K806" s="246" t="s">
        <v>52</v>
      </c>
      <c r="L806" s="246" t="s">
        <v>52</v>
      </c>
      <c r="M806" s="246" t="s">
        <v>52</v>
      </c>
      <c r="N806" s="246" t="s">
        <v>52</v>
      </c>
      <c r="O806" s="246" t="s">
        <v>52</v>
      </c>
      <c r="P806" s="246" t="s">
        <v>52</v>
      </c>
      <c r="Q806" s="246" t="s">
        <v>52</v>
      </c>
      <c r="R806" s="246" t="s">
        <v>52</v>
      </c>
      <c r="S806" s="246" t="s">
        <v>52</v>
      </c>
      <c r="T806" s="246" t="s">
        <v>52</v>
      </c>
      <c r="U806" s="246" t="s">
        <v>52</v>
      </c>
      <c r="V806" s="246" t="s">
        <v>52</v>
      </c>
      <c r="W806" s="246" t="s">
        <v>52</v>
      </c>
      <c r="X806" s="246" t="s">
        <v>52</v>
      </c>
      <c r="Y806" s="246" t="s">
        <v>52</v>
      </c>
      <c r="Z806" s="246" t="s">
        <v>52</v>
      </c>
      <c r="AA806" s="246" t="s">
        <v>52</v>
      </c>
      <c r="AB806" s="246" t="s">
        <v>52</v>
      </c>
      <c r="AC806" s="246" t="s">
        <v>52</v>
      </c>
      <c r="AD806" s="246" t="s">
        <v>52</v>
      </c>
      <c r="AE806" s="246" t="s">
        <v>52</v>
      </c>
      <c r="AF806" s="46" t="s">
        <v>453</v>
      </c>
      <c r="AG806" s="46" t="s">
        <v>52</v>
      </c>
      <c r="AH806" s="45" t="s">
        <v>43</v>
      </c>
      <c r="AI806" s="45" t="s">
        <v>52</v>
      </c>
      <c r="AJ806" s="45" t="s">
        <v>208</v>
      </c>
      <c r="AK806" s="45" t="s">
        <v>52</v>
      </c>
      <c r="AL806" s="45" t="s">
        <v>49</v>
      </c>
      <c r="AM806" s="45" t="s">
        <v>52</v>
      </c>
      <c r="AN806" s="272" t="s">
        <v>272</v>
      </c>
      <c r="AO806" s="272" t="s">
        <v>52</v>
      </c>
      <c r="AP806" s="46" t="s">
        <v>2930</v>
      </c>
      <c r="AQ806" s="46" t="s">
        <v>121</v>
      </c>
      <c r="AR806" s="45" t="s">
        <v>207</v>
      </c>
      <c r="AS806" s="45" t="s">
        <v>52</v>
      </c>
      <c r="AT806" s="245" t="s">
        <v>239</v>
      </c>
      <c r="AU806" s="46" t="s">
        <v>52</v>
      </c>
      <c r="AV806" s="45" t="s">
        <v>1342</v>
      </c>
      <c r="AW806" s="45" t="s">
        <v>107</v>
      </c>
      <c r="AX806" s="45" t="s">
        <v>54</v>
      </c>
      <c r="AY806" s="45" t="s">
        <v>52</v>
      </c>
      <c r="AZ806" s="45" t="s">
        <v>852</v>
      </c>
      <c r="BA806" s="45" t="s">
        <v>52</v>
      </c>
      <c r="BB806" s="45" t="s">
        <v>1136</v>
      </c>
      <c r="BC806" s="45" t="s">
        <v>97</v>
      </c>
      <c r="BD806" s="45" t="s">
        <v>65</v>
      </c>
      <c r="BE806" s="45" t="s">
        <v>70</v>
      </c>
      <c r="BF806" s="45" t="s">
        <v>394</v>
      </c>
      <c r="BH806" s="45" t="s">
        <v>99</v>
      </c>
      <c r="BI806" s="45" t="s">
        <v>1712</v>
      </c>
      <c r="BJ806" s="45" t="s">
        <v>7614</v>
      </c>
      <c r="BK806" s="227" t="s">
        <v>336</v>
      </c>
      <c r="BL806" s="45" t="s">
        <v>335</v>
      </c>
      <c r="BM806" s="227" t="s">
        <v>2316</v>
      </c>
      <c r="BN806" s="87" t="s">
        <v>100</v>
      </c>
    </row>
    <row r="807" spans="1:66">
      <c r="D807" s="630" t="s">
        <v>7654</v>
      </c>
      <c r="E807" s="630"/>
      <c r="H807" s="45" t="s">
        <v>5355</v>
      </c>
      <c r="J807" s="45" t="s">
        <v>7664</v>
      </c>
      <c r="K807" s="246"/>
      <c r="AF807" s="629" t="s">
        <v>7654</v>
      </c>
      <c r="AG807" s="629"/>
      <c r="AH807" s="629" t="s">
        <v>7654</v>
      </c>
      <c r="AI807" s="629"/>
      <c r="AJ807" s="629" t="s">
        <v>7654</v>
      </c>
      <c r="AK807" s="629"/>
      <c r="AL807" s="629" t="s">
        <v>7654</v>
      </c>
      <c r="AM807" s="629"/>
      <c r="AN807" s="634" t="s">
        <v>5710</v>
      </c>
      <c r="AO807" s="634"/>
      <c r="AP807" s="629" t="s">
        <v>3163</v>
      </c>
      <c r="AQ807" s="629"/>
      <c r="AR807" s="634" t="s">
        <v>5401</v>
      </c>
      <c r="AS807" s="634"/>
      <c r="AT807" s="634" t="s">
        <v>5401</v>
      </c>
      <c r="AU807" s="634"/>
      <c r="AV807" s="632" t="s">
        <v>3126</v>
      </c>
      <c r="AW807" s="632"/>
      <c r="AX807" s="634" t="s">
        <v>5401</v>
      </c>
      <c r="AY807" s="634"/>
      <c r="AZ807" s="634" t="s">
        <v>5401</v>
      </c>
      <c r="BA807" s="634"/>
    </row>
    <row r="808" spans="1:66">
      <c r="E808" s="46"/>
      <c r="F808" s="46"/>
      <c r="G808" s="246"/>
      <c r="I808" s="46"/>
      <c r="J808" s="46"/>
      <c r="K808" s="246"/>
    </row>
    <row r="809" spans="1:66">
      <c r="A809" s="45" t="s">
        <v>5356</v>
      </c>
      <c r="C809" s="45" t="s">
        <v>4097</v>
      </c>
      <c r="D809" s="46" t="s">
        <v>7667</v>
      </c>
      <c r="E809" s="46"/>
      <c r="F809" s="46"/>
      <c r="G809" s="46"/>
      <c r="H809" s="46" t="s">
        <v>7668</v>
      </c>
      <c r="I809" s="46"/>
      <c r="J809" s="46" t="s">
        <v>7669</v>
      </c>
      <c r="K809" s="246"/>
      <c r="AF809" s="254" t="s">
        <v>7670</v>
      </c>
      <c r="AT809" s="47"/>
      <c r="AU809" s="47"/>
    </row>
    <row r="810" spans="1:66">
      <c r="C810" s="45" t="s">
        <v>2995</v>
      </c>
      <c r="D810" s="46" t="s">
        <v>3197</v>
      </c>
      <c r="E810" s="46" t="s">
        <v>2578</v>
      </c>
      <c r="F810" s="46" t="s">
        <v>5025</v>
      </c>
      <c r="G810" s="86" t="s">
        <v>52</v>
      </c>
      <c r="H810" s="270" t="s">
        <v>333</v>
      </c>
      <c r="I810" s="86" t="s">
        <v>52</v>
      </c>
      <c r="J810" s="46" t="s">
        <v>239</v>
      </c>
      <c r="K810" s="246" t="s">
        <v>52</v>
      </c>
      <c r="L810" s="246" t="s">
        <v>52</v>
      </c>
      <c r="M810" s="246" t="s">
        <v>52</v>
      </c>
      <c r="N810" s="246" t="s">
        <v>52</v>
      </c>
      <c r="O810" s="246" t="s">
        <v>52</v>
      </c>
      <c r="P810" s="246" t="s">
        <v>52</v>
      </c>
      <c r="Q810" s="246" t="s">
        <v>52</v>
      </c>
      <c r="R810" s="246" t="s">
        <v>52</v>
      </c>
      <c r="S810" s="246" t="s">
        <v>52</v>
      </c>
      <c r="T810" s="246" t="s">
        <v>52</v>
      </c>
      <c r="U810" s="246" t="s">
        <v>52</v>
      </c>
      <c r="V810" s="246" t="s">
        <v>52</v>
      </c>
      <c r="W810" s="246" t="s">
        <v>52</v>
      </c>
      <c r="X810" s="246" t="s">
        <v>52</v>
      </c>
      <c r="Y810" s="246" t="s">
        <v>52</v>
      </c>
      <c r="Z810" s="246" t="s">
        <v>52</v>
      </c>
      <c r="AA810" s="246" t="s">
        <v>52</v>
      </c>
      <c r="AB810" s="246" t="s">
        <v>52</v>
      </c>
      <c r="AC810" s="246" t="s">
        <v>52</v>
      </c>
      <c r="AD810" s="246" t="s">
        <v>52</v>
      </c>
      <c r="AE810" s="246" t="s">
        <v>52</v>
      </c>
      <c r="AF810" s="46" t="s">
        <v>830</v>
      </c>
      <c r="AG810" s="46" t="s">
        <v>52</v>
      </c>
      <c r="AH810" s="45" t="s">
        <v>3289</v>
      </c>
      <c r="AI810" s="45" t="s">
        <v>52</v>
      </c>
      <c r="AJ810" s="45" t="s">
        <v>334</v>
      </c>
      <c r="AK810" s="45" t="s">
        <v>52</v>
      </c>
      <c r="AL810" s="45" t="s">
        <v>829</v>
      </c>
      <c r="AM810" s="45" t="s">
        <v>52</v>
      </c>
      <c r="AN810" s="272" t="s">
        <v>3274</v>
      </c>
      <c r="AO810" s="272" t="s">
        <v>52</v>
      </c>
      <c r="AP810" s="46" t="s">
        <v>845</v>
      </c>
      <c r="AQ810" s="46" t="s">
        <v>52</v>
      </c>
      <c r="AR810" s="45" t="s">
        <v>207</v>
      </c>
      <c r="AS810" s="45" t="s">
        <v>52</v>
      </c>
      <c r="AT810" s="245" t="s">
        <v>239</v>
      </c>
      <c r="AU810" s="46" t="s">
        <v>52</v>
      </c>
      <c r="AV810" s="45" t="s">
        <v>846</v>
      </c>
      <c r="AW810" s="45" t="s">
        <v>52</v>
      </c>
      <c r="AX810" s="45" t="s">
        <v>54</v>
      </c>
      <c r="AY810" s="45" t="s">
        <v>52</v>
      </c>
      <c r="AZ810" s="45" t="s">
        <v>852</v>
      </c>
      <c r="BA810" s="45" t="s">
        <v>52</v>
      </c>
      <c r="BB810" s="45" t="s">
        <v>458</v>
      </c>
      <c r="BC810" s="45" t="s">
        <v>202</v>
      </c>
      <c r="BD810" s="45" t="s">
        <v>395</v>
      </c>
      <c r="BE810" s="45" t="s">
        <v>205</v>
      </c>
      <c r="BF810" s="45" t="s">
        <v>274</v>
      </c>
      <c r="BG810" s="87" t="s">
        <v>100</v>
      </c>
      <c r="BK810" s="227"/>
      <c r="BM810" s="227"/>
      <c r="BN810" s="87"/>
    </row>
    <row r="811" spans="1:66">
      <c r="D811" s="630" t="s">
        <v>5428</v>
      </c>
      <c r="E811" s="630"/>
      <c r="H811" s="45" t="s">
        <v>5356</v>
      </c>
      <c r="J811" s="45" t="s">
        <v>7666</v>
      </c>
      <c r="K811" s="246"/>
      <c r="AF811" s="629" t="s">
        <v>5428</v>
      </c>
      <c r="AG811" s="629"/>
      <c r="AH811" s="629" t="s">
        <v>5428</v>
      </c>
      <c r="AI811" s="629"/>
      <c r="AJ811" s="629" t="s">
        <v>5428</v>
      </c>
      <c r="AK811" s="629"/>
      <c r="AL811" s="629" t="s">
        <v>5428</v>
      </c>
      <c r="AM811" s="629"/>
      <c r="AN811" s="634" t="s">
        <v>5710</v>
      </c>
      <c r="AO811" s="634"/>
      <c r="AP811" s="634" t="s">
        <v>5401</v>
      </c>
      <c r="AQ811" s="634"/>
      <c r="AR811" s="634" t="s">
        <v>5401</v>
      </c>
      <c r="AS811" s="634"/>
      <c r="AT811" s="634" t="s">
        <v>5401</v>
      </c>
      <c r="AU811" s="634"/>
      <c r="AV811" s="634" t="s">
        <v>5401</v>
      </c>
      <c r="AW811" s="634"/>
      <c r="AX811" s="634" t="s">
        <v>5401</v>
      </c>
      <c r="AY811" s="634"/>
      <c r="AZ811" s="634" t="s">
        <v>5401</v>
      </c>
      <c r="BA811" s="634"/>
    </row>
    <row r="812" spans="1:66">
      <c r="E812" s="46"/>
      <c r="F812" s="46"/>
      <c r="G812" s="246"/>
      <c r="I812" s="46"/>
      <c r="J812" s="46"/>
      <c r="K812" s="246"/>
    </row>
    <row r="813" spans="1:66">
      <c r="A813" s="45" t="s">
        <v>5357</v>
      </c>
      <c r="C813" s="45" t="s">
        <v>4097</v>
      </c>
      <c r="D813" s="46" t="s">
        <v>7672</v>
      </c>
      <c r="E813" s="46"/>
      <c r="F813" s="46"/>
      <c r="G813" s="46"/>
      <c r="H813" s="46" t="s">
        <v>7673</v>
      </c>
      <c r="I813" s="46"/>
      <c r="J813" s="46" t="s">
        <v>7674</v>
      </c>
      <c r="K813" s="246"/>
      <c r="AF813" s="254" t="s">
        <v>7675</v>
      </c>
      <c r="AT813" s="47"/>
      <c r="AU813" s="47"/>
    </row>
    <row r="814" spans="1:66">
      <c r="C814" s="45" t="s">
        <v>2995</v>
      </c>
      <c r="D814" s="46" t="s">
        <v>3001</v>
      </c>
      <c r="E814" s="46" t="s">
        <v>3177</v>
      </c>
      <c r="F814" s="46" t="s">
        <v>5025</v>
      </c>
      <c r="G814" s="86" t="s">
        <v>52</v>
      </c>
      <c r="H814" s="270" t="s">
        <v>3608</v>
      </c>
      <c r="I814" s="86" t="s">
        <v>52</v>
      </c>
      <c r="J814" s="46" t="s">
        <v>54</v>
      </c>
      <c r="K814" s="246" t="s">
        <v>52</v>
      </c>
      <c r="L814" s="246" t="s">
        <v>52</v>
      </c>
      <c r="M814" s="246" t="s">
        <v>52</v>
      </c>
      <c r="N814" s="246" t="s">
        <v>52</v>
      </c>
      <c r="O814" s="246" t="s">
        <v>52</v>
      </c>
      <c r="P814" s="246" t="s">
        <v>52</v>
      </c>
      <c r="Q814" s="246" t="s">
        <v>52</v>
      </c>
      <c r="R814" s="246" t="s">
        <v>52</v>
      </c>
      <c r="S814" s="246" t="s">
        <v>52</v>
      </c>
      <c r="T814" s="246" t="s">
        <v>52</v>
      </c>
      <c r="U814" s="246" t="s">
        <v>52</v>
      </c>
      <c r="V814" s="246" t="s">
        <v>52</v>
      </c>
      <c r="W814" s="246" t="s">
        <v>52</v>
      </c>
      <c r="X814" s="246" t="s">
        <v>52</v>
      </c>
      <c r="Y814" s="246" t="s">
        <v>52</v>
      </c>
      <c r="Z814" s="246" t="s">
        <v>52</v>
      </c>
      <c r="AA814" s="246" t="s">
        <v>52</v>
      </c>
      <c r="AB814" s="246" t="s">
        <v>52</v>
      </c>
      <c r="AC814" s="246" t="s">
        <v>52</v>
      </c>
      <c r="AD814" s="246" t="s">
        <v>52</v>
      </c>
      <c r="AE814" s="246" t="s">
        <v>52</v>
      </c>
      <c r="AF814" s="46" t="s">
        <v>277</v>
      </c>
      <c r="AG814" s="46" t="s">
        <v>52</v>
      </c>
      <c r="AH814" s="45" t="s">
        <v>881</v>
      </c>
      <c r="AI814" s="45" t="s">
        <v>52</v>
      </c>
      <c r="AJ814" s="45" t="s">
        <v>678</v>
      </c>
      <c r="AK814" s="45" t="s">
        <v>52</v>
      </c>
      <c r="AL814" s="45" t="s">
        <v>3071</v>
      </c>
      <c r="AM814" s="45" t="s">
        <v>52</v>
      </c>
      <c r="AN814" s="272" t="s">
        <v>6304</v>
      </c>
      <c r="AO814" s="272" t="s">
        <v>52</v>
      </c>
      <c r="AP814" s="46" t="s">
        <v>845</v>
      </c>
      <c r="AQ814" s="46" t="s">
        <v>52</v>
      </c>
      <c r="AR814" s="45" t="s">
        <v>1762</v>
      </c>
      <c r="AS814" s="45" t="s">
        <v>121</v>
      </c>
      <c r="AT814" s="245" t="s">
        <v>239</v>
      </c>
      <c r="AU814" s="46" t="s">
        <v>52</v>
      </c>
      <c r="AV814" s="45" t="s">
        <v>846</v>
      </c>
      <c r="AW814" s="45" t="s">
        <v>52</v>
      </c>
      <c r="AX814" s="45" t="s">
        <v>54</v>
      </c>
      <c r="AY814" s="45" t="s">
        <v>52</v>
      </c>
      <c r="AZ814" s="45" t="s">
        <v>852</v>
      </c>
      <c r="BA814" s="45" t="s">
        <v>52</v>
      </c>
      <c r="BB814" s="45" t="s">
        <v>98</v>
      </c>
      <c r="BC814" s="45" t="s">
        <v>276</v>
      </c>
      <c r="BD814" s="45" t="s">
        <v>99</v>
      </c>
      <c r="BE814" s="45" t="s">
        <v>395</v>
      </c>
      <c r="BF814" s="45" t="s">
        <v>276</v>
      </c>
      <c r="BG814" s="45" t="s">
        <v>65</v>
      </c>
      <c r="BH814" s="45" t="s">
        <v>98</v>
      </c>
      <c r="BI814" s="87" t="s">
        <v>100</v>
      </c>
      <c r="BK814" s="227"/>
      <c r="BM814" s="227"/>
      <c r="BN814" s="87"/>
    </row>
    <row r="815" spans="1:66">
      <c r="D815" s="630" t="s">
        <v>6119</v>
      </c>
      <c r="E815" s="630"/>
      <c r="H815" s="45" t="s">
        <v>7671</v>
      </c>
      <c r="J815" s="45" t="s">
        <v>6885</v>
      </c>
      <c r="K815" s="246"/>
      <c r="AF815" s="629" t="s">
        <v>6119</v>
      </c>
      <c r="AG815" s="629"/>
      <c r="AH815" s="629" t="s">
        <v>3263</v>
      </c>
      <c r="AI815" s="629"/>
      <c r="AJ815" s="629" t="s">
        <v>3263</v>
      </c>
      <c r="AK815" s="629"/>
      <c r="AL815" s="629" t="s">
        <v>6119</v>
      </c>
      <c r="AM815" s="629"/>
      <c r="AN815" s="634" t="s">
        <v>5710</v>
      </c>
      <c r="AO815" s="634"/>
      <c r="AP815" s="634" t="s">
        <v>5401</v>
      </c>
      <c r="AQ815" s="634"/>
      <c r="AR815" s="629" t="s">
        <v>3060</v>
      </c>
      <c r="AS815" s="629"/>
      <c r="AT815" s="634" t="s">
        <v>5401</v>
      </c>
      <c r="AU815" s="634"/>
      <c r="AV815" s="634" t="s">
        <v>5401</v>
      </c>
      <c r="AW815" s="634"/>
      <c r="AX815" s="634" t="s">
        <v>5401</v>
      </c>
      <c r="AY815" s="634"/>
      <c r="AZ815" s="634" t="s">
        <v>5401</v>
      </c>
      <c r="BA815" s="634"/>
    </row>
    <row r="816" spans="1:66">
      <c r="E816" s="46"/>
      <c r="F816" s="46"/>
      <c r="G816" s="246"/>
      <c r="I816" s="46"/>
      <c r="J816" s="46"/>
      <c r="K816" s="246"/>
    </row>
    <row r="817" spans="1:66">
      <c r="A817" s="45" t="s">
        <v>11083</v>
      </c>
      <c r="C817" s="45" t="s">
        <v>4097</v>
      </c>
      <c r="D817" s="46" t="s">
        <v>7676</v>
      </c>
      <c r="E817" s="46"/>
      <c r="F817" s="46"/>
      <c r="G817" s="46"/>
      <c r="H817" s="46" t="s">
        <v>7677</v>
      </c>
      <c r="I817" s="46"/>
      <c r="J817" s="46" t="s">
        <v>7678</v>
      </c>
      <c r="K817" s="246"/>
      <c r="AF817" s="254" t="s">
        <v>7679</v>
      </c>
      <c r="AT817" s="47"/>
      <c r="AU817" s="47"/>
    </row>
    <row r="818" spans="1:66">
      <c r="C818" s="45" t="s">
        <v>2995</v>
      </c>
      <c r="D818" s="46" t="s">
        <v>1292</v>
      </c>
      <c r="E818" s="46" t="s">
        <v>3177</v>
      </c>
      <c r="F818" s="46" t="s">
        <v>5025</v>
      </c>
      <c r="G818" s="86" t="s">
        <v>52</v>
      </c>
      <c r="H818" s="270" t="s">
        <v>2513</v>
      </c>
      <c r="I818" s="86" t="s">
        <v>52</v>
      </c>
      <c r="J818" s="46" t="s">
        <v>109</v>
      </c>
      <c r="K818" s="246" t="s">
        <v>52</v>
      </c>
      <c r="L818" s="246" t="s">
        <v>52</v>
      </c>
      <c r="M818" s="246" t="s">
        <v>52</v>
      </c>
      <c r="N818" s="246" t="s">
        <v>52</v>
      </c>
      <c r="O818" s="246" t="s">
        <v>52</v>
      </c>
      <c r="P818" s="246" t="s">
        <v>52</v>
      </c>
      <c r="Q818" s="246" t="s">
        <v>52</v>
      </c>
      <c r="R818" s="246" t="s">
        <v>52</v>
      </c>
      <c r="S818" s="246" t="s">
        <v>52</v>
      </c>
      <c r="T818" s="246" t="s">
        <v>52</v>
      </c>
      <c r="U818" s="246" t="s">
        <v>52</v>
      </c>
      <c r="V818" s="246" t="s">
        <v>52</v>
      </c>
      <c r="W818" s="246" t="s">
        <v>52</v>
      </c>
      <c r="X818" s="246" t="s">
        <v>52</v>
      </c>
      <c r="Y818" s="246" t="s">
        <v>52</v>
      </c>
      <c r="Z818" s="246" t="s">
        <v>52</v>
      </c>
      <c r="AA818" s="246" t="s">
        <v>52</v>
      </c>
      <c r="AB818" s="246" t="s">
        <v>52</v>
      </c>
      <c r="AC818" s="246" t="s">
        <v>52</v>
      </c>
      <c r="AD818" s="246" t="s">
        <v>52</v>
      </c>
      <c r="AE818" s="246" t="s">
        <v>52</v>
      </c>
      <c r="AF818" s="46" t="s">
        <v>1813</v>
      </c>
      <c r="AG818" s="46" t="s">
        <v>52</v>
      </c>
      <c r="AH818" s="45" t="s">
        <v>2740</v>
      </c>
      <c r="AI818" s="45" t="s">
        <v>52</v>
      </c>
      <c r="AJ818" s="45" t="s">
        <v>3450</v>
      </c>
      <c r="AK818" s="45" t="s">
        <v>52</v>
      </c>
      <c r="AL818" s="45" t="s">
        <v>5025</v>
      </c>
      <c r="AM818" s="45" t="s">
        <v>52</v>
      </c>
      <c r="AN818" s="272" t="s">
        <v>2945</v>
      </c>
      <c r="AO818" s="272" t="s">
        <v>52</v>
      </c>
      <c r="AP818" s="46" t="s">
        <v>2060</v>
      </c>
      <c r="AQ818" s="46" t="s">
        <v>121</v>
      </c>
      <c r="AR818" s="45" t="s">
        <v>3187</v>
      </c>
      <c r="AS818" s="45" t="s">
        <v>121</v>
      </c>
      <c r="AT818" s="245" t="s">
        <v>677</v>
      </c>
      <c r="AU818" s="46" t="s">
        <v>107</v>
      </c>
      <c r="AV818" s="45" t="s">
        <v>1081</v>
      </c>
      <c r="AW818" s="45" t="s">
        <v>107</v>
      </c>
      <c r="AX818" s="45" t="s">
        <v>54</v>
      </c>
      <c r="AY818" s="45" t="s">
        <v>52</v>
      </c>
      <c r="AZ818" s="45" t="s">
        <v>852</v>
      </c>
      <c r="BA818" s="45" t="s">
        <v>52</v>
      </c>
      <c r="BB818" s="45" t="s">
        <v>201</v>
      </c>
      <c r="BC818" s="45" t="s">
        <v>66</v>
      </c>
      <c r="BD818" s="45" t="s">
        <v>96</v>
      </c>
      <c r="BE818" s="45" t="s">
        <v>275</v>
      </c>
      <c r="BF818" s="45" t="s">
        <v>276</v>
      </c>
      <c r="BH818" s="45" t="s">
        <v>72</v>
      </c>
      <c r="BI818" s="45" t="s">
        <v>67</v>
      </c>
      <c r="BJ818" s="87" t="s">
        <v>100</v>
      </c>
      <c r="BK818" s="227"/>
      <c r="BM818" s="227"/>
      <c r="BN818" s="87"/>
    </row>
    <row r="819" spans="1:66">
      <c r="D819" s="630" t="s">
        <v>5408</v>
      </c>
      <c r="E819" s="630"/>
      <c r="H819" s="45" t="s">
        <v>5358</v>
      </c>
      <c r="J819" s="45" t="s">
        <v>7232</v>
      </c>
      <c r="K819" s="246"/>
      <c r="AF819" s="629" t="s">
        <v>5408</v>
      </c>
      <c r="AG819" s="629"/>
      <c r="AH819" s="629" t="s">
        <v>5408</v>
      </c>
      <c r="AI819" s="629"/>
      <c r="AJ819" s="629" t="s">
        <v>5408</v>
      </c>
      <c r="AK819" s="629"/>
      <c r="AL819" s="629" t="s">
        <v>5408</v>
      </c>
      <c r="AM819" s="629"/>
      <c r="AN819" s="634" t="s">
        <v>5710</v>
      </c>
      <c r="AO819" s="634"/>
      <c r="AP819" s="629" t="s">
        <v>3160</v>
      </c>
      <c r="AQ819" s="629"/>
      <c r="AR819" s="629" t="s">
        <v>3160</v>
      </c>
      <c r="AS819" s="629"/>
      <c r="AT819" s="629" t="s">
        <v>5034</v>
      </c>
      <c r="AU819" s="629"/>
      <c r="AV819" s="629" t="s">
        <v>5034</v>
      </c>
      <c r="AW819" s="629"/>
      <c r="AX819" s="634" t="s">
        <v>5401</v>
      </c>
      <c r="AY819" s="634"/>
      <c r="AZ819" s="634" t="s">
        <v>5401</v>
      </c>
      <c r="BA819" s="634"/>
    </row>
    <row r="820" spans="1:66">
      <c r="E820" s="46"/>
      <c r="F820" s="46"/>
      <c r="G820" s="246"/>
      <c r="I820" s="46"/>
      <c r="J820" s="46"/>
      <c r="K820" s="246"/>
    </row>
    <row r="821" spans="1:66">
      <c r="A821" s="45" t="s">
        <v>10984</v>
      </c>
      <c r="C821" s="45" t="s">
        <v>4097</v>
      </c>
      <c r="D821" s="46" t="s">
        <v>7680</v>
      </c>
      <c r="E821" s="46"/>
      <c r="F821" s="46"/>
      <c r="G821" s="46"/>
      <c r="H821" s="46" t="s">
        <v>7677</v>
      </c>
      <c r="I821" s="46"/>
      <c r="J821" s="46" t="s">
        <v>7678</v>
      </c>
      <c r="K821" s="246"/>
      <c r="AF821" s="254" t="s">
        <v>7681</v>
      </c>
      <c r="AT821" s="47"/>
      <c r="AU821" s="47"/>
    </row>
    <row r="822" spans="1:66">
      <c r="C822" s="45" t="s">
        <v>2995</v>
      </c>
      <c r="D822" s="46" t="s">
        <v>3412</v>
      </c>
      <c r="E822" s="46" t="s">
        <v>3177</v>
      </c>
      <c r="F822" s="46" t="s">
        <v>5025</v>
      </c>
      <c r="G822" s="86" t="s">
        <v>52</v>
      </c>
      <c r="H822" s="270" t="s">
        <v>2797</v>
      </c>
      <c r="I822" s="86" t="s">
        <v>52</v>
      </c>
      <c r="J822" s="46" t="s">
        <v>236</v>
      </c>
      <c r="K822" s="246" t="s">
        <v>52</v>
      </c>
      <c r="L822" s="246" t="s">
        <v>52</v>
      </c>
      <c r="M822" s="246" t="s">
        <v>52</v>
      </c>
      <c r="N822" s="246" t="s">
        <v>52</v>
      </c>
      <c r="O822" s="246" t="s">
        <v>52</v>
      </c>
      <c r="P822" s="246" t="s">
        <v>52</v>
      </c>
      <c r="Q822" s="246" t="s">
        <v>52</v>
      </c>
      <c r="R822" s="246" t="s">
        <v>52</v>
      </c>
      <c r="S822" s="246" t="s">
        <v>52</v>
      </c>
      <c r="T822" s="246" t="s">
        <v>52</v>
      </c>
      <c r="U822" s="246" t="s">
        <v>52</v>
      </c>
      <c r="V822" s="246" t="s">
        <v>52</v>
      </c>
      <c r="W822" s="246" t="s">
        <v>52</v>
      </c>
      <c r="X822" s="246" t="s">
        <v>52</v>
      </c>
      <c r="Y822" s="246" t="s">
        <v>52</v>
      </c>
      <c r="Z822" s="246" t="s">
        <v>52</v>
      </c>
      <c r="AA822" s="246" t="s">
        <v>52</v>
      </c>
      <c r="AB822" s="246" t="s">
        <v>52</v>
      </c>
      <c r="AC822" s="246" t="s">
        <v>52</v>
      </c>
      <c r="AD822" s="246" t="s">
        <v>52</v>
      </c>
      <c r="AE822" s="246" t="s">
        <v>52</v>
      </c>
      <c r="AF822" s="46" t="s">
        <v>1129</v>
      </c>
      <c r="AG822" s="46" t="s">
        <v>52</v>
      </c>
      <c r="AH822" s="45" t="s">
        <v>886</v>
      </c>
      <c r="AI822" s="45" t="s">
        <v>52</v>
      </c>
      <c r="AJ822" s="45" t="s">
        <v>891</v>
      </c>
      <c r="AK822" s="45" t="s">
        <v>52</v>
      </c>
      <c r="AL822" s="45" t="s">
        <v>3018</v>
      </c>
      <c r="AM822" s="45" t="s">
        <v>52</v>
      </c>
      <c r="AN822" s="272" t="s">
        <v>329</v>
      </c>
      <c r="AO822" s="272" t="s">
        <v>52</v>
      </c>
      <c r="AP822" s="46" t="s">
        <v>845</v>
      </c>
      <c r="AQ822" s="46" t="s">
        <v>52</v>
      </c>
      <c r="AR822" s="45" t="s">
        <v>342</v>
      </c>
      <c r="AS822" s="45" t="s">
        <v>121</v>
      </c>
      <c r="AT822" s="245" t="s">
        <v>239</v>
      </c>
      <c r="AU822" s="46" t="s">
        <v>52</v>
      </c>
      <c r="AV822" s="45" t="s">
        <v>846</v>
      </c>
      <c r="AW822" s="45" t="s">
        <v>52</v>
      </c>
      <c r="AX822" s="45" t="s">
        <v>54</v>
      </c>
      <c r="AY822" s="45" t="s">
        <v>52</v>
      </c>
      <c r="AZ822" s="45" t="s">
        <v>852</v>
      </c>
      <c r="BA822" s="45" t="s">
        <v>52</v>
      </c>
      <c r="BB822" s="45" t="s">
        <v>395</v>
      </c>
      <c r="BC822" s="45" t="s">
        <v>202</v>
      </c>
      <c r="BD822" s="45" t="s">
        <v>458</v>
      </c>
      <c r="BE822" s="45" t="s">
        <v>205</v>
      </c>
      <c r="BF822" s="45" t="s">
        <v>98</v>
      </c>
      <c r="BH822" s="227" t="s">
        <v>336</v>
      </c>
      <c r="BI822" s="45" t="s">
        <v>335</v>
      </c>
      <c r="BJ822" s="227" t="s">
        <v>1128</v>
      </c>
      <c r="BK822" s="87" t="s">
        <v>100</v>
      </c>
      <c r="BM822" s="227"/>
      <c r="BN822" s="87"/>
    </row>
    <row r="823" spans="1:66">
      <c r="D823" s="630" t="s">
        <v>3440</v>
      </c>
      <c r="E823" s="630"/>
      <c r="H823" s="45" t="s">
        <v>5359</v>
      </c>
      <c r="J823" s="45" t="s">
        <v>7664</v>
      </c>
      <c r="K823" s="246"/>
      <c r="AF823" s="629" t="s">
        <v>3440</v>
      </c>
      <c r="AG823" s="629"/>
      <c r="AH823" s="629" t="s">
        <v>3131</v>
      </c>
      <c r="AI823" s="629"/>
      <c r="AJ823" s="629" t="s">
        <v>3131</v>
      </c>
      <c r="AK823" s="629"/>
      <c r="AL823" s="629" t="s">
        <v>5408</v>
      </c>
      <c r="AM823" s="629"/>
      <c r="AN823" s="634" t="s">
        <v>5710</v>
      </c>
      <c r="AO823" s="634"/>
      <c r="AP823" s="634" t="s">
        <v>5401</v>
      </c>
      <c r="AQ823" s="634"/>
      <c r="AR823" s="629" t="s">
        <v>3162</v>
      </c>
      <c r="AS823" s="629"/>
      <c r="AT823" s="634" t="s">
        <v>5401</v>
      </c>
      <c r="AU823" s="634"/>
      <c r="AV823" s="634" t="s">
        <v>5401</v>
      </c>
      <c r="AW823" s="634"/>
      <c r="AX823" s="634" t="s">
        <v>5401</v>
      </c>
      <c r="AY823" s="634"/>
      <c r="AZ823" s="634" t="s">
        <v>5401</v>
      </c>
      <c r="BA823" s="634"/>
    </row>
    <row r="824" spans="1:66">
      <c r="E824" s="46"/>
      <c r="F824" s="46"/>
      <c r="G824" s="246"/>
      <c r="I824" s="46"/>
      <c r="J824" s="46"/>
      <c r="K824" s="246"/>
    </row>
    <row r="825" spans="1:66">
      <c r="A825" s="45" t="s">
        <v>10935</v>
      </c>
      <c r="C825" s="45" t="s">
        <v>4097</v>
      </c>
      <c r="D825" s="46" t="s">
        <v>7683</v>
      </c>
      <c r="E825" s="46"/>
      <c r="F825" s="46"/>
      <c r="G825" s="46"/>
      <c r="H825" s="46" t="s">
        <v>7684</v>
      </c>
      <c r="I825" s="46"/>
      <c r="J825" s="46" t="s">
        <v>7685</v>
      </c>
      <c r="K825" s="246"/>
      <c r="AF825" s="254" t="s">
        <v>7686</v>
      </c>
      <c r="AT825" s="47"/>
      <c r="AU825" s="47"/>
    </row>
    <row r="826" spans="1:66">
      <c r="A826" s="45" t="s">
        <v>10976</v>
      </c>
      <c r="C826" s="45" t="s">
        <v>2995</v>
      </c>
      <c r="D826" s="46" t="s">
        <v>2994</v>
      </c>
      <c r="E826" s="46" t="s">
        <v>3177</v>
      </c>
      <c r="F826" s="46" t="s">
        <v>5025</v>
      </c>
      <c r="G826" s="86" t="s">
        <v>52</v>
      </c>
      <c r="H826" s="270" t="s">
        <v>831</v>
      </c>
      <c r="I826" s="86" t="s">
        <v>52</v>
      </c>
      <c r="J826" s="46" t="s">
        <v>757</v>
      </c>
      <c r="K826" s="246" t="s">
        <v>52</v>
      </c>
      <c r="L826" s="246" t="s">
        <v>52</v>
      </c>
      <c r="M826" s="246" t="s">
        <v>52</v>
      </c>
      <c r="N826" s="246" t="s">
        <v>52</v>
      </c>
      <c r="O826" s="246" t="s">
        <v>52</v>
      </c>
      <c r="P826" s="246" t="s">
        <v>52</v>
      </c>
      <c r="Q826" s="246" t="s">
        <v>52</v>
      </c>
      <c r="R826" s="246" t="s">
        <v>52</v>
      </c>
      <c r="S826" s="246" t="s">
        <v>52</v>
      </c>
      <c r="T826" s="246" t="s">
        <v>52</v>
      </c>
      <c r="U826" s="246" t="s">
        <v>52</v>
      </c>
      <c r="V826" s="246" t="s">
        <v>52</v>
      </c>
      <c r="W826" s="246" t="s">
        <v>52</v>
      </c>
      <c r="X826" s="246" t="s">
        <v>52</v>
      </c>
      <c r="Y826" s="246" t="s">
        <v>52</v>
      </c>
      <c r="Z826" s="246" t="s">
        <v>52</v>
      </c>
      <c r="AA826" s="246" t="s">
        <v>52</v>
      </c>
      <c r="AB826" s="246" t="s">
        <v>52</v>
      </c>
      <c r="AC826" s="246" t="s">
        <v>52</v>
      </c>
      <c r="AD826" s="246" t="s">
        <v>52</v>
      </c>
      <c r="AE826" s="246" t="s">
        <v>52</v>
      </c>
      <c r="AF826" s="46" t="s">
        <v>1293</v>
      </c>
      <c r="AG826" s="46" t="s">
        <v>52</v>
      </c>
      <c r="AH826" s="45" t="s">
        <v>3186</v>
      </c>
      <c r="AI826" s="45" t="s">
        <v>52</v>
      </c>
      <c r="AJ826" s="45" t="s">
        <v>2741</v>
      </c>
      <c r="AK826" s="45" t="s">
        <v>52</v>
      </c>
      <c r="AL826" s="45" t="s">
        <v>2371</v>
      </c>
      <c r="AM826" s="45" t="s">
        <v>52</v>
      </c>
      <c r="AN826" s="272" t="s">
        <v>3178</v>
      </c>
      <c r="AO826" s="272" t="s">
        <v>52</v>
      </c>
      <c r="AP826" s="46" t="s">
        <v>2631</v>
      </c>
      <c r="AQ826" s="46" t="s">
        <v>121</v>
      </c>
      <c r="AR826" s="45" t="s">
        <v>342</v>
      </c>
      <c r="AS826" s="45" t="s">
        <v>121</v>
      </c>
      <c r="AT826" s="245" t="s">
        <v>239</v>
      </c>
      <c r="AU826" s="46" t="s">
        <v>52</v>
      </c>
      <c r="AV826" s="45" t="s">
        <v>846</v>
      </c>
      <c r="AW826" s="45" t="s">
        <v>52</v>
      </c>
      <c r="AX826" s="45" t="s">
        <v>54</v>
      </c>
      <c r="AY826" s="45" t="s">
        <v>52</v>
      </c>
      <c r="AZ826" s="45" t="s">
        <v>852</v>
      </c>
      <c r="BA826" s="45" t="s">
        <v>52</v>
      </c>
      <c r="BB826" s="45" t="s">
        <v>96</v>
      </c>
      <c r="BC826" s="45" t="s">
        <v>202</v>
      </c>
      <c r="BD826" s="45" t="s">
        <v>458</v>
      </c>
      <c r="BE826" s="45" t="s">
        <v>205</v>
      </c>
      <c r="BF826" s="45" t="s">
        <v>275</v>
      </c>
      <c r="BH826" s="227" t="s">
        <v>65</v>
      </c>
      <c r="BI826" s="45" t="s">
        <v>458</v>
      </c>
      <c r="BJ826" s="87" t="s">
        <v>100</v>
      </c>
      <c r="BM826" s="227"/>
      <c r="BN826" s="87"/>
    </row>
    <row r="827" spans="1:66">
      <c r="D827" s="630" t="s">
        <v>3442</v>
      </c>
      <c r="E827" s="630"/>
      <c r="H827" s="45" t="s">
        <v>7682</v>
      </c>
      <c r="J827" s="45" t="s">
        <v>5729</v>
      </c>
      <c r="K827" s="246"/>
      <c r="AF827" s="629" t="s">
        <v>3442</v>
      </c>
      <c r="AG827" s="629"/>
      <c r="AH827" s="629" t="s">
        <v>3442</v>
      </c>
      <c r="AI827" s="629"/>
      <c r="AJ827" s="629" t="s">
        <v>3442</v>
      </c>
      <c r="AK827" s="629"/>
      <c r="AL827" s="629" t="s">
        <v>3442</v>
      </c>
      <c r="AM827" s="629"/>
      <c r="AN827" s="634" t="s">
        <v>5710</v>
      </c>
      <c r="AO827" s="634"/>
      <c r="AP827" s="629" t="s">
        <v>3165</v>
      </c>
      <c r="AQ827" s="629"/>
      <c r="AR827" s="629" t="s">
        <v>3162</v>
      </c>
      <c r="AS827" s="629"/>
      <c r="AT827" s="634" t="s">
        <v>5401</v>
      </c>
      <c r="AU827" s="634"/>
      <c r="AV827" s="634" t="s">
        <v>5401</v>
      </c>
      <c r="AW827" s="634"/>
      <c r="AX827" s="634" t="s">
        <v>5401</v>
      </c>
      <c r="AY827" s="634"/>
      <c r="AZ827" s="634" t="s">
        <v>5401</v>
      </c>
      <c r="BA827" s="634"/>
    </row>
    <row r="828" spans="1:66">
      <c r="E828" s="46"/>
      <c r="F828" s="46"/>
      <c r="G828" s="246"/>
      <c r="I828" s="46"/>
      <c r="J828" s="46"/>
      <c r="K828" s="246"/>
    </row>
    <row r="829" spans="1:66">
      <c r="A829" s="203" t="s">
        <v>10980</v>
      </c>
      <c r="C829" s="45" t="s">
        <v>4097</v>
      </c>
      <c r="D829" s="46" t="s">
        <v>7687</v>
      </c>
      <c r="E829" s="46"/>
      <c r="F829" s="46"/>
      <c r="G829" s="46"/>
      <c r="H829" s="46" t="s">
        <v>7689</v>
      </c>
      <c r="I829" s="46"/>
      <c r="J829" s="46" t="s">
        <v>7690</v>
      </c>
      <c r="K829" s="246"/>
      <c r="AF829" s="254" t="s">
        <v>7691</v>
      </c>
      <c r="AT829" s="47"/>
      <c r="AU829" s="47"/>
    </row>
    <row r="830" spans="1:66" ht="18">
      <c r="A830" s="264" t="s">
        <v>7693</v>
      </c>
      <c r="C830" s="45" t="s">
        <v>2995</v>
      </c>
      <c r="D830" s="46" t="s">
        <v>875</v>
      </c>
      <c r="E830" s="46" t="s">
        <v>2685</v>
      </c>
      <c r="F830" s="46" t="s">
        <v>5025</v>
      </c>
      <c r="G830" s="86" t="s">
        <v>52</v>
      </c>
      <c r="H830" s="270" t="s">
        <v>1340</v>
      </c>
      <c r="I830" s="86" t="s">
        <v>52</v>
      </c>
      <c r="J830" s="46" t="s">
        <v>758</v>
      </c>
      <c r="K830" s="246" t="s">
        <v>52</v>
      </c>
      <c r="L830" s="246" t="s">
        <v>52</v>
      </c>
      <c r="M830" s="246" t="s">
        <v>52</v>
      </c>
      <c r="N830" s="246" t="s">
        <v>52</v>
      </c>
      <c r="O830" s="246" t="s">
        <v>52</v>
      </c>
      <c r="P830" s="246" t="s">
        <v>52</v>
      </c>
      <c r="Q830" s="246" t="s">
        <v>52</v>
      </c>
      <c r="R830" s="246" t="s">
        <v>52</v>
      </c>
      <c r="S830" s="246" t="s">
        <v>52</v>
      </c>
      <c r="T830" s="246" t="s">
        <v>52</v>
      </c>
      <c r="U830" s="246" t="s">
        <v>52</v>
      </c>
      <c r="V830" s="246" t="s">
        <v>52</v>
      </c>
      <c r="W830" s="246" t="s">
        <v>52</v>
      </c>
      <c r="X830" s="246" t="s">
        <v>52</v>
      </c>
      <c r="Y830" s="246" t="s">
        <v>52</v>
      </c>
      <c r="Z830" s="246" t="s">
        <v>52</v>
      </c>
      <c r="AA830" s="246" t="s">
        <v>52</v>
      </c>
      <c r="AB830" s="246" t="s">
        <v>52</v>
      </c>
      <c r="AC830" s="246" t="s">
        <v>52</v>
      </c>
      <c r="AD830" s="246" t="s">
        <v>52</v>
      </c>
      <c r="AE830" s="246" t="s">
        <v>52</v>
      </c>
      <c r="AF830" s="46" t="s">
        <v>3320</v>
      </c>
      <c r="AG830" s="46" t="s">
        <v>52</v>
      </c>
      <c r="AH830" s="45" t="s">
        <v>3321</v>
      </c>
      <c r="AI830" s="45" t="s">
        <v>52</v>
      </c>
      <c r="AJ830" s="45" t="s">
        <v>2514</v>
      </c>
      <c r="AK830" s="45" t="s">
        <v>52</v>
      </c>
      <c r="AL830" s="45" t="s">
        <v>1348</v>
      </c>
      <c r="AM830" s="45" t="s">
        <v>52</v>
      </c>
      <c r="AN830" s="272" t="s">
        <v>2946</v>
      </c>
      <c r="AO830" s="272" t="s">
        <v>52</v>
      </c>
      <c r="AP830" s="46" t="s">
        <v>401</v>
      </c>
      <c r="AQ830" s="46" t="s">
        <v>107</v>
      </c>
      <c r="AR830" s="45" t="s">
        <v>207</v>
      </c>
      <c r="AS830" s="45" t="s">
        <v>52</v>
      </c>
      <c r="AT830" s="245" t="s">
        <v>241</v>
      </c>
      <c r="AU830" s="46" t="s">
        <v>107</v>
      </c>
      <c r="AV830" s="45" t="s">
        <v>846</v>
      </c>
      <c r="AW830" s="45" t="s">
        <v>52</v>
      </c>
      <c r="AX830" s="45" t="s">
        <v>54</v>
      </c>
      <c r="AY830" s="45" t="s">
        <v>52</v>
      </c>
      <c r="AZ830" s="45" t="s">
        <v>852</v>
      </c>
      <c r="BA830" s="45" t="s">
        <v>52</v>
      </c>
      <c r="BB830" s="45" t="s">
        <v>1136</v>
      </c>
      <c r="BC830" s="45" t="s">
        <v>97</v>
      </c>
      <c r="BD830" s="45" t="s">
        <v>65</v>
      </c>
      <c r="BE830" s="45" t="s">
        <v>70</v>
      </c>
      <c r="BF830" s="45" t="s">
        <v>394</v>
      </c>
      <c r="BH830" s="227" t="s">
        <v>99</v>
      </c>
      <c r="BI830" s="45" t="s">
        <v>1712</v>
      </c>
      <c r="BJ830" s="45" t="s">
        <v>7614</v>
      </c>
      <c r="BK830" s="227" t="s">
        <v>336</v>
      </c>
      <c r="BL830" s="45" t="s">
        <v>335</v>
      </c>
      <c r="BM830" s="227" t="s">
        <v>7692</v>
      </c>
      <c r="BN830" s="87" t="s">
        <v>100</v>
      </c>
    </row>
    <row r="831" spans="1:66">
      <c r="D831" s="630" t="s">
        <v>7688</v>
      </c>
      <c r="E831" s="630"/>
      <c r="H831" s="203" t="s">
        <v>5360</v>
      </c>
      <c r="J831" s="45" t="s">
        <v>209</v>
      </c>
      <c r="K831" s="246"/>
      <c r="AF831" s="629" t="s">
        <v>7688</v>
      </c>
      <c r="AG831" s="629"/>
      <c r="AH831" s="629" t="s">
        <v>7688</v>
      </c>
      <c r="AI831" s="629"/>
      <c r="AJ831" s="629" t="s">
        <v>7688</v>
      </c>
      <c r="AK831" s="629"/>
      <c r="AL831" s="629" t="s">
        <v>7688</v>
      </c>
      <c r="AM831" s="629"/>
      <c r="AN831" s="634" t="s">
        <v>5710</v>
      </c>
      <c r="AO831" s="634"/>
      <c r="AP831" s="629" t="s">
        <v>3199</v>
      </c>
      <c r="AQ831" s="629"/>
      <c r="AR831" s="634" t="s">
        <v>5401</v>
      </c>
      <c r="AS831" s="634"/>
      <c r="AT831" s="643" t="s">
        <v>3435</v>
      </c>
      <c r="AU831" s="643"/>
      <c r="AV831" s="634" t="s">
        <v>5401</v>
      </c>
      <c r="AW831" s="634"/>
      <c r="AX831" s="634" t="s">
        <v>5401</v>
      </c>
      <c r="AY831" s="634"/>
      <c r="AZ831" s="634" t="s">
        <v>5401</v>
      </c>
      <c r="BA831" s="634"/>
    </row>
    <row r="832" spans="1:66">
      <c r="E832" s="46"/>
      <c r="F832" s="46"/>
      <c r="G832" s="246"/>
      <c r="I832" s="46"/>
      <c r="J832" s="46"/>
      <c r="K832" s="246"/>
    </row>
    <row r="833" spans="1:66">
      <c r="A833" s="203" t="s">
        <v>10987</v>
      </c>
      <c r="C833" s="45" t="s">
        <v>4097</v>
      </c>
      <c r="D833" s="46" t="s">
        <v>7695</v>
      </c>
      <c r="E833" s="46"/>
      <c r="F833" s="46"/>
      <c r="G833" s="46"/>
      <c r="H833" s="46" t="s">
        <v>7696</v>
      </c>
      <c r="I833" s="46"/>
      <c r="J833" s="46" t="s">
        <v>7697</v>
      </c>
      <c r="K833" s="246"/>
      <c r="AF833" s="254" t="s">
        <v>7698</v>
      </c>
      <c r="AT833" s="47"/>
      <c r="AU833" s="47"/>
    </row>
    <row r="834" spans="1:66" ht="18">
      <c r="A834" s="264" t="s">
        <v>7700</v>
      </c>
      <c r="C834" s="45" t="s">
        <v>2995</v>
      </c>
      <c r="D834" s="46" t="s">
        <v>196</v>
      </c>
      <c r="E834" s="46" t="s">
        <v>2685</v>
      </c>
      <c r="F834" s="46" t="s">
        <v>5025</v>
      </c>
      <c r="G834" s="86" t="s">
        <v>52</v>
      </c>
      <c r="H834" s="270" t="s">
        <v>4575</v>
      </c>
      <c r="I834" s="86" t="s">
        <v>52</v>
      </c>
      <c r="J834" s="46" t="s">
        <v>401</v>
      </c>
      <c r="K834" s="246" t="s">
        <v>52</v>
      </c>
      <c r="L834" s="246" t="s">
        <v>52</v>
      </c>
      <c r="M834" s="246" t="s">
        <v>52</v>
      </c>
      <c r="N834" s="246" t="s">
        <v>52</v>
      </c>
      <c r="O834" s="246" t="s">
        <v>52</v>
      </c>
      <c r="P834" s="246" t="s">
        <v>52</v>
      </c>
      <c r="Q834" s="246" t="s">
        <v>52</v>
      </c>
      <c r="R834" s="246" t="s">
        <v>52</v>
      </c>
      <c r="S834" s="246" t="s">
        <v>52</v>
      </c>
      <c r="T834" s="246" t="s">
        <v>52</v>
      </c>
      <c r="U834" s="246" t="s">
        <v>52</v>
      </c>
      <c r="V834" s="246" t="s">
        <v>52</v>
      </c>
      <c r="W834" s="246" t="s">
        <v>52</v>
      </c>
      <c r="X834" s="246" t="s">
        <v>52</v>
      </c>
      <c r="Y834" s="246" t="s">
        <v>52</v>
      </c>
      <c r="Z834" s="246" t="s">
        <v>52</v>
      </c>
      <c r="AA834" s="246" t="s">
        <v>52</v>
      </c>
      <c r="AB834" s="246" t="s">
        <v>52</v>
      </c>
      <c r="AC834" s="246" t="s">
        <v>52</v>
      </c>
      <c r="AD834" s="246" t="s">
        <v>52</v>
      </c>
      <c r="AE834" s="246" t="s">
        <v>52</v>
      </c>
      <c r="AF834" s="46" t="s">
        <v>2060</v>
      </c>
      <c r="AG834" s="46" t="s">
        <v>52</v>
      </c>
      <c r="AH834" s="45" t="s">
        <v>3321</v>
      </c>
      <c r="AI834" s="45" t="s">
        <v>52</v>
      </c>
      <c r="AJ834" s="45" t="s">
        <v>2514</v>
      </c>
      <c r="AK834" s="45" t="s">
        <v>52</v>
      </c>
      <c r="AL834" s="45" t="s">
        <v>5025</v>
      </c>
      <c r="AM834" s="45" t="s">
        <v>52</v>
      </c>
      <c r="AN834" s="272" t="s">
        <v>2945</v>
      </c>
      <c r="AO834" s="272" t="s">
        <v>52</v>
      </c>
      <c r="AP834" s="46" t="s">
        <v>845</v>
      </c>
      <c r="AQ834" s="46" t="s">
        <v>52</v>
      </c>
      <c r="AR834" s="45" t="s">
        <v>207</v>
      </c>
      <c r="AS834" s="45" t="s">
        <v>52</v>
      </c>
      <c r="AT834" s="245" t="s">
        <v>3241</v>
      </c>
      <c r="AU834" s="46" t="s">
        <v>107</v>
      </c>
      <c r="AV834" s="45" t="s">
        <v>3323</v>
      </c>
      <c r="AW834" s="45" t="s">
        <v>107</v>
      </c>
      <c r="AX834" s="45" t="s">
        <v>54</v>
      </c>
      <c r="AY834" s="45" t="s">
        <v>52</v>
      </c>
      <c r="AZ834" s="45" t="s">
        <v>852</v>
      </c>
      <c r="BA834" s="45" t="s">
        <v>52</v>
      </c>
      <c r="BB834" s="45" t="s">
        <v>96</v>
      </c>
      <c r="BC834" s="45" t="s">
        <v>276</v>
      </c>
      <c r="BD834" s="45" t="s">
        <v>66</v>
      </c>
      <c r="BE834" s="45" t="s">
        <v>203</v>
      </c>
      <c r="BF834" s="87" t="s">
        <v>100</v>
      </c>
      <c r="BH834" s="227"/>
      <c r="BM834" s="227"/>
      <c r="BN834" s="87"/>
    </row>
    <row r="835" spans="1:66">
      <c r="D835" s="630" t="s">
        <v>7699</v>
      </c>
      <c r="E835" s="630"/>
      <c r="H835" s="45" t="s">
        <v>5361</v>
      </c>
      <c r="J835" s="45" t="s">
        <v>7232</v>
      </c>
      <c r="K835" s="246"/>
      <c r="AF835" s="629" t="s">
        <v>7699</v>
      </c>
      <c r="AG835" s="629"/>
      <c r="AH835" s="629" t="s">
        <v>7688</v>
      </c>
      <c r="AI835" s="629"/>
      <c r="AJ835" s="629" t="s">
        <v>7688</v>
      </c>
      <c r="AK835" s="629"/>
      <c r="AL835" s="629" t="s">
        <v>5408</v>
      </c>
      <c r="AM835" s="629"/>
      <c r="AN835" s="634" t="s">
        <v>5710</v>
      </c>
      <c r="AO835" s="634"/>
      <c r="AP835" s="634" t="s">
        <v>5401</v>
      </c>
      <c r="AQ835" s="634"/>
      <c r="AR835" s="634" t="s">
        <v>5401</v>
      </c>
      <c r="AS835" s="634"/>
      <c r="AT835" s="629" t="s">
        <v>3324</v>
      </c>
      <c r="AU835" s="629"/>
      <c r="AV835" s="629" t="s">
        <v>3324</v>
      </c>
      <c r="AW835" s="629"/>
      <c r="AX835" s="634" t="s">
        <v>5401</v>
      </c>
      <c r="AY835" s="634"/>
      <c r="AZ835" s="634" t="s">
        <v>5401</v>
      </c>
      <c r="BA835" s="634"/>
    </row>
    <row r="836" spans="1:66">
      <c r="E836" s="46"/>
      <c r="F836" s="46"/>
      <c r="G836" s="246"/>
      <c r="I836" s="46"/>
      <c r="J836" s="46"/>
      <c r="K836" s="246"/>
    </row>
    <row r="837" spans="1:66">
      <c r="A837" s="45" t="s">
        <v>11081</v>
      </c>
      <c r="C837" s="45" t="s">
        <v>4097</v>
      </c>
      <c r="D837" s="46" t="s">
        <v>7701</v>
      </c>
      <c r="E837" s="46"/>
      <c r="F837" s="46"/>
      <c r="G837" s="46"/>
      <c r="H837" s="46" t="s">
        <v>7702</v>
      </c>
      <c r="I837" s="46"/>
      <c r="J837" s="46" t="s">
        <v>7703</v>
      </c>
      <c r="K837" s="246"/>
      <c r="AF837" s="254" t="s">
        <v>7704</v>
      </c>
      <c r="AT837" s="47"/>
      <c r="AU837" s="47"/>
    </row>
    <row r="838" spans="1:66" ht="18">
      <c r="A838" s="537" t="s">
        <v>10977</v>
      </c>
      <c r="C838" s="45" t="s">
        <v>2995</v>
      </c>
      <c r="D838" s="46" t="s">
        <v>2579</v>
      </c>
      <c r="E838" s="46" t="s">
        <v>2685</v>
      </c>
      <c r="F838" s="46" t="s">
        <v>5025</v>
      </c>
      <c r="G838" s="86" t="s">
        <v>52</v>
      </c>
      <c r="H838" s="270" t="s">
        <v>2513</v>
      </c>
      <c r="I838" s="86" t="s">
        <v>52</v>
      </c>
      <c r="J838" s="46" t="s">
        <v>109</v>
      </c>
      <c r="K838" s="246" t="s">
        <v>52</v>
      </c>
      <c r="L838" s="246" t="s">
        <v>52</v>
      </c>
      <c r="M838" s="246" t="s">
        <v>52</v>
      </c>
      <c r="N838" s="246" t="s">
        <v>52</v>
      </c>
      <c r="O838" s="246" t="s">
        <v>52</v>
      </c>
      <c r="P838" s="246" t="s">
        <v>52</v>
      </c>
      <c r="Q838" s="246" t="s">
        <v>52</v>
      </c>
      <c r="R838" s="246" t="s">
        <v>52</v>
      </c>
      <c r="S838" s="246" t="s">
        <v>52</v>
      </c>
      <c r="T838" s="246" t="s">
        <v>52</v>
      </c>
      <c r="U838" s="246" t="s">
        <v>52</v>
      </c>
      <c r="V838" s="246" t="s">
        <v>52</v>
      </c>
      <c r="W838" s="246" t="s">
        <v>52</v>
      </c>
      <c r="X838" s="246" t="s">
        <v>52</v>
      </c>
      <c r="Y838" s="246" t="s">
        <v>52</v>
      </c>
      <c r="Z838" s="246" t="s">
        <v>52</v>
      </c>
      <c r="AA838" s="246" t="s">
        <v>52</v>
      </c>
      <c r="AB838" s="246" t="s">
        <v>52</v>
      </c>
      <c r="AC838" s="246" t="s">
        <v>52</v>
      </c>
      <c r="AD838" s="246" t="s">
        <v>52</v>
      </c>
      <c r="AE838" s="246" t="s">
        <v>52</v>
      </c>
      <c r="AF838" s="46" t="s">
        <v>2849</v>
      </c>
      <c r="AG838" s="46" t="s">
        <v>52</v>
      </c>
      <c r="AH838" s="45" t="s">
        <v>4462</v>
      </c>
      <c r="AI838" s="45" t="s">
        <v>52</v>
      </c>
      <c r="AJ838" s="45" t="s">
        <v>1464</v>
      </c>
      <c r="AK838" s="45" t="s">
        <v>52</v>
      </c>
      <c r="AL838" s="45" t="s">
        <v>3018</v>
      </c>
      <c r="AM838" s="45" t="s">
        <v>52</v>
      </c>
      <c r="AN838" s="272" t="s">
        <v>329</v>
      </c>
      <c r="AO838" s="272" t="s">
        <v>52</v>
      </c>
      <c r="AP838" s="46" t="s">
        <v>3196</v>
      </c>
      <c r="AQ838" s="46" t="s">
        <v>121</v>
      </c>
      <c r="AR838" s="45" t="s">
        <v>1032</v>
      </c>
      <c r="AS838" s="45" t="s">
        <v>121</v>
      </c>
      <c r="AT838" s="245" t="s">
        <v>239</v>
      </c>
      <c r="AU838" s="46" t="s">
        <v>52</v>
      </c>
      <c r="AV838" s="45" t="s">
        <v>846</v>
      </c>
      <c r="AW838" s="45" t="s">
        <v>52</v>
      </c>
      <c r="AX838" s="45" t="s">
        <v>54</v>
      </c>
      <c r="AY838" s="45" t="s">
        <v>52</v>
      </c>
      <c r="AZ838" s="45" t="s">
        <v>852</v>
      </c>
      <c r="BA838" s="45" t="s">
        <v>52</v>
      </c>
      <c r="BB838" s="45" t="s">
        <v>201</v>
      </c>
      <c r="BC838" s="45" t="s">
        <v>66</v>
      </c>
      <c r="BD838" s="45" t="s">
        <v>96</v>
      </c>
      <c r="BE838" s="45" t="s">
        <v>275</v>
      </c>
      <c r="BF838" s="45" t="s">
        <v>276</v>
      </c>
      <c r="BG838" s="87" t="s">
        <v>100</v>
      </c>
      <c r="BH838" s="227"/>
      <c r="BM838" s="227"/>
      <c r="BN838" s="87"/>
    </row>
    <row r="839" spans="1:66">
      <c r="D839" s="630" t="s">
        <v>7694</v>
      </c>
      <c r="E839" s="630"/>
      <c r="H839" s="45" t="s">
        <v>5358</v>
      </c>
      <c r="J839" s="45" t="s">
        <v>7232</v>
      </c>
      <c r="K839" s="246"/>
      <c r="AF839" s="629" t="s">
        <v>5408</v>
      </c>
      <c r="AG839" s="629"/>
      <c r="AH839" s="629" t="s">
        <v>5408</v>
      </c>
      <c r="AI839" s="629"/>
      <c r="AJ839" s="629" t="s">
        <v>5408</v>
      </c>
      <c r="AK839" s="629"/>
      <c r="AL839" s="629" t="s">
        <v>5412</v>
      </c>
      <c r="AM839" s="629"/>
      <c r="AN839" s="634" t="s">
        <v>5710</v>
      </c>
      <c r="AO839" s="634"/>
      <c r="AP839" s="629" t="s">
        <v>3164</v>
      </c>
      <c r="AQ839" s="629"/>
      <c r="AR839" s="629" t="s">
        <v>3164</v>
      </c>
      <c r="AS839" s="629"/>
      <c r="AT839" s="634" t="s">
        <v>5401</v>
      </c>
      <c r="AU839" s="634"/>
      <c r="AV839" s="634" t="s">
        <v>5401</v>
      </c>
      <c r="AW839" s="634"/>
      <c r="AX839" s="634" t="s">
        <v>5401</v>
      </c>
      <c r="AY839" s="634"/>
      <c r="AZ839" s="634" t="s">
        <v>5401</v>
      </c>
      <c r="BA839" s="634"/>
    </row>
    <row r="840" spans="1:66">
      <c r="E840" s="46"/>
      <c r="F840" s="46"/>
      <c r="G840" s="246"/>
      <c r="I840" s="46"/>
      <c r="J840" s="46"/>
      <c r="K840" s="246"/>
    </row>
    <row r="841" spans="1:66">
      <c r="A841" s="45" t="s">
        <v>10985</v>
      </c>
      <c r="C841" s="45" t="s">
        <v>4097</v>
      </c>
      <c r="D841" s="46" t="s">
        <v>7706</v>
      </c>
      <c r="E841" s="46"/>
      <c r="F841" s="46"/>
      <c r="G841" s="46"/>
      <c r="H841" s="46" t="s">
        <v>7707</v>
      </c>
      <c r="I841" s="46"/>
      <c r="J841" s="46" t="s">
        <v>7708</v>
      </c>
      <c r="K841" s="246"/>
      <c r="AF841" s="254" t="s">
        <v>7709</v>
      </c>
      <c r="AT841" s="47"/>
      <c r="AU841" s="47"/>
    </row>
    <row r="842" spans="1:66">
      <c r="A842" s="268" t="s">
        <v>7745</v>
      </c>
      <c r="C842" s="45" t="s">
        <v>2995</v>
      </c>
      <c r="D842" s="46" t="s">
        <v>3450</v>
      </c>
      <c r="E842" s="46" t="s">
        <v>2685</v>
      </c>
      <c r="F842" s="46" t="s">
        <v>5025</v>
      </c>
      <c r="G842" s="86" t="s">
        <v>52</v>
      </c>
      <c r="H842" s="270" t="s">
        <v>2797</v>
      </c>
      <c r="I842" s="86" t="s">
        <v>52</v>
      </c>
      <c r="J842" s="205" t="s">
        <v>236</v>
      </c>
      <c r="K842" s="246" t="s">
        <v>52</v>
      </c>
      <c r="L842" s="246" t="s">
        <v>52</v>
      </c>
      <c r="M842" s="246" t="s">
        <v>52</v>
      </c>
      <c r="N842" s="246" t="s">
        <v>52</v>
      </c>
      <c r="O842" s="246" t="s">
        <v>52</v>
      </c>
      <c r="P842" s="246" t="s">
        <v>52</v>
      </c>
      <c r="Q842" s="246" t="s">
        <v>52</v>
      </c>
      <c r="R842" s="246" t="s">
        <v>52</v>
      </c>
      <c r="S842" s="246" t="s">
        <v>52</v>
      </c>
      <c r="T842" s="246" t="s">
        <v>52</v>
      </c>
      <c r="U842" s="246" t="s">
        <v>52</v>
      </c>
      <c r="V842" s="246" t="s">
        <v>52</v>
      </c>
      <c r="W842" s="246" t="s">
        <v>52</v>
      </c>
      <c r="X842" s="246" t="s">
        <v>52</v>
      </c>
      <c r="Y842" s="246" t="s">
        <v>52</v>
      </c>
      <c r="Z842" s="246" t="s">
        <v>52</v>
      </c>
      <c r="AA842" s="246" t="s">
        <v>52</v>
      </c>
      <c r="AB842" s="246" t="s">
        <v>52</v>
      </c>
      <c r="AC842" s="246" t="s">
        <v>52</v>
      </c>
      <c r="AD842" s="246" t="s">
        <v>52</v>
      </c>
      <c r="AE842" s="246" t="s">
        <v>52</v>
      </c>
      <c r="AF842" s="46" t="s">
        <v>2994</v>
      </c>
      <c r="AG842" s="46" t="s">
        <v>52</v>
      </c>
      <c r="AH842" s="45" t="s">
        <v>3188</v>
      </c>
      <c r="AI842" s="45" t="s">
        <v>52</v>
      </c>
      <c r="AJ842" s="45" t="s">
        <v>3189</v>
      </c>
      <c r="AK842" s="45" t="s">
        <v>52</v>
      </c>
      <c r="AL842" s="45" t="s">
        <v>1030</v>
      </c>
      <c r="AM842" s="45" t="s">
        <v>52</v>
      </c>
      <c r="AN842" s="272" t="s">
        <v>2011</v>
      </c>
      <c r="AO842" s="272" t="s">
        <v>52</v>
      </c>
      <c r="AP842" s="46" t="s">
        <v>237</v>
      </c>
      <c r="AQ842" s="46" t="s">
        <v>107</v>
      </c>
      <c r="AR842" s="45" t="s">
        <v>207</v>
      </c>
      <c r="AS842" s="45" t="s">
        <v>52</v>
      </c>
      <c r="AT842" s="245" t="s">
        <v>241</v>
      </c>
      <c r="AU842" s="46" t="s">
        <v>107</v>
      </c>
      <c r="AV842" s="45" t="s">
        <v>946</v>
      </c>
      <c r="AW842" s="45" t="s">
        <v>107</v>
      </c>
      <c r="AX842" s="45" t="s">
        <v>54</v>
      </c>
      <c r="AY842" s="45" t="s">
        <v>52</v>
      </c>
      <c r="AZ842" s="45" t="s">
        <v>852</v>
      </c>
      <c r="BA842" s="45" t="s">
        <v>52</v>
      </c>
      <c r="BB842" s="45" t="s">
        <v>96</v>
      </c>
      <c r="BC842" s="45" t="s">
        <v>202</v>
      </c>
      <c r="BD842" s="45" t="s">
        <v>275</v>
      </c>
      <c r="BE842" s="45" t="s">
        <v>458</v>
      </c>
      <c r="BF842" s="45" t="s">
        <v>205</v>
      </c>
      <c r="BH842" s="227" t="s">
        <v>99</v>
      </c>
      <c r="BI842" s="45" t="s">
        <v>274</v>
      </c>
      <c r="BJ842" s="45" t="s">
        <v>2260</v>
      </c>
      <c r="BK842" s="87" t="s">
        <v>100</v>
      </c>
      <c r="BM842" s="227"/>
      <c r="BN842" s="87"/>
    </row>
    <row r="843" spans="1:66">
      <c r="D843" s="630" t="s">
        <v>3461</v>
      </c>
      <c r="E843" s="630"/>
      <c r="F843" s="630"/>
      <c r="H843" s="45" t="s">
        <v>5359</v>
      </c>
      <c r="J843" s="45" t="s">
        <v>7705</v>
      </c>
      <c r="K843" s="246"/>
      <c r="AF843" s="629" t="s">
        <v>3461</v>
      </c>
      <c r="AG843" s="629"/>
      <c r="AH843" s="629" t="s">
        <v>3461</v>
      </c>
      <c r="AI843" s="629"/>
      <c r="AJ843" s="629" t="s">
        <v>3461</v>
      </c>
      <c r="AK843" s="629"/>
      <c r="AL843" s="629" t="s">
        <v>3461</v>
      </c>
      <c r="AM843" s="629"/>
      <c r="AN843" s="634" t="s">
        <v>5710</v>
      </c>
      <c r="AO843" s="634"/>
      <c r="AP843" s="629" t="s">
        <v>3210</v>
      </c>
      <c r="AQ843" s="629"/>
      <c r="AR843" s="634" t="s">
        <v>5401</v>
      </c>
      <c r="AS843" s="634"/>
      <c r="AT843" s="629" t="s">
        <v>3435</v>
      </c>
      <c r="AU843" s="629"/>
      <c r="AV843" s="629" t="s">
        <v>3435</v>
      </c>
      <c r="AW843" s="629"/>
      <c r="AX843" s="634" t="s">
        <v>5401</v>
      </c>
      <c r="AY843" s="634"/>
      <c r="AZ843" s="634" t="s">
        <v>5401</v>
      </c>
      <c r="BA843" s="634"/>
    </row>
    <row r="844" spans="1:66">
      <c r="E844" s="46"/>
      <c r="F844" s="46"/>
      <c r="G844" s="246"/>
      <c r="I844" s="46"/>
      <c r="J844" s="46"/>
      <c r="K844" s="246"/>
    </row>
    <row r="845" spans="1:66">
      <c r="A845" s="45" t="s">
        <v>11082</v>
      </c>
      <c r="C845" s="45" t="s">
        <v>4097</v>
      </c>
      <c r="D845" s="46" t="s">
        <v>7710</v>
      </c>
      <c r="E845" s="46"/>
      <c r="F845" s="46"/>
      <c r="G845" s="46"/>
      <c r="H845" s="46" t="s">
        <v>7711</v>
      </c>
      <c r="I845" s="46"/>
      <c r="J845" s="46" t="s">
        <v>7712</v>
      </c>
      <c r="K845" s="246"/>
      <c r="AF845" s="254" t="s">
        <v>7713</v>
      </c>
      <c r="AT845" s="47"/>
      <c r="AU845" s="47"/>
    </row>
    <row r="846" spans="1:66">
      <c r="A846" s="268"/>
      <c r="C846" s="45" t="s">
        <v>2995</v>
      </c>
      <c r="D846" s="46" t="s">
        <v>506</v>
      </c>
      <c r="E846" s="46" t="s">
        <v>342</v>
      </c>
      <c r="F846" s="46" t="s">
        <v>5025</v>
      </c>
      <c r="G846" s="86" t="s">
        <v>52</v>
      </c>
      <c r="H846" s="270" t="s">
        <v>831</v>
      </c>
      <c r="I846" s="86" t="s">
        <v>52</v>
      </c>
      <c r="J846" s="46" t="s">
        <v>121</v>
      </c>
      <c r="K846" s="246" t="s">
        <v>52</v>
      </c>
      <c r="L846" s="246" t="s">
        <v>52</v>
      </c>
      <c r="M846" s="246" t="s">
        <v>52</v>
      </c>
      <c r="N846" s="246" t="s">
        <v>52</v>
      </c>
      <c r="O846" s="246" t="s">
        <v>52</v>
      </c>
      <c r="P846" s="246" t="s">
        <v>52</v>
      </c>
      <c r="Q846" s="246" t="s">
        <v>52</v>
      </c>
      <c r="R846" s="246" t="s">
        <v>52</v>
      </c>
      <c r="S846" s="246" t="s">
        <v>52</v>
      </c>
      <c r="T846" s="246" t="s">
        <v>52</v>
      </c>
      <c r="U846" s="246" t="s">
        <v>52</v>
      </c>
      <c r="V846" s="246" t="s">
        <v>52</v>
      </c>
      <c r="W846" s="246" t="s">
        <v>52</v>
      </c>
      <c r="X846" s="246" t="s">
        <v>52</v>
      </c>
      <c r="Y846" s="246" t="s">
        <v>52</v>
      </c>
      <c r="Z846" s="246" t="s">
        <v>52</v>
      </c>
      <c r="AA846" s="246" t="s">
        <v>52</v>
      </c>
      <c r="AB846" s="246" t="s">
        <v>52</v>
      </c>
      <c r="AC846" s="246" t="s">
        <v>52</v>
      </c>
      <c r="AD846" s="246" t="s">
        <v>52</v>
      </c>
      <c r="AE846" s="246" t="s">
        <v>52</v>
      </c>
      <c r="AF846" s="46" t="s">
        <v>342</v>
      </c>
      <c r="AG846" s="46" t="s">
        <v>52</v>
      </c>
      <c r="AH846" s="45" t="s">
        <v>2930</v>
      </c>
      <c r="AI846" s="45" t="s">
        <v>52</v>
      </c>
      <c r="AJ846" s="45" t="s">
        <v>3195</v>
      </c>
      <c r="AK846" s="45" t="s">
        <v>52</v>
      </c>
      <c r="AL846" s="45" t="s">
        <v>3059</v>
      </c>
      <c r="AM846" s="45" t="s">
        <v>52</v>
      </c>
      <c r="AN846" s="272" t="s">
        <v>1762</v>
      </c>
      <c r="AO846" s="272" t="s">
        <v>52</v>
      </c>
      <c r="AP846" s="46" t="s">
        <v>402</v>
      </c>
      <c r="AQ846" s="46" t="s">
        <v>107</v>
      </c>
      <c r="AR846" s="45" t="s">
        <v>207</v>
      </c>
      <c r="AS846" s="45" t="s">
        <v>52</v>
      </c>
      <c r="AT846" s="245" t="s">
        <v>522</v>
      </c>
      <c r="AU846" s="46" t="s">
        <v>107</v>
      </c>
      <c r="AV846" s="45" t="s">
        <v>846</v>
      </c>
      <c r="AW846" s="45" t="s">
        <v>52</v>
      </c>
      <c r="AX846" s="45" t="s">
        <v>54</v>
      </c>
      <c r="AY846" s="45" t="s">
        <v>52</v>
      </c>
      <c r="AZ846" s="45" t="s">
        <v>852</v>
      </c>
      <c r="BA846" s="45" t="s">
        <v>52</v>
      </c>
      <c r="BB846" s="45" t="s">
        <v>96</v>
      </c>
      <c r="BC846" s="45" t="s">
        <v>276</v>
      </c>
      <c r="BD846" s="45" t="s">
        <v>203</v>
      </c>
      <c r="BE846" s="45" t="s">
        <v>276</v>
      </c>
      <c r="BF846" s="45" t="s">
        <v>99</v>
      </c>
      <c r="BG846" s="87" t="s">
        <v>100</v>
      </c>
      <c r="BH846" s="227"/>
      <c r="BM846" s="227"/>
      <c r="BN846" s="87"/>
    </row>
    <row r="847" spans="1:66">
      <c r="D847" s="630" t="s">
        <v>3460</v>
      </c>
      <c r="E847" s="630"/>
      <c r="F847" s="630"/>
      <c r="H847" s="45" t="s">
        <v>7682</v>
      </c>
      <c r="J847" s="45" t="s">
        <v>7648</v>
      </c>
      <c r="K847" s="246"/>
      <c r="AF847" s="629" t="s">
        <v>3460</v>
      </c>
      <c r="AG847" s="629"/>
      <c r="AH847" s="629" t="s">
        <v>3460</v>
      </c>
      <c r="AI847" s="629"/>
      <c r="AJ847" s="629" t="s">
        <v>3460</v>
      </c>
      <c r="AK847" s="629"/>
      <c r="AL847" s="629" t="s">
        <v>3460</v>
      </c>
      <c r="AM847" s="629"/>
      <c r="AN847" s="634" t="s">
        <v>5710</v>
      </c>
      <c r="AO847" s="634"/>
      <c r="AP847" s="629" t="s">
        <v>3322</v>
      </c>
      <c r="AQ847" s="629"/>
      <c r="AR847" s="634" t="s">
        <v>5401</v>
      </c>
      <c r="AS847" s="634"/>
      <c r="AT847" s="629" t="s">
        <v>3126</v>
      </c>
      <c r="AU847" s="629"/>
      <c r="AV847" s="634" t="s">
        <v>5401</v>
      </c>
      <c r="AW847" s="634"/>
      <c r="AX847" s="634" t="s">
        <v>5401</v>
      </c>
      <c r="AY847" s="634"/>
      <c r="AZ847" s="634" t="s">
        <v>5401</v>
      </c>
      <c r="BA847" s="634"/>
    </row>
    <row r="848" spans="1:66">
      <c r="E848" s="46"/>
      <c r="F848" s="46"/>
      <c r="G848" s="246"/>
      <c r="I848" s="46"/>
      <c r="J848" s="46"/>
      <c r="K848" s="246"/>
    </row>
    <row r="849" spans="1:66">
      <c r="A849" s="45" t="s">
        <v>10979</v>
      </c>
      <c r="C849" s="45" t="s">
        <v>4097</v>
      </c>
      <c r="D849" s="46" t="s">
        <v>7715</v>
      </c>
      <c r="E849" s="46"/>
      <c r="F849" s="46"/>
      <c r="G849" s="46"/>
      <c r="H849" s="46" t="s">
        <v>7716</v>
      </c>
      <c r="I849" s="46"/>
      <c r="J849" s="46" t="s">
        <v>7717</v>
      </c>
      <c r="K849" s="246"/>
      <c r="AF849" s="254" t="s">
        <v>7718</v>
      </c>
      <c r="AT849" s="47"/>
      <c r="AU849" s="47"/>
    </row>
    <row r="850" spans="1:66">
      <c r="A850" s="268"/>
      <c r="C850" s="45" t="s">
        <v>2995</v>
      </c>
      <c r="D850" s="46" t="s">
        <v>2744</v>
      </c>
      <c r="E850" s="46" t="s">
        <v>342</v>
      </c>
      <c r="F850" s="46" t="s">
        <v>5025</v>
      </c>
      <c r="G850" s="86" t="s">
        <v>52</v>
      </c>
      <c r="H850" s="270" t="s">
        <v>1340</v>
      </c>
      <c r="I850" s="86" t="s">
        <v>52</v>
      </c>
      <c r="J850" s="46" t="s">
        <v>120</v>
      </c>
      <c r="K850" s="246" t="s">
        <v>52</v>
      </c>
      <c r="L850" s="246" t="s">
        <v>52</v>
      </c>
      <c r="M850" s="246" t="s">
        <v>52</v>
      </c>
      <c r="N850" s="246" t="s">
        <v>52</v>
      </c>
      <c r="O850" s="246" t="s">
        <v>52</v>
      </c>
      <c r="P850" s="246" t="s">
        <v>52</v>
      </c>
      <c r="Q850" s="246" t="s">
        <v>52</v>
      </c>
      <c r="R850" s="246" t="s">
        <v>52</v>
      </c>
      <c r="S850" s="246" t="s">
        <v>52</v>
      </c>
      <c r="T850" s="246" t="s">
        <v>52</v>
      </c>
      <c r="U850" s="246" t="s">
        <v>52</v>
      </c>
      <c r="V850" s="246" t="s">
        <v>52</v>
      </c>
      <c r="W850" s="246" t="s">
        <v>52</v>
      </c>
      <c r="X850" s="246" t="s">
        <v>52</v>
      </c>
      <c r="Y850" s="246" t="s">
        <v>52</v>
      </c>
      <c r="Z850" s="246" t="s">
        <v>52</v>
      </c>
      <c r="AA850" s="246" t="s">
        <v>52</v>
      </c>
      <c r="AB850" s="246" t="s">
        <v>52</v>
      </c>
      <c r="AC850" s="246" t="s">
        <v>52</v>
      </c>
      <c r="AD850" s="246" t="s">
        <v>52</v>
      </c>
      <c r="AE850" s="246" t="s">
        <v>52</v>
      </c>
      <c r="AF850" s="46" t="s">
        <v>56</v>
      </c>
      <c r="AG850" s="46" t="s">
        <v>52</v>
      </c>
      <c r="AH850" s="45" t="s">
        <v>55</v>
      </c>
      <c r="AI850" s="45" t="s">
        <v>52</v>
      </c>
      <c r="AJ850" s="45" t="s">
        <v>57</v>
      </c>
      <c r="AK850" s="45" t="s">
        <v>52</v>
      </c>
      <c r="AL850" s="45" t="s">
        <v>2010</v>
      </c>
      <c r="AM850" s="45" t="s">
        <v>52</v>
      </c>
      <c r="AN850" s="272" t="s">
        <v>763</v>
      </c>
      <c r="AO850" s="272" t="s">
        <v>52</v>
      </c>
      <c r="AP850" s="46" t="s">
        <v>46</v>
      </c>
      <c r="AQ850" s="46" t="s">
        <v>107</v>
      </c>
      <c r="AR850" s="45" t="s">
        <v>207</v>
      </c>
      <c r="AS850" s="45" t="s">
        <v>52</v>
      </c>
      <c r="AT850" s="245" t="s">
        <v>239</v>
      </c>
      <c r="AU850" s="46" t="s">
        <v>52</v>
      </c>
      <c r="AV850" s="45" t="s">
        <v>2265</v>
      </c>
      <c r="AW850" s="45" t="s">
        <v>107</v>
      </c>
      <c r="AX850" s="45" t="s">
        <v>54</v>
      </c>
      <c r="AY850" s="45" t="s">
        <v>52</v>
      </c>
      <c r="AZ850" s="45" t="s">
        <v>852</v>
      </c>
      <c r="BA850" s="45" t="s">
        <v>52</v>
      </c>
      <c r="BB850" s="45" t="s">
        <v>204</v>
      </c>
      <c r="BC850" s="45" t="s">
        <v>275</v>
      </c>
      <c r="BD850" s="45" t="s">
        <v>202</v>
      </c>
      <c r="BE850" s="45" t="s">
        <v>458</v>
      </c>
      <c r="BF850" s="45" t="s">
        <v>276</v>
      </c>
      <c r="BG850" s="45" t="s">
        <v>204</v>
      </c>
      <c r="BH850" s="227" t="s">
        <v>66</v>
      </c>
      <c r="BI850" s="45" t="s">
        <v>1136</v>
      </c>
      <c r="BJ850" s="87" t="s">
        <v>100</v>
      </c>
      <c r="BM850" s="227"/>
      <c r="BN850" s="87"/>
    </row>
    <row r="851" spans="1:66">
      <c r="D851" s="630" t="s">
        <v>3434</v>
      </c>
      <c r="E851" s="630"/>
      <c r="F851" s="630"/>
      <c r="H851" s="45" t="s">
        <v>5360</v>
      </c>
      <c r="J851" s="45" t="s">
        <v>7714</v>
      </c>
      <c r="K851" s="246"/>
      <c r="AF851" s="629" t="s">
        <v>3434</v>
      </c>
      <c r="AG851" s="629"/>
      <c r="AH851" s="629" t="s">
        <v>3434</v>
      </c>
      <c r="AI851" s="629"/>
      <c r="AJ851" s="629" t="s">
        <v>3434</v>
      </c>
      <c r="AK851" s="629"/>
      <c r="AL851" s="629" t="s">
        <v>3434</v>
      </c>
      <c r="AM851" s="629"/>
      <c r="AN851" s="634" t="s">
        <v>5710</v>
      </c>
      <c r="AO851" s="634"/>
      <c r="AP851" s="629" t="s">
        <v>3226</v>
      </c>
      <c r="AQ851" s="629"/>
      <c r="AR851" s="634" t="s">
        <v>5401</v>
      </c>
      <c r="AS851" s="634"/>
      <c r="AT851" s="634" t="s">
        <v>5401</v>
      </c>
      <c r="AU851" s="634"/>
      <c r="AV851" s="629" t="s">
        <v>6287</v>
      </c>
      <c r="AW851" s="629"/>
      <c r="AX851" s="634" t="s">
        <v>5401</v>
      </c>
      <c r="AY851" s="634"/>
      <c r="AZ851" s="634" t="s">
        <v>5401</v>
      </c>
      <c r="BA851" s="634"/>
    </row>
    <row r="852" spans="1:66">
      <c r="E852" s="46"/>
      <c r="F852" s="46"/>
      <c r="G852" s="246"/>
      <c r="I852" s="46"/>
      <c r="J852" s="46"/>
      <c r="K852" s="246"/>
    </row>
    <row r="853" spans="1:66">
      <c r="A853" s="45" t="s">
        <v>10988</v>
      </c>
      <c r="C853" s="45" t="s">
        <v>4097</v>
      </c>
      <c r="D853" s="46" t="s">
        <v>7719</v>
      </c>
      <c r="E853" s="46"/>
      <c r="F853" s="46"/>
      <c r="G853" s="46"/>
      <c r="H853" s="46" t="s">
        <v>7720</v>
      </c>
      <c r="I853" s="46"/>
      <c r="J853" s="46" t="s">
        <v>7721</v>
      </c>
      <c r="K853" s="246"/>
      <c r="AF853" s="254" t="s">
        <v>7722</v>
      </c>
      <c r="AT853" s="47"/>
      <c r="AU853" s="47"/>
    </row>
    <row r="854" spans="1:66">
      <c r="A854" s="268"/>
      <c r="C854" s="45" t="s">
        <v>2995</v>
      </c>
      <c r="D854" s="46" t="s">
        <v>677</v>
      </c>
      <c r="E854" s="46" t="s">
        <v>342</v>
      </c>
      <c r="F854" s="46" t="s">
        <v>5025</v>
      </c>
      <c r="G854" s="86" t="s">
        <v>52</v>
      </c>
      <c r="H854" s="270" t="s">
        <v>4575</v>
      </c>
      <c r="I854" s="86" t="s">
        <v>52</v>
      </c>
      <c r="J854" s="46" t="s">
        <v>120</v>
      </c>
      <c r="K854" s="246" t="s">
        <v>52</v>
      </c>
      <c r="L854" s="246" t="s">
        <v>52</v>
      </c>
      <c r="M854" s="246" t="s">
        <v>52</v>
      </c>
      <c r="N854" s="246" t="s">
        <v>52</v>
      </c>
      <c r="O854" s="246" t="s">
        <v>52</v>
      </c>
      <c r="P854" s="246" t="s">
        <v>52</v>
      </c>
      <c r="Q854" s="246" t="s">
        <v>52</v>
      </c>
      <c r="R854" s="246" t="s">
        <v>52</v>
      </c>
      <c r="S854" s="246" t="s">
        <v>52</v>
      </c>
      <c r="T854" s="246" t="s">
        <v>52</v>
      </c>
      <c r="U854" s="246" t="s">
        <v>52</v>
      </c>
      <c r="V854" s="246" t="s">
        <v>52</v>
      </c>
      <c r="W854" s="246" t="s">
        <v>52</v>
      </c>
      <c r="X854" s="246" t="s">
        <v>52</v>
      </c>
      <c r="Y854" s="246" t="s">
        <v>52</v>
      </c>
      <c r="Z854" s="246" t="s">
        <v>52</v>
      </c>
      <c r="AA854" s="246" t="s">
        <v>52</v>
      </c>
      <c r="AB854" s="246" t="s">
        <v>52</v>
      </c>
      <c r="AC854" s="246" t="s">
        <v>52</v>
      </c>
      <c r="AD854" s="246" t="s">
        <v>52</v>
      </c>
      <c r="AE854" s="246" t="s">
        <v>52</v>
      </c>
      <c r="AF854" s="46" t="s">
        <v>271</v>
      </c>
      <c r="AG854" s="46" t="s">
        <v>52</v>
      </c>
      <c r="AH854" s="45" t="s">
        <v>42</v>
      </c>
      <c r="AI854" s="45" t="s">
        <v>52</v>
      </c>
      <c r="AJ854" s="45" t="s">
        <v>94</v>
      </c>
      <c r="AK854" s="45" t="s">
        <v>52</v>
      </c>
      <c r="AL854" s="45" t="s">
        <v>93</v>
      </c>
      <c r="AM854" s="45" t="s">
        <v>52</v>
      </c>
      <c r="AN854" s="272" t="s">
        <v>470</v>
      </c>
      <c r="AO854" s="272" t="s">
        <v>52</v>
      </c>
      <c r="AP854" s="86" t="s">
        <v>272</v>
      </c>
      <c r="AQ854" s="86" t="s">
        <v>107</v>
      </c>
      <c r="AR854" s="87" t="s">
        <v>95</v>
      </c>
      <c r="AS854" s="87" t="s">
        <v>107</v>
      </c>
      <c r="AT854" s="245" t="s">
        <v>239</v>
      </c>
      <c r="AU854" s="46" t="s">
        <v>52</v>
      </c>
      <c r="AV854" s="45" t="s">
        <v>846</v>
      </c>
      <c r="AW854" s="45" t="s">
        <v>52</v>
      </c>
      <c r="AX854" s="45" t="s">
        <v>54</v>
      </c>
      <c r="AY854" s="45" t="s">
        <v>52</v>
      </c>
      <c r="AZ854" s="45" t="s">
        <v>852</v>
      </c>
      <c r="BA854" s="45" t="s">
        <v>52</v>
      </c>
      <c r="BB854" s="45" t="s">
        <v>204</v>
      </c>
      <c r="BC854" s="45" t="s">
        <v>275</v>
      </c>
      <c r="BD854" s="45" t="s">
        <v>202</v>
      </c>
      <c r="BE854" s="45" t="s">
        <v>458</v>
      </c>
      <c r="BF854" s="45" t="s">
        <v>276</v>
      </c>
      <c r="BG854" s="45" t="s">
        <v>204</v>
      </c>
      <c r="BH854" s="227" t="s">
        <v>66</v>
      </c>
      <c r="BI854" s="45" t="s">
        <v>1136</v>
      </c>
      <c r="BJ854" s="87" t="s">
        <v>100</v>
      </c>
      <c r="BM854" s="227"/>
      <c r="BN854" s="87"/>
    </row>
    <row r="855" spans="1:66">
      <c r="D855" s="630" t="s">
        <v>3466</v>
      </c>
      <c r="E855" s="630"/>
      <c r="F855" s="630"/>
      <c r="H855" s="45" t="s">
        <v>5361</v>
      </c>
      <c r="J855" s="45" t="s">
        <v>7714</v>
      </c>
      <c r="K855" s="246"/>
      <c r="AF855" s="629" t="s">
        <v>3466</v>
      </c>
      <c r="AG855" s="629"/>
      <c r="AH855" s="629" t="s">
        <v>3466</v>
      </c>
      <c r="AI855" s="629"/>
      <c r="AJ855" s="629" t="s">
        <v>3466</v>
      </c>
      <c r="AK855" s="629"/>
      <c r="AL855" s="629" t="s">
        <v>3466</v>
      </c>
      <c r="AM855" s="629"/>
      <c r="AN855" s="634" t="s">
        <v>5710</v>
      </c>
      <c r="AO855" s="634"/>
      <c r="AP855" s="642" t="s">
        <v>7728</v>
      </c>
      <c r="AQ855" s="642"/>
      <c r="AR855" s="642" t="s">
        <v>7726</v>
      </c>
      <c r="AS855" s="642"/>
      <c r="AT855" s="634" t="s">
        <v>5401</v>
      </c>
      <c r="AU855" s="634"/>
      <c r="AV855" s="634" t="s">
        <v>5401</v>
      </c>
      <c r="AW855" s="634"/>
      <c r="AX855" s="634" t="s">
        <v>5401</v>
      </c>
      <c r="AY855" s="634"/>
      <c r="AZ855" s="634" t="s">
        <v>5401</v>
      </c>
      <c r="BA855" s="634"/>
    </row>
    <row r="856" spans="1:66">
      <c r="E856" s="46"/>
      <c r="F856" s="46"/>
      <c r="G856" s="246"/>
      <c r="I856" s="46"/>
      <c r="J856" s="46"/>
      <c r="K856" s="246"/>
      <c r="AP856" s="647" t="s">
        <v>7727</v>
      </c>
      <c r="AQ856" s="647"/>
      <c r="AR856" s="647"/>
      <c r="AS856" s="647"/>
    </row>
    <row r="857" spans="1:66">
      <c r="A857" s="45" t="s">
        <v>10989</v>
      </c>
      <c r="C857" s="45" t="s">
        <v>4097</v>
      </c>
      <c r="D857" s="46" t="s">
        <v>7729</v>
      </c>
      <c r="E857" s="46"/>
      <c r="F857" s="46"/>
      <c r="G857" s="46"/>
      <c r="H857" s="46" t="s">
        <v>7730</v>
      </c>
      <c r="I857" s="46"/>
      <c r="J857" s="46" t="s">
        <v>7731</v>
      </c>
      <c r="K857" s="246"/>
      <c r="AF857" s="254" t="s">
        <v>7732</v>
      </c>
      <c r="AT857" s="47"/>
      <c r="AU857" s="47"/>
    </row>
    <row r="858" spans="1:66">
      <c r="A858" s="268"/>
      <c r="C858" s="45" t="s">
        <v>2995</v>
      </c>
      <c r="D858" s="46" t="s">
        <v>2317</v>
      </c>
      <c r="E858" s="46" t="s">
        <v>342</v>
      </c>
      <c r="F858" s="46" t="s">
        <v>5025</v>
      </c>
      <c r="G858" s="86" t="s">
        <v>52</v>
      </c>
      <c r="H858" s="270" t="s">
        <v>4575</v>
      </c>
      <c r="I858" s="86" t="s">
        <v>52</v>
      </c>
      <c r="J858" s="46" t="s">
        <v>506</v>
      </c>
      <c r="K858" s="246" t="s">
        <v>52</v>
      </c>
      <c r="L858" s="246" t="s">
        <v>52</v>
      </c>
      <c r="M858" s="246" t="s">
        <v>52</v>
      </c>
      <c r="N858" s="246" t="s">
        <v>52</v>
      </c>
      <c r="O858" s="246" t="s">
        <v>52</v>
      </c>
      <c r="P858" s="246" t="s">
        <v>52</v>
      </c>
      <c r="Q858" s="246" t="s">
        <v>52</v>
      </c>
      <c r="R858" s="246" t="s">
        <v>52</v>
      </c>
      <c r="S858" s="246" t="s">
        <v>52</v>
      </c>
      <c r="T858" s="246" t="s">
        <v>52</v>
      </c>
      <c r="U858" s="246" t="s">
        <v>52</v>
      </c>
      <c r="V858" s="246" t="s">
        <v>52</v>
      </c>
      <c r="W858" s="246" t="s">
        <v>52</v>
      </c>
      <c r="X858" s="246" t="s">
        <v>52</v>
      </c>
      <c r="Y858" s="246" t="s">
        <v>52</v>
      </c>
      <c r="Z858" s="246" t="s">
        <v>52</v>
      </c>
      <c r="AA858" s="246" t="s">
        <v>52</v>
      </c>
      <c r="AB858" s="246" t="s">
        <v>52</v>
      </c>
      <c r="AC858" s="246" t="s">
        <v>52</v>
      </c>
      <c r="AD858" s="246" t="s">
        <v>52</v>
      </c>
      <c r="AE858" s="246" t="s">
        <v>52</v>
      </c>
      <c r="AF858" s="46" t="s">
        <v>95</v>
      </c>
      <c r="AG858" s="46" t="s">
        <v>52</v>
      </c>
      <c r="AH858" s="45" t="s">
        <v>198</v>
      </c>
      <c r="AI858" s="45" t="s">
        <v>52</v>
      </c>
      <c r="AJ858" s="45" t="s">
        <v>200</v>
      </c>
      <c r="AK858" s="45" t="s">
        <v>52</v>
      </c>
      <c r="AL858" s="45" t="s">
        <v>280</v>
      </c>
      <c r="AM858" s="45" t="s">
        <v>52</v>
      </c>
      <c r="AN858" s="272" t="s">
        <v>1341</v>
      </c>
      <c r="AO858" s="272" t="s">
        <v>52</v>
      </c>
      <c r="AP858" s="245" t="s">
        <v>845</v>
      </c>
      <c r="AQ858" s="245" t="s">
        <v>52</v>
      </c>
      <c r="AR858" s="200" t="s">
        <v>207</v>
      </c>
      <c r="AS858" s="200" t="s">
        <v>52</v>
      </c>
      <c r="AT858" s="245" t="s">
        <v>838</v>
      </c>
      <c r="AU858" s="46" t="s">
        <v>107</v>
      </c>
      <c r="AV858" s="45" t="s">
        <v>2998</v>
      </c>
      <c r="AW858" s="45" t="s">
        <v>107</v>
      </c>
      <c r="AX858" s="45" t="s">
        <v>54</v>
      </c>
      <c r="AY858" s="45" t="s">
        <v>52</v>
      </c>
      <c r="AZ858" s="45" t="s">
        <v>852</v>
      </c>
      <c r="BA858" s="45" t="s">
        <v>52</v>
      </c>
      <c r="BB858" s="45" t="s">
        <v>99</v>
      </c>
      <c r="BC858" s="45" t="s">
        <v>205</v>
      </c>
      <c r="BD858" s="45" t="s">
        <v>98</v>
      </c>
      <c r="BE858" s="45" t="s">
        <v>1136</v>
      </c>
      <c r="BF858" s="87" t="s">
        <v>100</v>
      </c>
      <c r="BM858" s="227"/>
      <c r="BN858" s="87"/>
    </row>
    <row r="859" spans="1:66">
      <c r="D859" s="630" t="s">
        <v>3449</v>
      </c>
      <c r="E859" s="630"/>
      <c r="F859" s="630"/>
      <c r="H859" s="45" t="s">
        <v>5361</v>
      </c>
      <c r="J859" s="45" t="s">
        <v>7644</v>
      </c>
      <c r="K859" s="246"/>
      <c r="AF859" s="629" t="s">
        <v>3449</v>
      </c>
      <c r="AG859" s="629"/>
      <c r="AH859" s="629" t="s">
        <v>3449</v>
      </c>
      <c r="AI859" s="629"/>
      <c r="AJ859" s="629" t="s">
        <v>3449</v>
      </c>
      <c r="AK859" s="629"/>
      <c r="AL859" s="629" t="s">
        <v>3449</v>
      </c>
      <c r="AM859" s="629"/>
      <c r="AN859" s="634" t="s">
        <v>5710</v>
      </c>
      <c r="AO859" s="634"/>
      <c r="AP859" s="634" t="s">
        <v>5401</v>
      </c>
      <c r="AQ859" s="634"/>
      <c r="AR859" s="634" t="s">
        <v>5401</v>
      </c>
      <c r="AS859" s="634"/>
      <c r="AT859" s="629" t="s">
        <v>3429</v>
      </c>
      <c r="AU859" s="629"/>
      <c r="AV859" s="629" t="s">
        <v>7733</v>
      </c>
      <c r="AW859" s="629"/>
      <c r="AX859" s="634" t="s">
        <v>5401</v>
      </c>
      <c r="AY859" s="634"/>
      <c r="AZ859" s="634" t="s">
        <v>5401</v>
      </c>
      <c r="BA859" s="634"/>
    </row>
    <row r="860" spans="1:66">
      <c r="E860" s="46"/>
      <c r="F860" s="46"/>
      <c r="G860" s="246"/>
      <c r="I860" s="46"/>
      <c r="J860" s="46"/>
      <c r="K860" s="246"/>
      <c r="AP860" s="311"/>
      <c r="AQ860" s="311"/>
      <c r="AR860" s="311"/>
      <c r="AS860" s="311"/>
    </row>
    <row r="861" spans="1:66">
      <c r="A861" s="45" t="s">
        <v>11084</v>
      </c>
      <c r="C861" s="45" t="s">
        <v>4097</v>
      </c>
      <c r="D861" s="46" t="s">
        <v>11085</v>
      </c>
      <c r="E861" s="46"/>
      <c r="F861" s="46"/>
      <c r="G861" s="46"/>
      <c r="H861" s="46" t="s">
        <v>7734</v>
      </c>
      <c r="I861" s="46"/>
      <c r="J861" s="46" t="s">
        <v>7735</v>
      </c>
      <c r="K861" s="246"/>
      <c r="AF861" s="254" t="s">
        <v>11086</v>
      </c>
      <c r="AT861" s="47"/>
      <c r="AU861" s="47"/>
    </row>
    <row r="862" spans="1:66">
      <c r="A862" s="268"/>
      <c r="C862" s="45" t="s">
        <v>2995</v>
      </c>
      <c r="D862" s="46" t="s">
        <v>3321</v>
      </c>
      <c r="E862" s="46" t="s">
        <v>342</v>
      </c>
      <c r="F862" s="46" t="s">
        <v>5025</v>
      </c>
      <c r="G862" s="86" t="s">
        <v>52</v>
      </c>
      <c r="H862" s="270" t="s">
        <v>4516</v>
      </c>
      <c r="I862" s="86" t="s">
        <v>52</v>
      </c>
      <c r="J862" s="46" t="s">
        <v>845</v>
      </c>
      <c r="K862" s="246" t="s">
        <v>52</v>
      </c>
      <c r="L862" s="246" t="s">
        <v>52</v>
      </c>
      <c r="M862" s="246" t="s">
        <v>52</v>
      </c>
      <c r="N862" s="246" t="s">
        <v>52</v>
      </c>
      <c r="O862" s="246" t="s">
        <v>52</v>
      </c>
      <c r="P862" s="246" t="s">
        <v>52</v>
      </c>
      <c r="Q862" s="246" t="s">
        <v>52</v>
      </c>
      <c r="R862" s="246" t="s">
        <v>52</v>
      </c>
      <c r="S862" s="246" t="s">
        <v>52</v>
      </c>
      <c r="T862" s="246" t="s">
        <v>52</v>
      </c>
      <c r="U862" s="246" t="s">
        <v>52</v>
      </c>
      <c r="V862" s="246" t="s">
        <v>52</v>
      </c>
      <c r="W862" s="246" t="s">
        <v>52</v>
      </c>
      <c r="X862" s="246" t="s">
        <v>52</v>
      </c>
      <c r="Y862" s="246" t="s">
        <v>52</v>
      </c>
      <c r="Z862" s="246" t="s">
        <v>52</v>
      </c>
      <c r="AA862" s="246" t="s">
        <v>52</v>
      </c>
      <c r="AB862" s="246" t="s">
        <v>52</v>
      </c>
      <c r="AC862" s="246" t="s">
        <v>52</v>
      </c>
      <c r="AD862" s="246" t="s">
        <v>52</v>
      </c>
      <c r="AE862" s="246" t="s">
        <v>52</v>
      </c>
      <c r="AF862" s="46" t="s">
        <v>2263</v>
      </c>
      <c r="AG862" s="46" t="s">
        <v>52</v>
      </c>
      <c r="AH862" s="45" t="s">
        <v>2739</v>
      </c>
      <c r="AI862" s="45" t="s">
        <v>52</v>
      </c>
      <c r="AJ862" s="45" t="s">
        <v>3216</v>
      </c>
      <c r="AK862" s="45" t="s">
        <v>52</v>
      </c>
      <c r="AL862" s="45" t="s">
        <v>2577</v>
      </c>
      <c r="AM862" s="45" t="s">
        <v>52</v>
      </c>
      <c r="AN862" s="272" t="s">
        <v>2744</v>
      </c>
      <c r="AO862" s="272" t="s">
        <v>52</v>
      </c>
      <c r="AP862" s="245" t="s">
        <v>845</v>
      </c>
      <c r="AQ862" s="245" t="s">
        <v>52</v>
      </c>
      <c r="AR862" s="200" t="s">
        <v>207</v>
      </c>
      <c r="AS862" s="200" t="s">
        <v>52</v>
      </c>
      <c r="AT862" s="245" t="s">
        <v>239</v>
      </c>
      <c r="AU862" s="46" t="s">
        <v>52</v>
      </c>
      <c r="AV862" s="45" t="s">
        <v>846</v>
      </c>
      <c r="AW862" s="45" t="s">
        <v>52</v>
      </c>
      <c r="AX862" s="45" t="s">
        <v>54</v>
      </c>
      <c r="AY862" s="45" t="s">
        <v>52</v>
      </c>
      <c r="AZ862" s="45" t="s">
        <v>852</v>
      </c>
      <c r="BA862" s="45" t="s">
        <v>52</v>
      </c>
      <c r="BB862" s="45" t="s">
        <v>67</v>
      </c>
      <c r="BC862" s="45" t="s">
        <v>66</v>
      </c>
      <c r="BD862" s="45" t="s">
        <v>201</v>
      </c>
      <c r="BE862" s="45" t="s">
        <v>202</v>
      </c>
      <c r="BF862" s="45" t="s">
        <v>203</v>
      </c>
      <c r="BG862" s="45" t="s">
        <v>98</v>
      </c>
      <c r="BH862" s="87" t="s">
        <v>100</v>
      </c>
      <c r="BM862" s="227"/>
      <c r="BN862" s="87"/>
    </row>
    <row r="863" spans="1:66">
      <c r="D863" s="630" t="s">
        <v>3602</v>
      </c>
      <c r="E863" s="630"/>
      <c r="F863" s="630"/>
      <c r="H863" s="45" t="s">
        <v>5350</v>
      </c>
      <c r="J863" s="45" t="s">
        <v>7647</v>
      </c>
      <c r="K863" s="246"/>
      <c r="AF863" s="629" t="s">
        <v>3602</v>
      </c>
      <c r="AG863" s="629"/>
      <c r="AH863" s="629" t="s">
        <v>3602</v>
      </c>
      <c r="AI863" s="629"/>
      <c r="AJ863" s="629" t="s">
        <v>3602</v>
      </c>
      <c r="AK863" s="629"/>
      <c r="AL863" s="629" t="s">
        <v>3602</v>
      </c>
      <c r="AM863" s="629"/>
      <c r="AN863" s="634" t="s">
        <v>5710</v>
      </c>
      <c r="AO863" s="634"/>
      <c r="AP863" s="634" t="s">
        <v>5401</v>
      </c>
      <c r="AQ863" s="634"/>
      <c r="AR863" s="634" t="s">
        <v>5401</v>
      </c>
      <c r="AS863" s="634"/>
      <c r="AT863" s="634" t="s">
        <v>5401</v>
      </c>
      <c r="AU863" s="634"/>
      <c r="AV863" s="634" t="s">
        <v>5401</v>
      </c>
      <c r="AW863" s="634"/>
      <c r="AX863" s="634" t="s">
        <v>5401</v>
      </c>
      <c r="AY863" s="634"/>
      <c r="AZ863" s="634" t="s">
        <v>5401</v>
      </c>
      <c r="BA863" s="634"/>
    </row>
    <row r="864" spans="1:66">
      <c r="E864" s="46"/>
      <c r="F864" s="46"/>
      <c r="G864" s="246"/>
      <c r="I864" s="46"/>
      <c r="J864" s="46"/>
      <c r="K864" s="246"/>
      <c r="AP864" s="311"/>
      <c r="AQ864" s="311"/>
      <c r="AR864" s="311"/>
      <c r="AS864" s="311"/>
    </row>
    <row r="865" spans="1:66">
      <c r="A865" s="45" t="s">
        <v>11088</v>
      </c>
      <c r="C865" s="45" t="s">
        <v>4097</v>
      </c>
      <c r="D865" s="46" t="s">
        <v>11087</v>
      </c>
      <c r="E865" s="46"/>
      <c r="F865" s="46"/>
      <c r="G865" s="46"/>
      <c r="H865" s="46" t="s">
        <v>7737</v>
      </c>
      <c r="I865" s="46"/>
      <c r="J865" s="46" t="s">
        <v>7738</v>
      </c>
      <c r="K865" s="246"/>
      <c r="AF865" s="254" t="s">
        <v>7739</v>
      </c>
      <c r="AT865" s="47"/>
      <c r="AU865" s="47"/>
    </row>
    <row r="866" spans="1:66">
      <c r="A866" s="268"/>
      <c r="C866" s="45" t="s">
        <v>2995</v>
      </c>
      <c r="D866" s="46" t="s">
        <v>877</v>
      </c>
      <c r="E866" s="46" t="s">
        <v>2930</v>
      </c>
      <c r="F866" s="46" t="s">
        <v>5025</v>
      </c>
      <c r="G866" s="86" t="s">
        <v>52</v>
      </c>
      <c r="H866" s="270" t="s">
        <v>2633</v>
      </c>
      <c r="I866" s="86" t="s">
        <v>52</v>
      </c>
      <c r="J866" s="46" t="s">
        <v>207</v>
      </c>
      <c r="K866" s="246" t="s">
        <v>52</v>
      </c>
      <c r="L866" s="246" t="s">
        <v>52</v>
      </c>
      <c r="M866" s="246" t="s">
        <v>52</v>
      </c>
      <c r="N866" s="246" t="s">
        <v>52</v>
      </c>
      <c r="O866" s="246" t="s">
        <v>52</v>
      </c>
      <c r="P866" s="246" t="s">
        <v>52</v>
      </c>
      <c r="Q866" s="246" t="s">
        <v>52</v>
      </c>
      <c r="R866" s="246" t="s">
        <v>52</v>
      </c>
      <c r="S866" s="246" t="s">
        <v>52</v>
      </c>
      <c r="T866" s="246" t="s">
        <v>52</v>
      </c>
      <c r="U866" s="246" t="s">
        <v>52</v>
      </c>
      <c r="V866" s="246" t="s">
        <v>52</v>
      </c>
      <c r="W866" s="246" t="s">
        <v>52</v>
      </c>
      <c r="X866" s="246" t="s">
        <v>52</v>
      </c>
      <c r="Y866" s="246" t="s">
        <v>52</v>
      </c>
      <c r="Z866" s="246" t="s">
        <v>52</v>
      </c>
      <c r="AA866" s="246" t="s">
        <v>52</v>
      </c>
      <c r="AB866" s="246" t="s">
        <v>52</v>
      </c>
      <c r="AC866" s="246" t="s">
        <v>52</v>
      </c>
      <c r="AD866" s="246" t="s">
        <v>52</v>
      </c>
      <c r="AE866" s="246" t="s">
        <v>52</v>
      </c>
      <c r="AF866" s="46" t="s">
        <v>2745</v>
      </c>
      <c r="AG866" s="46" t="s">
        <v>52</v>
      </c>
      <c r="AH866" s="45" t="s">
        <v>2739</v>
      </c>
      <c r="AI866" s="45" t="s">
        <v>52</v>
      </c>
      <c r="AJ866" s="45" t="s">
        <v>2943</v>
      </c>
      <c r="AK866" s="45" t="s">
        <v>52</v>
      </c>
      <c r="AL866" s="45" t="s">
        <v>1662</v>
      </c>
      <c r="AM866" s="45" t="s">
        <v>52</v>
      </c>
      <c r="AN866" s="272" t="s">
        <v>63</v>
      </c>
      <c r="AO866" s="272" t="s">
        <v>52</v>
      </c>
      <c r="AP866" s="245" t="s">
        <v>845</v>
      </c>
      <c r="AQ866" s="245" t="s">
        <v>52</v>
      </c>
      <c r="AR866" s="200" t="s">
        <v>207</v>
      </c>
      <c r="AS866" s="200" t="s">
        <v>52</v>
      </c>
      <c r="AT866" s="245" t="s">
        <v>239</v>
      </c>
      <c r="AU866" s="46" t="s">
        <v>52</v>
      </c>
      <c r="AV866" s="45" t="s">
        <v>846</v>
      </c>
      <c r="AW866" s="45" t="s">
        <v>52</v>
      </c>
      <c r="AX866" s="45" t="s">
        <v>54</v>
      </c>
      <c r="AY866" s="45" t="s">
        <v>52</v>
      </c>
      <c r="AZ866" s="45" t="s">
        <v>852</v>
      </c>
      <c r="BA866" s="45" t="s">
        <v>52</v>
      </c>
      <c r="BB866" s="45" t="s">
        <v>202</v>
      </c>
      <c r="BC866" s="45" t="s">
        <v>458</v>
      </c>
      <c r="BD866" s="45" t="s">
        <v>276</v>
      </c>
      <c r="BE866" s="45" t="s">
        <v>203</v>
      </c>
      <c r="BF866" s="45" t="s">
        <v>66</v>
      </c>
      <c r="BG866" s="45" t="s">
        <v>274</v>
      </c>
      <c r="BH866" s="87" t="s">
        <v>100</v>
      </c>
      <c r="BM866" s="227"/>
      <c r="BN866" s="87"/>
    </row>
    <row r="867" spans="1:66">
      <c r="D867" s="630" t="s">
        <v>7736</v>
      </c>
      <c r="E867" s="630"/>
      <c r="F867" s="630"/>
      <c r="H867" s="45" t="s">
        <v>5351</v>
      </c>
      <c r="J867" s="45" t="s">
        <v>7655</v>
      </c>
      <c r="K867" s="246"/>
      <c r="AF867" s="629" t="s">
        <v>3596</v>
      </c>
      <c r="AG867" s="629"/>
      <c r="AH867" s="629" t="s">
        <v>3602</v>
      </c>
      <c r="AI867" s="629"/>
      <c r="AJ867" s="629" t="s">
        <v>3596</v>
      </c>
      <c r="AK867" s="629"/>
      <c r="AL867" s="629" t="s">
        <v>3596</v>
      </c>
      <c r="AM867" s="629"/>
      <c r="AN867" s="634" t="s">
        <v>5710</v>
      </c>
      <c r="AO867" s="634"/>
      <c r="AP867" s="634" t="s">
        <v>5401</v>
      </c>
      <c r="AQ867" s="634"/>
      <c r="AR867" s="634" t="s">
        <v>5401</v>
      </c>
      <c r="AS867" s="634"/>
      <c r="AT867" s="634" t="s">
        <v>5401</v>
      </c>
      <c r="AU867" s="634"/>
      <c r="AV867" s="634" t="s">
        <v>5401</v>
      </c>
      <c r="AW867" s="634"/>
      <c r="AX867" s="634" t="s">
        <v>5401</v>
      </c>
      <c r="AY867" s="634"/>
      <c r="AZ867" s="634" t="s">
        <v>5401</v>
      </c>
      <c r="BA867" s="634"/>
    </row>
    <row r="868" spans="1:66">
      <c r="E868" s="46"/>
      <c r="F868" s="46"/>
      <c r="G868" s="246"/>
      <c r="I868" s="46"/>
      <c r="J868" s="46"/>
      <c r="K868" s="246"/>
      <c r="AP868" s="311"/>
      <c r="AQ868" s="311"/>
      <c r="AR868" s="311"/>
      <c r="AS868" s="311"/>
    </row>
    <row r="869" spans="1:66">
      <c r="A869" s="45" t="s">
        <v>11089</v>
      </c>
      <c r="C869" s="45" t="s">
        <v>4097</v>
      </c>
      <c r="D869" s="46" t="s">
        <v>11092</v>
      </c>
      <c r="E869" s="46"/>
      <c r="F869" s="46"/>
      <c r="G869" s="46"/>
      <c r="H869" s="46" t="s">
        <v>11093</v>
      </c>
      <c r="I869" s="46"/>
      <c r="J869" s="46" t="s">
        <v>7741</v>
      </c>
      <c r="K869" s="246"/>
      <c r="AF869" s="254" t="s">
        <v>11094</v>
      </c>
      <c r="AT869" s="47"/>
      <c r="AU869" s="47"/>
    </row>
    <row r="870" spans="1:66">
      <c r="A870" s="268"/>
      <c r="C870" s="45" t="s">
        <v>2995</v>
      </c>
      <c r="D870" s="46" t="s">
        <v>452</v>
      </c>
      <c r="E870" s="46" t="s">
        <v>2930</v>
      </c>
      <c r="F870" s="46" t="s">
        <v>5025</v>
      </c>
      <c r="G870" s="86" t="s">
        <v>52</v>
      </c>
      <c r="H870" s="270" t="s">
        <v>1349</v>
      </c>
      <c r="I870" s="86" t="s">
        <v>52</v>
      </c>
      <c r="J870" s="46" t="s">
        <v>121</v>
      </c>
      <c r="K870" s="246" t="s">
        <v>52</v>
      </c>
      <c r="L870" s="246" t="s">
        <v>52</v>
      </c>
      <c r="M870" s="246" t="s">
        <v>52</v>
      </c>
      <c r="N870" s="246" t="s">
        <v>52</v>
      </c>
      <c r="O870" s="246" t="s">
        <v>52</v>
      </c>
      <c r="P870" s="246" t="s">
        <v>52</v>
      </c>
      <c r="Q870" s="246" t="s">
        <v>52</v>
      </c>
      <c r="R870" s="246" t="s">
        <v>52</v>
      </c>
      <c r="S870" s="246" t="s">
        <v>52</v>
      </c>
      <c r="T870" s="246" t="s">
        <v>52</v>
      </c>
      <c r="U870" s="246" t="s">
        <v>52</v>
      </c>
      <c r="V870" s="246" t="s">
        <v>52</v>
      </c>
      <c r="W870" s="246" t="s">
        <v>52</v>
      </c>
      <c r="X870" s="246" t="s">
        <v>52</v>
      </c>
      <c r="Y870" s="246" t="s">
        <v>52</v>
      </c>
      <c r="Z870" s="246" t="s">
        <v>52</v>
      </c>
      <c r="AA870" s="246" t="s">
        <v>52</v>
      </c>
      <c r="AB870" s="246" t="s">
        <v>52</v>
      </c>
      <c r="AC870" s="246" t="s">
        <v>52</v>
      </c>
      <c r="AD870" s="246" t="s">
        <v>52</v>
      </c>
      <c r="AE870" s="246" t="s">
        <v>52</v>
      </c>
      <c r="AF870" s="46" t="s">
        <v>1431</v>
      </c>
      <c r="AG870" s="46" t="s">
        <v>52</v>
      </c>
      <c r="AH870" s="45" t="s">
        <v>1031</v>
      </c>
      <c r="AI870" s="45" t="s">
        <v>52</v>
      </c>
      <c r="AJ870" s="45" t="s">
        <v>1130</v>
      </c>
      <c r="AK870" s="45" t="s">
        <v>52</v>
      </c>
      <c r="AL870" s="45" t="s">
        <v>2998</v>
      </c>
      <c r="AM870" s="45" t="s">
        <v>52</v>
      </c>
      <c r="AN870" s="272" t="s">
        <v>2850</v>
      </c>
      <c r="AO870" s="272" t="s">
        <v>52</v>
      </c>
      <c r="AP870" s="245" t="s">
        <v>845</v>
      </c>
      <c r="AQ870" s="245" t="s">
        <v>52</v>
      </c>
      <c r="AR870" s="200" t="s">
        <v>2524</v>
      </c>
      <c r="AS870" s="200" t="s">
        <v>107</v>
      </c>
      <c r="AT870" s="245" t="s">
        <v>239</v>
      </c>
      <c r="AU870" s="46" t="s">
        <v>52</v>
      </c>
      <c r="AV870" s="45" t="s">
        <v>846</v>
      </c>
      <c r="AW870" s="45" t="s">
        <v>52</v>
      </c>
      <c r="AX870" s="45" t="s">
        <v>54</v>
      </c>
      <c r="AY870" s="45" t="s">
        <v>52</v>
      </c>
      <c r="AZ870" s="45" t="s">
        <v>852</v>
      </c>
      <c r="BA870" s="45" t="s">
        <v>52</v>
      </c>
      <c r="BB870" s="45" t="s">
        <v>65</v>
      </c>
      <c r="BC870" s="45" t="s">
        <v>98</v>
      </c>
      <c r="BD870" s="45" t="s">
        <v>205</v>
      </c>
      <c r="BE870" s="45" t="s">
        <v>274</v>
      </c>
      <c r="BF870" s="45" t="s">
        <v>70</v>
      </c>
      <c r="BG870" s="87" t="s">
        <v>100</v>
      </c>
      <c r="BM870" s="227"/>
      <c r="BN870" s="87"/>
    </row>
    <row r="871" spans="1:66">
      <c r="D871" s="630" t="s">
        <v>7740</v>
      </c>
      <c r="E871" s="630"/>
      <c r="F871" s="630"/>
      <c r="H871" s="45" t="s">
        <v>5352</v>
      </c>
      <c r="J871" s="45" t="s">
        <v>7648</v>
      </c>
      <c r="K871" s="246"/>
      <c r="AF871" s="629" t="s">
        <v>7740</v>
      </c>
      <c r="AG871" s="629"/>
      <c r="AH871" s="629" t="s">
        <v>7740</v>
      </c>
      <c r="AI871" s="629"/>
      <c r="AJ871" s="629" t="s">
        <v>7740</v>
      </c>
      <c r="AK871" s="629"/>
      <c r="AL871" s="629" t="s">
        <v>7740</v>
      </c>
      <c r="AM871" s="629"/>
      <c r="AN871" s="634" t="s">
        <v>5710</v>
      </c>
      <c r="AO871" s="634"/>
      <c r="AP871" s="634" t="s">
        <v>5401</v>
      </c>
      <c r="AQ871" s="634"/>
      <c r="AR871" s="629" t="s">
        <v>3218</v>
      </c>
      <c r="AS871" s="629"/>
      <c r="AT871" s="634" t="s">
        <v>5401</v>
      </c>
      <c r="AU871" s="634"/>
      <c r="AV871" s="634" t="s">
        <v>5401</v>
      </c>
      <c r="AW871" s="634"/>
      <c r="AX871" s="634" t="s">
        <v>5401</v>
      </c>
      <c r="AY871" s="634"/>
      <c r="AZ871" s="634" t="s">
        <v>5401</v>
      </c>
      <c r="BA871" s="634"/>
    </row>
    <row r="872" spans="1:66">
      <c r="E872" s="46"/>
      <c r="F872" s="46"/>
      <c r="G872" s="246"/>
      <c r="I872" s="46"/>
      <c r="J872" s="46"/>
      <c r="K872" s="246"/>
      <c r="AP872" s="311"/>
      <c r="AQ872" s="311"/>
      <c r="AR872" s="311"/>
      <c r="AS872" s="311"/>
    </row>
    <row r="873" spans="1:66">
      <c r="A873" s="45" t="s">
        <v>11090</v>
      </c>
      <c r="C873" s="45" t="s">
        <v>4097</v>
      </c>
      <c r="D873" s="46" t="s">
        <v>7742</v>
      </c>
      <c r="E873" s="46"/>
      <c r="F873" s="46"/>
      <c r="G873" s="46"/>
      <c r="H873" s="46" t="s">
        <v>7743</v>
      </c>
      <c r="I873" s="46"/>
      <c r="J873" s="46" t="s">
        <v>7744</v>
      </c>
      <c r="K873" s="246"/>
      <c r="AF873" s="254" t="s">
        <v>11097</v>
      </c>
      <c r="AT873" s="47"/>
      <c r="AU873" s="47"/>
    </row>
    <row r="874" spans="1:66">
      <c r="A874" s="268"/>
      <c r="C874" s="45" t="s">
        <v>2995</v>
      </c>
      <c r="D874" s="46" t="s">
        <v>3316</v>
      </c>
      <c r="E874" s="46" t="s">
        <v>2930</v>
      </c>
      <c r="F874" s="46" t="s">
        <v>5025</v>
      </c>
      <c r="G874" s="86" t="s">
        <v>52</v>
      </c>
      <c r="H874" s="270" t="s">
        <v>4596</v>
      </c>
      <c r="I874" s="86" t="s">
        <v>52</v>
      </c>
      <c r="J874" s="46" t="s">
        <v>506</v>
      </c>
      <c r="K874" s="246" t="s">
        <v>52</v>
      </c>
      <c r="L874" s="246" t="s">
        <v>52</v>
      </c>
      <c r="M874" s="246" t="s">
        <v>52</v>
      </c>
      <c r="N874" s="246" t="s">
        <v>52</v>
      </c>
      <c r="O874" s="246" t="s">
        <v>52</v>
      </c>
      <c r="P874" s="246" t="s">
        <v>52</v>
      </c>
      <c r="Q874" s="246" t="s">
        <v>52</v>
      </c>
      <c r="R874" s="246" t="s">
        <v>52</v>
      </c>
      <c r="S874" s="246" t="s">
        <v>52</v>
      </c>
      <c r="T874" s="246" t="s">
        <v>52</v>
      </c>
      <c r="U874" s="246" t="s">
        <v>52</v>
      </c>
      <c r="V874" s="246" t="s">
        <v>52</v>
      </c>
      <c r="W874" s="246" t="s">
        <v>52</v>
      </c>
      <c r="X874" s="246" t="s">
        <v>52</v>
      </c>
      <c r="Y874" s="246" t="s">
        <v>52</v>
      </c>
      <c r="Z874" s="246" t="s">
        <v>52</v>
      </c>
      <c r="AA874" s="246" t="s">
        <v>52</v>
      </c>
      <c r="AB874" s="246" t="s">
        <v>52</v>
      </c>
      <c r="AC874" s="246" t="s">
        <v>52</v>
      </c>
      <c r="AD874" s="246" t="s">
        <v>52</v>
      </c>
      <c r="AE874" s="246" t="s">
        <v>52</v>
      </c>
      <c r="AF874" s="46" t="s">
        <v>1713</v>
      </c>
      <c r="AG874" s="46" t="s">
        <v>52</v>
      </c>
      <c r="AH874" s="45" t="s">
        <v>1291</v>
      </c>
      <c r="AI874" s="45" t="s">
        <v>52</v>
      </c>
      <c r="AJ874" s="45" t="s">
        <v>1626</v>
      </c>
      <c r="AK874" s="45" t="s">
        <v>52</v>
      </c>
      <c r="AL874" s="45" t="s">
        <v>330</v>
      </c>
      <c r="AM874" s="45" t="s">
        <v>52</v>
      </c>
      <c r="AN874" s="272" t="s">
        <v>1290</v>
      </c>
      <c r="AO874" s="272" t="s">
        <v>52</v>
      </c>
      <c r="AP874" s="245" t="s">
        <v>399</v>
      </c>
      <c r="AQ874" s="245" t="s">
        <v>107</v>
      </c>
      <c r="AR874" s="200" t="s">
        <v>49</v>
      </c>
      <c r="AS874" s="200" t="s">
        <v>107</v>
      </c>
      <c r="AT874" s="245" t="s">
        <v>239</v>
      </c>
      <c r="AU874" s="46" t="s">
        <v>52</v>
      </c>
      <c r="AV874" s="45" t="s">
        <v>846</v>
      </c>
      <c r="AW874" s="45" t="s">
        <v>52</v>
      </c>
      <c r="AX874" s="45" t="s">
        <v>54</v>
      </c>
      <c r="AY874" s="45" t="s">
        <v>52</v>
      </c>
      <c r="AZ874" s="45" t="s">
        <v>852</v>
      </c>
      <c r="BA874" s="45" t="s">
        <v>52</v>
      </c>
      <c r="BB874" s="45" t="s">
        <v>201</v>
      </c>
      <c r="BC874" s="45" t="s">
        <v>276</v>
      </c>
      <c r="BD874" s="45" t="s">
        <v>202</v>
      </c>
      <c r="BE874" s="45" t="s">
        <v>274</v>
      </c>
      <c r="BF874" s="45" t="s">
        <v>276</v>
      </c>
      <c r="BG874" s="45" t="s">
        <v>66</v>
      </c>
      <c r="BH874" s="45" t="s">
        <v>68</v>
      </c>
      <c r="BI874" s="87" t="s">
        <v>100</v>
      </c>
      <c r="BM874" s="227"/>
      <c r="BN874" s="87"/>
    </row>
    <row r="875" spans="1:66">
      <c r="D875" s="630" t="s">
        <v>3685</v>
      </c>
      <c r="E875" s="630"/>
      <c r="H875" s="45" t="s">
        <v>5353</v>
      </c>
      <c r="J875" s="45" t="s">
        <v>7644</v>
      </c>
      <c r="K875" s="246"/>
      <c r="AF875" s="629" t="s">
        <v>7624</v>
      </c>
      <c r="AG875" s="629"/>
      <c r="AH875" s="629" t="s">
        <v>7624</v>
      </c>
      <c r="AI875" s="629"/>
      <c r="AJ875" s="629" t="s">
        <v>7624</v>
      </c>
      <c r="AK875" s="629"/>
      <c r="AL875" s="629" t="s">
        <v>7624</v>
      </c>
      <c r="AM875" s="629"/>
      <c r="AN875" s="634" t="s">
        <v>5710</v>
      </c>
      <c r="AO875" s="634"/>
      <c r="AP875" s="629" t="s">
        <v>3203</v>
      </c>
      <c r="AQ875" s="629"/>
      <c r="AR875" s="629" t="s">
        <v>3229</v>
      </c>
      <c r="AS875" s="629"/>
      <c r="AT875" s="634" t="s">
        <v>5401</v>
      </c>
      <c r="AU875" s="634"/>
      <c r="AV875" s="634" t="s">
        <v>5401</v>
      </c>
      <c r="AW875" s="634"/>
      <c r="AX875" s="634" t="s">
        <v>5401</v>
      </c>
      <c r="AY875" s="634"/>
      <c r="AZ875" s="634" t="s">
        <v>5401</v>
      </c>
      <c r="BA875" s="634"/>
    </row>
    <row r="876" spans="1:66">
      <c r="E876" s="46"/>
      <c r="F876" s="46"/>
      <c r="G876" s="246"/>
      <c r="I876" s="46"/>
      <c r="J876" s="46"/>
      <c r="K876" s="246"/>
      <c r="AP876" s="311"/>
      <c r="AQ876" s="311"/>
      <c r="AR876" s="311"/>
      <c r="AS876" s="311"/>
    </row>
    <row r="877" spans="1:66">
      <c r="A877" s="45" t="s">
        <v>5354</v>
      </c>
      <c r="C877" s="45" t="s">
        <v>4097</v>
      </c>
      <c r="D877" s="46" t="s">
        <v>11098</v>
      </c>
      <c r="E877" s="46"/>
      <c r="F877" s="46"/>
      <c r="G877" s="46"/>
      <c r="H877" s="46" t="s">
        <v>7743</v>
      </c>
      <c r="I877" s="46"/>
      <c r="J877" s="46" t="s">
        <v>7744</v>
      </c>
      <c r="K877" s="246"/>
      <c r="AF877" s="254" t="s">
        <v>11099</v>
      </c>
      <c r="AT877" s="47"/>
      <c r="AU877" s="47"/>
    </row>
    <row r="878" spans="1:66">
      <c r="A878" s="268" t="s">
        <v>7745</v>
      </c>
      <c r="C878" s="45" t="s">
        <v>2995</v>
      </c>
      <c r="D878" s="46" t="s">
        <v>3450</v>
      </c>
      <c r="E878" s="46" t="s">
        <v>2930</v>
      </c>
      <c r="F878" s="46" t="s">
        <v>5025</v>
      </c>
      <c r="G878" s="86" t="s">
        <v>52</v>
      </c>
      <c r="H878" s="270" t="s">
        <v>2317</v>
      </c>
      <c r="I878" s="86" t="s">
        <v>52</v>
      </c>
      <c r="J878" s="46" t="s">
        <v>886</v>
      </c>
      <c r="K878" s="246" t="s">
        <v>52</v>
      </c>
      <c r="L878" s="246" t="s">
        <v>52</v>
      </c>
      <c r="M878" s="246" t="s">
        <v>52</v>
      </c>
      <c r="N878" s="246" t="s">
        <v>52</v>
      </c>
      <c r="O878" s="246" t="s">
        <v>52</v>
      </c>
      <c r="P878" s="246" t="s">
        <v>52</v>
      </c>
      <c r="Q878" s="246" t="s">
        <v>52</v>
      </c>
      <c r="R878" s="246" t="s">
        <v>52</v>
      </c>
      <c r="S878" s="246" t="s">
        <v>52</v>
      </c>
      <c r="T878" s="246" t="s">
        <v>52</v>
      </c>
      <c r="U878" s="246" t="s">
        <v>52</v>
      </c>
      <c r="V878" s="246" t="s">
        <v>52</v>
      </c>
      <c r="W878" s="246" t="s">
        <v>52</v>
      </c>
      <c r="X878" s="246" t="s">
        <v>52</v>
      </c>
      <c r="Y878" s="246" t="s">
        <v>52</v>
      </c>
      <c r="Z878" s="246" t="s">
        <v>52</v>
      </c>
      <c r="AA878" s="246" t="s">
        <v>52</v>
      </c>
      <c r="AB878" s="246" t="s">
        <v>52</v>
      </c>
      <c r="AC878" s="246" t="s">
        <v>52</v>
      </c>
      <c r="AD878" s="246" t="s">
        <v>52</v>
      </c>
      <c r="AE878" s="246" t="s">
        <v>52</v>
      </c>
      <c r="AF878" s="46" t="s">
        <v>946</v>
      </c>
      <c r="AG878" s="46" t="s">
        <v>52</v>
      </c>
      <c r="AH878" s="45" t="s">
        <v>53</v>
      </c>
      <c r="AI878" s="45" t="s">
        <v>52</v>
      </c>
      <c r="AJ878" s="45" t="s">
        <v>400</v>
      </c>
      <c r="AK878" s="45" t="s">
        <v>52</v>
      </c>
      <c r="AL878" s="45" t="s">
        <v>677</v>
      </c>
      <c r="AM878" s="45" t="s">
        <v>52</v>
      </c>
      <c r="AN878" s="272" t="s">
        <v>1081</v>
      </c>
      <c r="AO878" s="272" t="s">
        <v>52</v>
      </c>
      <c r="AP878" s="245" t="s">
        <v>2685</v>
      </c>
      <c r="AQ878" s="245" t="s">
        <v>121</v>
      </c>
      <c r="AR878" s="200" t="s">
        <v>207</v>
      </c>
      <c r="AS878" s="200" t="s">
        <v>52</v>
      </c>
      <c r="AT878" s="245" t="s">
        <v>239</v>
      </c>
      <c r="AU878" s="46" t="s">
        <v>52</v>
      </c>
      <c r="AV878" s="45" t="s">
        <v>846</v>
      </c>
      <c r="AW878" s="45" t="s">
        <v>52</v>
      </c>
      <c r="AX878" s="45" t="s">
        <v>54</v>
      </c>
      <c r="AY878" s="45" t="s">
        <v>52</v>
      </c>
      <c r="AZ878" s="45" t="s">
        <v>852</v>
      </c>
      <c r="BA878" s="45" t="s">
        <v>52</v>
      </c>
      <c r="BB878" s="45" t="s">
        <v>205</v>
      </c>
      <c r="BC878" s="45" t="s">
        <v>274</v>
      </c>
      <c r="BD878" s="45" t="s">
        <v>204</v>
      </c>
      <c r="BE878" s="45" t="s">
        <v>65</v>
      </c>
      <c r="BF878" s="227" t="s">
        <v>336</v>
      </c>
      <c r="BG878" s="45" t="s">
        <v>335</v>
      </c>
      <c r="BH878" s="227" t="s">
        <v>7747</v>
      </c>
      <c r="BI878" s="87" t="s">
        <v>100</v>
      </c>
      <c r="BM878" s="227"/>
      <c r="BN878" s="87"/>
    </row>
    <row r="879" spans="1:66">
      <c r="D879" s="630" t="s">
        <v>7746</v>
      </c>
      <c r="E879" s="630"/>
      <c r="H879" s="45" t="s">
        <v>5354</v>
      </c>
      <c r="J879" s="45" t="s">
        <v>7664</v>
      </c>
      <c r="K879" s="246"/>
      <c r="AF879" s="629" t="s">
        <v>7746</v>
      </c>
      <c r="AG879" s="629"/>
      <c r="AH879" s="629" t="s">
        <v>7746</v>
      </c>
      <c r="AI879" s="629"/>
      <c r="AJ879" s="629" t="s">
        <v>7746</v>
      </c>
      <c r="AK879" s="629"/>
      <c r="AL879" s="629" t="s">
        <v>7746</v>
      </c>
      <c r="AM879" s="629"/>
      <c r="AN879" s="634" t="s">
        <v>5710</v>
      </c>
      <c r="AO879" s="634"/>
      <c r="AP879" s="629" t="s">
        <v>3162</v>
      </c>
      <c r="AQ879" s="629"/>
      <c r="AR879" s="634" t="s">
        <v>5401</v>
      </c>
      <c r="AS879" s="634"/>
      <c r="AT879" s="634" t="s">
        <v>5401</v>
      </c>
      <c r="AU879" s="634"/>
      <c r="AV879" s="634" t="s">
        <v>5401</v>
      </c>
      <c r="AW879" s="634"/>
      <c r="AX879" s="634" t="s">
        <v>5401</v>
      </c>
      <c r="AY879" s="634"/>
      <c r="AZ879" s="634" t="s">
        <v>5401</v>
      </c>
      <c r="BA879" s="634"/>
    </row>
    <row r="880" spans="1:66">
      <c r="E880" s="46"/>
      <c r="F880" s="46"/>
      <c r="G880" s="246"/>
      <c r="I880" s="46"/>
      <c r="J880" s="46"/>
      <c r="K880" s="246"/>
      <c r="AP880" s="311"/>
      <c r="AQ880" s="311"/>
      <c r="AR880" s="311"/>
      <c r="AS880" s="311"/>
    </row>
    <row r="881" spans="1:66">
      <c r="A881" s="45" t="s">
        <v>5355</v>
      </c>
      <c r="C881" s="45" t="s">
        <v>4097</v>
      </c>
      <c r="D881" s="46" t="s">
        <v>11100</v>
      </c>
      <c r="E881" s="46"/>
      <c r="F881" s="46"/>
      <c r="G881" s="46"/>
      <c r="H881" s="46" t="s">
        <v>7749</v>
      </c>
      <c r="I881" s="46"/>
      <c r="J881" s="46" t="s">
        <v>7750</v>
      </c>
      <c r="K881" s="246"/>
      <c r="AF881" s="254" t="s">
        <v>11101</v>
      </c>
      <c r="AT881" s="47"/>
      <c r="AU881" s="47"/>
    </row>
    <row r="882" spans="1:66">
      <c r="A882" s="268"/>
      <c r="C882" s="45" t="s">
        <v>2995</v>
      </c>
      <c r="D882" s="46" t="s">
        <v>123</v>
      </c>
      <c r="E882" s="46" t="s">
        <v>3195</v>
      </c>
      <c r="F882" s="46" t="s">
        <v>5025</v>
      </c>
      <c r="G882" s="86" t="s">
        <v>52</v>
      </c>
      <c r="H882" s="270" t="s">
        <v>3600</v>
      </c>
      <c r="I882" s="86" t="s">
        <v>52</v>
      </c>
      <c r="J882" s="46" t="s">
        <v>109</v>
      </c>
      <c r="K882" s="246" t="s">
        <v>52</v>
      </c>
      <c r="L882" s="246" t="s">
        <v>52</v>
      </c>
      <c r="M882" s="246" t="s">
        <v>52</v>
      </c>
      <c r="N882" s="246" t="s">
        <v>52</v>
      </c>
      <c r="O882" s="246" t="s">
        <v>52</v>
      </c>
      <c r="P882" s="246" t="s">
        <v>52</v>
      </c>
      <c r="Q882" s="246" t="s">
        <v>52</v>
      </c>
      <c r="R882" s="246" t="s">
        <v>52</v>
      </c>
      <c r="S882" s="246" t="s">
        <v>52</v>
      </c>
      <c r="T882" s="246" t="s">
        <v>52</v>
      </c>
      <c r="U882" s="246" t="s">
        <v>52</v>
      </c>
      <c r="V882" s="246" t="s">
        <v>52</v>
      </c>
      <c r="W882" s="246" t="s">
        <v>52</v>
      </c>
      <c r="X882" s="246" t="s">
        <v>52</v>
      </c>
      <c r="Y882" s="246" t="s">
        <v>52</v>
      </c>
      <c r="Z882" s="246" t="s">
        <v>52</v>
      </c>
      <c r="AA882" s="246" t="s">
        <v>52</v>
      </c>
      <c r="AB882" s="246" t="s">
        <v>52</v>
      </c>
      <c r="AC882" s="246" t="s">
        <v>52</v>
      </c>
      <c r="AD882" s="246" t="s">
        <v>52</v>
      </c>
      <c r="AE882" s="246" t="s">
        <v>52</v>
      </c>
      <c r="AF882" s="46" t="s">
        <v>1371</v>
      </c>
      <c r="AG882" s="46" t="s">
        <v>52</v>
      </c>
      <c r="AH882" s="45" t="s">
        <v>2739</v>
      </c>
      <c r="AI882" s="45" t="s">
        <v>52</v>
      </c>
      <c r="AJ882" s="45" t="s">
        <v>3216</v>
      </c>
      <c r="AK882" s="45" t="s">
        <v>52</v>
      </c>
      <c r="AL882" s="45" t="s">
        <v>2577</v>
      </c>
      <c r="AM882" s="45" t="s">
        <v>52</v>
      </c>
      <c r="AN882" s="272" t="s">
        <v>2744</v>
      </c>
      <c r="AO882" s="272" t="s">
        <v>52</v>
      </c>
      <c r="AP882" s="245" t="s">
        <v>845</v>
      </c>
      <c r="AQ882" s="245" t="s">
        <v>52</v>
      </c>
      <c r="AR882" s="200" t="s">
        <v>207</v>
      </c>
      <c r="AS882" s="200" t="s">
        <v>52</v>
      </c>
      <c r="AT882" s="245" t="s">
        <v>239</v>
      </c>
      <c r="AU882" s="46" t="s">
        <v>52</v>
      </c>
      <c r="AV882" s="45" t="s">
        <v>846</v>
      </c>
      <c r="AW882" s="45" t="s">
        <v>52</v>
      </c>
      <c r="AX882" s="45" t="s">
        <v>54</v>
      </c>
      <c r="AY882" s="45" t="s">
        <v>52</v>
      </c>
      <c r="AZ882" s="45" t="s">
        <v>852</v>
      </c>
      <c r="BA882" s="45" t="s">
        <v>52</v>
      </c>
      <c r="BB882" s="45" t="s">
        <v>204</v>
      </c>
      <c r="BC882" s="45" t="s">
        <v>275</v>
      </c>
      <c r="BD882" s="45" t="s">
        <v>202</v>
      </c>
      <c r="BE882" s="45" t="s">
        <v>458</v>
      </c>
      <c r="BF882" s="227" t="s">
        <v>276</v>
      </c>
      <c r="BG882" s="45" t="s">
        <v>204</v>
      </c>
      <c r="BH882" s="227" t="s">
        <v>66</v>
      </c>
      <c r="BI882" s="227" t="s">
        <v>1136</v>
      </c>
      <c r="BJ882" s="227" t="s">
        <v>336</v>
      </c>
      <c r="BK882" s="45" t="s">
        <v>335</v>
      </c>
      <c r="BL882" s="227" t="s">
        <v>1128</v>
      </c>
      <c r="BM882" s="87" t="s">
        <v>100</v>
      </c>
      <c r="BN882" s="87"/>
    </row>
    <row r="883" spans="1:66">
      <c r="D883" s="630" t="s">
        <v>7748</v>
      </c>
      <c r="E883" s="630"/>
      <c r="F883" s="630"/>
      <c r="H883" s="45" t="s">
        <v>5355</v>
      </c>
      <c r="J883" s="45" t="s">
        <v>7764</v>
      </c>
      <c r="K883" s="246"/>
      <c r="AF883" s="629" t="s">
        <v>7748</v>
      </c>
      <c r="AG883" s="629"/>
      <c r="AH883" s="629" t="s">
        <v>3602</v>
      </c>
      <c r="AI883" s="629"/>
      <c r="AJ883" s="629" t="s">
        <v>3602</v>
      </c>
      <c r="AK883" s="629"/>
      <c r="AL883" s="629" t="s">
        <v>3602</v>
      </c>
      <c r="AM883" s="629"/>
      <c r="AN883" s="634" t="s">
        <v>5710</v>
      </c>
      <c r="AO883" s="634"/>
      <c r="AP883" s="634" t="s">
        <v>5401</v>
      </c>
      <c r="AQ883" s="634"/>
      <c r="AR883" s="634" t="s">
        <v>5401</v>
      </c>
      <c r="AS883" s="634"/>
      <c r="AT883" s="634" t="s">
        <v>5401</v>
      </c>
      <c r="AU883" s="634"/>
      <c r="AV883" s="634" t="s">
        <v>5401</v>
      </c>
      <c r="AW883" s="634"/>
      <c r="AX883" s="634" t="s">
        <v>5401</v>
      </c>
      <c r="AY883" s="634"/>
      <c r="AZ883" s="634" t="s">
        <v>5401</v>
      </c>
      <c r="BA883" s="634"/>
    </row>
    <row r="884" spans="1:66">
      <c r="A884" s="336" t="s">
        <v>8616</v>
      </c>
      <c r="E884" s="46"/>
      <c r="F884" s="46"/>
      <c r="G884" s="246"/>
      <c r="I884" s="46"/>
      <c r="J884" s="46"/>
      <c r="K884" s="246"/>
      <c r="AP884" s="311"/>
      <c r="AQ884" s="311"/>
      <c r="AR884" s="311"/>
      <c r="AS884" s="311"/>
    </row>
    <row r="885" spans="1:66">
      <c r="A885" s="45" t="s">
        <v>5356</v>
      </c>
      <c r="C885" s="45" t="s">
        <v>4097</v>
      </c>
      <c r="D885" s="46" t="s">
        <v>7752</v>
      </c>
      <c r="E885" s="46"/>
      <c r="F885" s="46"/>
      <c r="G885" s="46"/>
      <c r="H885" s="46" t="s">
        <v>7753</v>
      </c>
      <c r="I885" s="46"/>
      <c r="J885" s="46" t="s">
        <v>7754</v>
      </c>
      <c r="K885" s="246"/>
      <c r="AF885" s="254" t="s">
        <v>7755</v>
      </c>
      <c r="AT885" s="47"/>
      <c r="AU885" s="47"/>
    </row>
    <row r="886" spans="1:66">
      <c r="A886" s="268"/>
      <c r="C886" s="45" t="s">
        <v>2995</v>
      </c>
      <c r="D886" s="46" t="s">
        <v>197</v>
      </c>
      <c r="E886" s="46" t="s">
        <v>3195</v>
      </c>
      <c r="F886" s="46" t="s">
        <v>5025</v>
      </c>
      <c r="G886" s="86" t="s">
        <v>52</v>
      </c>
      <c r="H886" s="270" t="s">
        <v>333</v>
      </c>
      <c r="I886" s="86" t="s">
        <v>52</v>
      </c>
      <c r="J886" s="46" t="s">
        <v>861</v>
      </c>
      <c r="K886" s="246" t="s">
        <v>52</v>
      </c>
      <c r="L886" s="246" t="s">
        <v>52</v>
      </c>
      <c r="M886" s="246" t="s">
        <v>52</v>
      </c>
      <c r="N886" s="246" t="s">
        <v>52</v>
      </c>
      <c r="O886" s="246" t="s">
        <v>52</v>
      </c>
      <c r="P886" s="246" t="s">
        <v>52</v>
      </c>
      <c r="Q886" s="246" t="s">
        <v>52</v>
      </c>
      <c r="R886" s="246" t="s">
        <v>52</v>
      </c>
      <c r="S886" s="246" t="s">
        <v>52</v>
      </c>
      <c r="T886" s="246" t="s">
        <v>52</v>
      </c>
      <c r="U886" s="246" t="s">
        <v>52</v>
      </c>
      <c r="V886" s="246" t="s">
        <v>52</v>
      </c>
      <c r="W886" s="246" t="s">
        <v>52</v>
      </c>
      <c r="X886" s="246" t="s">
        <v>52</v>
      </c>
      <c r="Y886" s="246" t="s">
        <v>52</v>
      </c>
      <c r="Z886" s="246" t="s">
        <v>52</v>
      </c>
      <c r="AA886" s="246" t="s">
        <v>52</v>
      </c>
      <c r="AB886" s="246" t="s">
        <v>52</v>
      </c>
      <c r="AC886" s="246" t="s">
        <v>52</v>
      </c>
      <c r="AD886" s="246" t="s">
        <v>52</v>
      </c>
      <c r="AE886" s="246" t="s">
        <v>52</v>
      </c>
      <c r="AF886" s="46" t="s">
        <v>3196</v>
      </c>
      <c r="AG886" s="46" t="s">
        <v>52</v>
      </c>
      <c r="AH886" s="45" t="s">
        <v>2262</v>
      </c>
      <c r="AI886" s="45" t="s">
        <v>52</v>
      </c>
      <c r="AJ886" s="45" t="s">
        <v>5090</v>
      </c>
      <c r="AK886" s="45" t="s">
        <v>52</v>
      </c>
      <c r="AL886" s="45" t="s">
        <v>1030</v>
      </c>
      <c r="AM886" s="45" t="s">
        <v>52</v>
      </c>
      <c r="AN886" s="272" t="s">
        <v>2011</v>
      </c>
      <c r="AO886" s="272" t="s">
        <v>52</v>
      </c>
      <c r="AP886" s="245" t="s">
        <v>845</v>
      </c>
      <c r="AQ886" s="245" t="s">
        <v>52</v>
      </c>
      <c r="AR886" s="200" t="s">
        <v>763</v>
      </c>
      <c r="AS886" s="200" t="s">
        <v>107</v>
      </c>
      <c r="AT886" s="245" t="s">
        <v>239</v>
      </c>
      <c r="AU886" s="46" t="s">
        <v>52</v>
      </c>
      <c r="AV886" s="45" t="s">
        <v>846</v>
      </c>
      <c r="AW886" s="45" t="s">
        <v>52</v>
      </c>
      <c r="AX886" s="45" t="s">
        <v>54</v>
      </c>
      <c r="AY886" s="45" t="s">
        <v>52</v>
      </c>
      <c r="AZ886" s="45" t="s">
        <v>852</v>
      </c>
      <c r="BA886" s="45" t="s">
        <v>52</v>
      </c>
      <c r="BB886" s="45" t="s">
        <v>395</v>
      </c>
      <c r="BC886" s="45" t="s">
        <v>276</v>
      </c>
      <c r="BD886" s="45" t="s">
        <v>274</v>
      </c>
      <c r="BE886" s="45" t="s">
        <v>276</v>
      </c>
      <c r="BF886" s="227" t="s">
        <v>96</v>
      </c>
      <c r="BG886" s="45" t="s">
        <v>274</v>
      </c>
      <c r="BH886" s="227" t="s">
        <v>66</v>
      </c>
      <c r="BI886" s="227" t="s">
        <v>203</v>
      </c>
      <c r="BJ886" s="227" t="s">
        <v>276</v>
      </c>
      <c r="BK886" s="87" t="s">
        <v>100</v>
      </c>
      <c r="BL886" s="227"/>
      <c r="BN886" s="87"/>
    </row>
    <row r="887" spans="1:66">
      <c r="D887" s="630" t="s">
        <v>7751</v>
      </c>
      <c r="E887" s="630"/>
      <c r="F887" s="630"/>
      <c r="H887" s="45" t="s">
        <v>5356</v>
      </c>
      <c r="J887" s="45" t="s">
        <v>5729</v>
      </c>
      <c r="K887" s="246"/>
      <c r="AF887" s="629" t="s">
        <v>7751</v>
      </c>
      <c r="AG887" s="629"/>
      <c r="AH887" s="629" t="s">
        <v>3596</v>
      </c>
      <c r="AI887" s="629"/>
      <c r="AJ887" s="666" t="s">
        <v>5658</v>
      </c>
      <c r="AK887" s="666"/>
      <c r="AL887" s="629" t="s">
        <v>3461</v>
      </c>
      <c r="AM887" s="629"/>
      <c r="AN887" s="634" t="s">
        <v>5710</v>
      </c>
      <c r="AO887" s="634"/>
      <c r="AP887" s="634" t="s">
        <v>5401</v>
      </c>
      <c r="AQ887" s="634"/>
      <c r="AR887" s="644" t="s">
        <v>3145</v>
      </c>
      <c r="AS887" s="644"/>
      <c r="AT887" s="634" t="s">
        <v>5401</v>
      </c>
      <c r="AU887" s="634"/>
      <c r="AV887" s="634" t="s">
        <v>5401</v>
      </c>
      <c r="AW887" s="634"/>
      <c r="AX887" s="634" t="s">
        <v>5401</v>
      </c>
      <c r="AY887" s="634"/>
      <c r="AZ887" s="634" t="s">
        <v>5401</v>
      </c>
      <c r="BA887" s="634"/>
    </row>
    <row r="888" spans="1:66">
      <c r="E888" s="46"/>
      <c r="F888" s="46"/>
      <c r="G888" s="246"/>
      <c r="I888" s="46"/>
      <c r="J888" s="46"/>
      <c r="K888" s="246"/>
      <c r="AP888" s="311"/>
      <c r="AQ888" s="311"/>
      <c r="AR888" s="311"/>
      <c r="AS888" s="311"/>
    </row>
    <row r="889" spans="1:66">
      <c r="A889" s="45" t="s">
        <v>5357</v>
      </c>
      <c r="C889" s="45" t="s">
        <v>4097</v>
      </c>
      <c r="D889" s="46" t="s">
        <v>7757</v>
      </c>
      <c r="E889" s="46"/>
      <c r="F889" s="46"/>
      <c r="G889" s="46"/>
      <c r="H889" s="46" t="s">
        <v>7758</v>
      </c>
      <c r="I889" s="46"/>
      <c r="J889" s="46" t="s">
        <v>7759</v>
      </c>
      <c r="K889" s="246"/>
      <c r="AF889" s="254" t="s">
        <v>7760</v>
      </c>
      <c r="AT889" s="47"/>
      <c r="AU889" s="47"/>
    </row>
    <row r="890" spans="1:66">
      <c r="A890" s="268"/>
      <c r="C890" s="45" t="s">
        <v>2995</v>
      </c>
      <c r="D890" s="46" t="s">
        <v>3323</v>
      </c>
      <c r="E890" s="46" t="s">
        <v>3195</v>
      </c>
      <c r="F890" s="46" t="s">
        <v>5025</v>
      </c>
      <c r="G890" s="86" t="s">
        <v>52</v>
      </c>
      <c r="H890" s="270" t="s">
        <v>3608</v>
      </c>
      <c r="I890" s="86" t="s">
        <v>52</v>
      </c>
      <c r="J890" s="46" t="s">
        <v>758</v>
      </c>
      <c r="K890" s="246" t="s">
        <v>52</v>
      </c>
      <c r="L890" s="246" t="s">
        <v>52</v>
      </c>
      <c r="M890" s="246" t="s">
        <v>52</v>
      </c>
      <c r="N890" s="246" t="s">
        <v>52</v>
      </c>
      <c r="O890" s="246" t="s">
        <v>52</v>
      </c>
      <c r="P890" s="246" t="s">
        <v>52</v>
      </c>
      <c r="Q890" s="246" t="s">
        <v>52</v>
      </c>
      <c r="R890" s="246" t="s">
        <v>52</v>
      </c>
      <c r="S890" s="246" t="s">
        <v>52</v>
      </c>
      <c r="T890" s="246" t="s">
        <v>52</v>
      </c>
      <c r="U890" s="246" t="s">
        <v>52</v>
      </c>
      <c r="V890" s="246" t="s">
        <v>52</v>
      </c>
      <c r="W890" s="246" t="s">
        <v>52</v>
      </c>
      <c r="X890" s="246" t="s">
        <v>52</v>
      </c>
      <c r="Y890" s="246" t="s">
        <v>52</v>
      </c>
      <c r="Z890" s="246" t="s">
        <v>52</v>
      </c>
      <c r="AA890" s="246" t="s">
        <v>52</v>
      </c>
      <c r="AB890" s="246" t="s">
        <v>52</v>
      </c>
      <c r="AC890" s="246" t="s">
        <v>52</v>
      </c>
      <c r="AD890" s="246" t="s">
        <v>52</v>
      </c>
      <c r="AE890" s="246" t="s">
        <v>52</v>
      </c>
      <c r="AF890" s="46" t="s">
        <v>239</v>
      </c>
      <c r="AG890" s="46" t="s">
        <v>121</v>
      </c>
      <c r="AH890" s="45" t="s">
        <v>198</v>
      </c>
      <c r="AI890" s="45" t="s">
        <v>52</v>
      </c>
      <c r="AJ890" s="45" t="s">
        <v>2943</v>
      </c>
      <c r="AK890" s="45" t="s">
        <v>52</v>
      </c>
      <c r="AL890" s="45" t="s">
        <v>677</v>
      </c>
      <c r="AM890" s="45" t="s">
        <v>52</v>
      </c>
      <c r="AN890" s="272" t="s">
        <v>1081</v>
      </c>
      <c r="AO890" s="272" t="s">
        <v>52</v>
      </c>
      <c r="AP890" s="245" t="s">
        <v>237</v>
      </c>
      <c r="AQ890" s="245" t="s">
        <v>107</v>
      </c>
      <c r="AR890" s="200" t="s">
        <v>3215</v>
      </c>
      <c r="AS890" s="200" t="s">
        <v>107</v>
      </c>
      <c r="AT890" s="245" t="s">
        <v>677</v>
      </c>
      <c r="AU890" s="46" t="s">
        <v>107</v>
      </c>
      <c r="AV890" s="45" t="s">
        <v>846</v>
      </c>
      <c r="AW890" s="45" t="s">
        <v>52</v>
      </c>
      <c r="AX890" s="45" t="s">
        <v>54</v>
      </c>
      <c r="AY890" s="45" t="s">
        <v>52</v>
      </c>
      <c r="AZ890" s="45" t="s">
        <v>852</v>
      </c>
      <c r="BA890" s="45" t="s">
        <v>52</v>
      </c>
      <c r="BB890" s="45" t="s">
        <v>201</v>
      </c>
      <c r="BC890" s="45" t="s">
        <v>66</v>
      </c>
      <c r="BD890" s="45" t="s">
        <v>70</v>
      </c>
      <c r="BE890" s="45" t="s">
        <v>202</v>
      </c>
      <c r="BF890" s="227" t="s">
        <v>68</v>
      </c>
      <c r="BG890" s="45" t="s">
        <v>276</v>
      </c>
      <c r="BH890" s="87" t="s">
        <v>100</v>
      </c>
      <c r="BI890" s="227"/>
      <c r="BJ890" s="227"/>
      <c r="BL890" s="227"/>
      <c r="BN890" s="87"/>
    </row>
    <row r="891" spans="1:66">
      <c r="B891" s="45" t="s">
        <v>3678</v>
      </c>
      <c r="C891" s="45" t="s">
        <v>7765</v>
      </c>
      <c r="D891" s="630" t="s">
        <v>7756</v>
      </c>
      <c r="E891" s="630"/>
      <c r="H891" s="45" t="s">
        <v>5357</v>
      </c>
      <c r="J891" s="45" t="s">
        <v>6888</v>
      </c>
      <c r="K891" s="246"/>
      <c r="AF891" s="629" t="s">
        <v>3678</v>
      </c>
      <c r="AG891" s="629"/>
      <c r="AH891" s="629" t="s">
        <v>6313</v>
      </c>
      <c r="AI891" s="629"/>
      <c r="AJ891" s="635" t="s">
        <v>3596</v>
      </c>
      <c r="AK891" s="635"/>
      <c r="AL891" s="629" t="s">
        <v>7746</v>
      </c>
      <c r="AM891" s="629"/>
      <c r="AN891" s="634" t="s">
        <v>5710</v>
      </c>
      <c r="AO891" s="634"/>
      <c r="AP891" s="635" t="s">
        <v>3210</v>
      </c>
      <c r="AQ891" s="635"/>
      <c r="AR891" s="635" t="s">
        <v>3210</v>
      </c>
      <c r="AS891" s="635"/>
      <c r="AT891" s="643" t="s">
        <v>7619</v>
      </c>
      <c r="AU891" s="643"/>
      <c r="AV891" s="634" t="s">
        <v>5401</v>
      </c>
      <c r="AW891" s="634"/>
      <c r="AX891" s="634" t="s">
        <v>5401</v>
      </c>
      <c r="AY891" s="634"/>
      <c r="AZ891" s="634" t="s">
        <v>5401</v>
      </c>
      <c r="BA891" s="634"/>
    </row>
    <row r="892" spans="1:66">
      <c r="E892" s="46"/>
      <c r="F892" s="46"/>
      <c r="G892" s="246"/>
      <c r="I892" s="46"/>
      <c r="J892" s="46"/>
      <c r="K892" s="246"/>
      <c r="AP892" s="311"/>
      <c r="AQ892" s="311"/>
      <c r="AR892" s="311"/>
      <c r="AS892" s="311"/>
    </row>
    <row r="893" spans="1:66">
      <c r="A893" s="45" t="s">
        <v>5358</v>
      </c>
      <c r="C893" s="45" t="s">
        <v>4097</v>
      </c>
      <c r="D893" s="46" t="s">
        <v>7761</v>
      </c>
      <c r="E893" s="46"/>
      <c r="F893" s="46"/>
      <c r="G893" s="46"/>
      <c r="H893" s="46" t="s">
        <v>7762</v>
      </c>
      <c r="I893" s="46"/>
      <c r="J893" s="46" t="s">
        <v>7763</v>
      </c>
      <c r="K893" s="246"/>
      <c r="AF893" s="254" t="s">
        <v>7766</v>
      </c>
      <c r="AT893" s="47"/>
      <c r="AU893" s="47"/>
    </row>
    <row r="894" spans="1:66">
      <c r="A894" s="268" t="s">
        <v>7745</v>
      </c>
      <c r="C894" s="45" t="s">
        <v>2995</v>
      </c>
      <c r="D894" s="46" t="s">
        <v>1340</v>
      </c>
      <c r="E894" s="46" t="s">
        <v>3195</v>
      </c>
      <c r="F894" s="46" t="s">
        <v>5025</v>
      </c>
      <c r="G894" s="86" t="s">
        <v>52</v>
      </c>
      <c r="H894" s="270" t="s">
        <v>2513</v>
      </c>
      <c r="I894" s="86" t="s">
        <v>52</v>
      </c>
      <c r="J894" s="46" t="s">
        <v>109</v>
      </c>
      <c r="K894" s="246" t="s">
        <v>52</v>
      </c>
      <c r="L894" s="246" t="s">
        <v>52</v>
      </c>
      <c r="M894" s="246" t="s">
        <v>52</v>
      </c>
      <c r="N894" s="246" t="s">
        <v>52</v>
      </c>
      <c r="O894" s="246" t="s">
        <v>52</v>
      </c>
      <c r="P894" s="246" t="s">
        <v>52</v>
      </c>
      <c r="Q894" s="246" t="s">
        <v>52</v>
      </c>
      <c r="R894" s="246" t="s">
        <v>52</v>
      </c>
      <c r="S894" s="246" t="s">
        <v>52</v>
      </c>
      <c r="T894" s="246" t="s">
        <v>52</v>
      </c>
      <c r="U894" s="246" t="s">
        <v>52</v>
      </c>
      <c r="V894" s="246" t="s">
        <v>52</v>
      </c>
      <c r="W894" s="246" t="s">
        <v>52</v>
      </c>
      <c r="X894" s="246" t="s">
        <v>52</v>
      </c>
      <c r="Y894" s="246" t="s">
        <v>52</v>
      </c>
      <c r="Z894" s="246" t="s">
        <v>52</v>
      </c>
      <c r="AA894" s="246" t="s">
        <v>52</v>
      </c>
      <c r="AB894" s="246" t="s">
        <v>52</v>
      </c>
      <c r="AC894" s="246" t="s">
        <v>52</v>
      </c>
      <c r="AD894" s="246" t="s">
        <v>52</v>
      </c>
      <c r="AE894" s="246" t="s">
        <v>52</v>
      </c>
      <c r="AF894" s="46" t="s">
        <v>2852</v>
      </c>
      <c r="AG894" s="46" t="s">
        <v>52</v>
      </c>
      <c r="AH894" s="45" t="s">
        <v>1031</v>
      </c>
      <c r="AI894" s="45" t="s">
        <v>52</v>
      </c>
      <c r="AJ894" s="45" t="s">
        <v>3216</v>
      </c>
      <c r="AK894" s="45" t="s">
        <v>52</v>
      </c>
      <c r="AL894" s="45" t="s">
        <v>330</v>
      </c>
      <c r="AM894" s="45" t="s">
        <v>52</v>
      </c>
      <c r="AN894" s="272" t="s">
        <v>1290</v>
      </c>
      <c r="AO894" s="272" t="s">
        <v>52</v>
      </c>
      <c r="AP894" s="245" t="s">
        <v>278</v>
      </c>
      <c r="AQ894" s="245" t="s">
        <v>107</v>
      </c>
      <c r="AR894" s="200" t="s">
        <v>207</v>
      </c>
      <c r="AS894" s="200" t="s">
        <v>52</v>
      </c>
      <c r="AT894" s="245" t="s">
        <v>239</v>
      </c>
      <c r="AU894" s="46" t="s">
        <v>52</v>
      </c>
      <c r="AV894" s="45" t="s">
        <v>846</v>
      </c>
      <c r="AW894" s="45" t="s">
        <v>52</v>
      </c>
      <c r="AX894" s="45" t="s">
        <v>54</v>
      </c>
      <c r="AY894" s="45" t="s">
        <v>52</v>
      </c>
      <c r="AZ894" s="45" t="s">
        <v>852</v>
      </c>
      <c r="BA894" s="45" t="s">
        <v>52</v>
      </c>
      <c r="BB894" s="45" t="s">
        <v>204</v>
      </c>
      <c r="BC894" s="45" t="s">
        <v>274</v>
      </c>
      <c r="BD894" s="45" t="s">
        <v>205</v>
      </c>
      <c r="BE894" s="45" t="s">
        <v>520</v>
      </c>
      <c r="BF894" s="87" t="s">
        <v>100</v>
      </c>
      <c r="BI894" s="227"/>
      <c r="BJ894" s="227"/>
      <c r="BL894" s="227"/>
      <c r="BN894" s="87"/>
    </row>
    <row r="895" spans="1:66">
      <c r="B895" s="45" t="s">
        <v>7756</v>
      </c>
      <c r="C895" s="45" t="s">
        <v>7765</v>
      </c>
      <c r="D895" s="630" t="s">
        <v>3678</v>
      </c>
      <c r="E895" s="630"/>
      <c r="H895" s="45" t="s">
        <v>5358</v>
      </c>
      <c r="J895" s="45" t="s">
        <v>7764</v>
      </c>
      <c r="K895" s="246"/>
      <c r="AF895" s="629" t="s">
        <v>7756</v>
      </c>
      <c r="AG895" s="629"/>
      <c r="AH895" s="629" t="s">
        <v>7740</v>
      </c>
      <c r="AI895" s="629"/>
      <c r="AJ895" s="635" t="s">
        <v>3602</v>
      </c>
      <c r="AK895" s="635"/>
      <c r="AL895" s="629" t="s">
        <v>7624</v>
      </c>
      <c r="AM895" s="629"/>
      <c r="AN895" s="634" t="s">
        <v>5710</v>
      </c>
      <c r="AO895" s="634"/>
      <c r="AP895" s="635" t="s">
        <v>3204</v>
      </c>
      <c r="AQ895" s="635"/>
      <c r="AR895" s="634" t="s">
        <v>5401</v>
      </c>
      <c r="AS895" s="634"/>
      <c r="AT895" s="634" t="s">
        <v>5401</v>
      </c>
      <c r="AU895" s="634"/>
      <c r="AV895" s="634" t="s">
        <v>5401</v>
      </c>
      <c r="AW895" s="634"/>
      <c r="AX895" s="634" t="s">
        <v>5401</v>
      </c>
      <c r="AY895" s="634"/>
      <c r="AZ895" s="634" t="s">
        <v>5401</v>
      </c>
      <c r="BA895" s="634"/>
    </row>
    <row r="896" spans="1:66">
      <c r="E896" s="46"/>
      <c r="F896" s="46"/>
      <c r="G896" s="246"/>
      <c r="I896" s="46"/>
      <c r="J896" s="46"/>
      <c r="K896" s="246"/>
      <c r="AP896" s="311"/>
      <c r="AQ896" s="311"/>
      <c r="AR896" s="311"/>
      <c r="AS896" s="311"/>
    </row>
    <row r="897" spans="1:66">
      <c r="A897" s="45" t="s">
        <v>10986</v>
      </c>
      <c r="C897" s="45" t="s">
        <v>4097</v>
      </c>
      <c r="D897" s="46" t="s">
        <v>8628</v>
      </c>
      <c r="E897" s="46"/>
      <c r="F897" s="46"/>
      <c r="G897" s="46"/>
      <c r="H897" s="46" t="s">
        <v>7767</v>
      </c>
      <c r="I897" s="46"/>
      <c r="J897" s="46" t="s">
        <v>7768</v>
      </c>
      <c r="K897" s="246"/>
      <c r="AF897" s="254" t="s">
        <v>7769</v>
      </c>
      <c r="AT897" s="47"/>
      <c r="AU897" s="47"/>
    </row>
    <row r="898" spans="1:66">
      <c r="A898" s="268" t="s">
        <v>7745</v>
      </c>
      <c r="C898" s="45" t="s">
        <v>2995</v>
      </c>
      <c r="D898" s="46" t="s">
        <v>3177</v>
      </c>
      <c r="E898" s="46" t="s">
        <v>3195</v>
      </c>
      <c r="F898" s="46" t="s">
        <v>5025</v>
      </c>
      <c r="G898" s="86" t="s">
        <v>52</v>
      </c>
      <c r="H898" s="270" t="s">
        <v>2797</v>
      </c>
      <c r="I898" s="86" t="s">
        <v>52</v>
      </c>
      <c r="J898" s="46" t="s">
        <v>845</v>
      </c>
      <c r="K898" s="246" t="s">
        <v>52</v>
      </c>
      <c r="L898" s="246" t="s">
        <v>52</v>
      </c>
      <c r="M898" s="246" t="s">
        <v>52</v>
      </c>
      <c r="N898" s="246" t="s">
        <v>52</v>
      </c>
      <c r="O898" s="246" t="s">
        <v>52</v>
      </c>
      <c r="P898" s="246" t="s">
        <v>52</v>
      </c>
      <c r="Q898" s="246" t="s">
        <v>52</v>
      </c>
      <c r="R898" s="246" t="s">
        <v>52</v>
      </c>
      <c r="S898" s="246" t="s">
        <v>52</v>
      </c>
      <c r="T898" s="246" t="s">
        <v>52</v>
      </c>
      <c r="U898" s="246" t="s">
        <v>52</v>
      </c>
      <c r="V898" s="246" t="s">
        <v>52</v>
      </c>
      <c r="W898" s="246" t="s">
        <v>52</v>
      </c>
      <c r="X898" s="246" t="s">
        <v>52</v>
      </c>
      <c r="Y898" s="246" t="s">
        <v>52</v>
      </c>
      <c r="Z898" s="246" t="s">
        <v>52</v>
      </c>
      <c r="AA898" s="246" t="s">
        <v>52</v>
      </c>
      <c r="AB898" s="246" t="s">
        <v>52</v>
      </c>
      <c r="AC898" s="246" t="s">
        <v>52</v>
      </c>
      <c r="AD898" s="246" t="s">
        <v>52</v>
      </c>
      <c r="AE898" s="246" t="s">
        <v>52</v>
      </c>
      <c r="AF898" s="46" t="s">
        <v>402</v>
      </c>
      <c r="AG898" s="46" t="s">
        <v>121</v>
      </c>
      <c r="AH898" s="45" t="s">
        <v>861</v>
      </c>
      <c r="AI898" s="45" t="s">
        <v>121</v>
      </c>
      <c r="AJ898" s="45" t="s">
        <v>401</v>
      </c>
      <c r="AK898" s="45" t="s">
        <v>121</v>
      </c>
      <c r="AL898" s="45" t="s">
        <v>862</v>
      </c>
      <c r="AM898" s="45" t="s">
        <v>121</v>
      </c>
      <c r="AN898" s="272" t="s">
        <v>756</v>
      </c>
      <c r="AO898" s="272" t="s">
        <v>121</v>
      </c>
      <c r="AP898" s="245" t="s">
        <v>845</v>
      </c>
      <c r="AQ898" s="245" t="s">
        <v>52</v>
      </c>
      <c r="AR898" s="200" t="s">
        <v>207</v>
      </c>
      <c r="AS898" s="200" t="s">
        <v>52</v>
      </c>
      <c r="AT898" s="245" t="s">
        <v>239</v>
      </c>
      <c r="AU898" s="46" t="s">
        <v>52</v>
      </c>
      <c r="AV898" s="45" t="s">
        <v>846</v>
      </c>
      <c r="AW898" s="45" t="s">
        <v>52</v>
      </c>
      <c r="AX898" s="45" t="s">
        <v>54</v>
      </c>
      <c r="AY898" s="45" t="s">
        <v>52</v>
      </c>
      <c r="AZ898" s="45" t="s">
        <v>852</v>
      </c>
      <c r="BA898" s="45" t="s">
        <v>52</v>
      </c>
      <c r="BB898" s="45" t="s">
        <v>67</v>
      </c>
      <c r="BC898" s="45" t="s">
        <v>205</v>
      </c>
      <c r="BD898" s="45" t="s">
        <v>203</v>
      </c>
      <c r="BE898" s="45" t="s">
        <v>202</v>
      </c>
      <c r="BF898" s="200" t="s">
        <v>274</v>
      </c>
      <c r="BG898" s="45" t="s">
        <v>98</v>
      </c>
      <c r="BH898" s="87" t="s">
        <v>100</v>
      </c>
      <c r="BI898" s="227"/>
      <c r="BJ898" s="227"/>
      <c r="BL898" s="227"/>
      <c r="BN898" s="87"/>
    </row>
    <row r="899" spans="1:66">
      <c r="D899" s="630" t="s">
        <v>3679</v>
      </c>
      <c r="E899" s="630"/>
      <c r="H899" s="45" t="s">
        <v>5359</v>
      </c>
      <c r="J899" s="45" t="s">
        <v>7647</v>
      </c>
      <c r="K899" s="246"/>
      <c r="AF899" s="635" t="s">
        <v>3679</v>
      </c>
      <c r="AG899" s="635"/>
      <c r="AH899" s="635" t="s">
        <v>3679</v>
      </c>
      <c r="AI899" s="635"/>
      <c r="AJ899" s="635" t="s">
        <v>3679</v>
      </c>
      <c r="AK899" s="635"/>
      <c r="AL899" s="635" t="s">
        <v>3679</v>
      </c>
      <c r="AM899" s="635"/>
      <c r="AN899" s="634" t="s">
        <v>5710</v>
      </c>
      <c r="AO899" s="634"/>
      <c r="AP899" s="634" t="s">
        <v>5401</v>
      </c>
      <c r="AQ899" s="634"/>
      <c r="AR899" s="634" t="s">
        <v>5401</v>
      </c>
      <c r="AS899" s="634"/>
      <c r="AT899" s="634" t="s">
        <v>5401</v>
      </c>
      <c r="AU899" s="634"/>
      <c r="AV899" s="634" t="s">
        <v>5401</v>
      </c>
      <c r="AW899" s="634"/>
      <c r="AX899" s="634" t="s">
        <v>5401</v>
      </c>
      <c r="AY899" s="634"/>
      <c r="AZ899" s="634" t="s">
        <v>5401</v>
      </c>
      <c r="BA899" s="634"/>
    </row>
    <row r="900" spans="1:66">
      <c r="E900" s="46"/>
      <c r="F900" s="46"/>
      <c r="G900" s="246"/>
      <c r="I900" s="46"/>
      <c r="J900" s="46"/>
      <c r="K900" s="246"/>
      <c r="AP900" s="311"/>
      <c r="AQ900" s="311"/>
      <c r="AR900" s="311"/>
      <c r="AS900" s="311"/>
    </row>
    <row r="901" spans="1:66">
      <c r="A901" s="45" t="s">
        <v>10936</v>
      </c>
      <c r="C901" s="45" t="s">
        <v>4097</v>
      </c>
      <c r="D901" s="46" t="s">
        <v>7772</v>
      </c>
      <c r="E901" s="46"/>
      <c r="F901" s="46"/>
      <c r="G901" s="46"/>
      <c r="H901" s="46" t="s">
        <v>7773</v>
      </c>
      <c r="I901" s="46"/>
      <c r="J901" s="46" t="s">
        <v>7774</v>
      </c>
      <c r="K901" s="246"/>
      <c r="AF901" s="254" t="s">
        <v>7775</v>
      </c>
      <c r="AT901" s="47"/>
      <c r="AU901" s="47"/>
    </row>
    <row r="902" spans="1:66">
      <c r="A902" s="268" t="s">
        <v>7745</v>
      </c>
      <c r="C902" s="45" t="s">
        <v>2995</v>
      </c>
      <c r="D902" s="46" t="s">
        <v>886</v>
      </c>
      <c r="E902" s="46" t="s">
        <v>3059</v>
      </c>
      <c r="F902" s="46" t="s">
        <v>5025</v>
      </c>
      <c r="G902" s="86" t="s">
        <v>52</v>
      </c>
      <c r="H902" s="270" t="s">
        <v>831</v>
      </c>
      <c r="I902" s="86" t="s">
        <v>52</v>
      </c>
      <c r="J902" s="46" t="s">
        <v>207</v>
      </c>
      <c r="K902" s="246" t="s">
        <v>52</v>
      </c>
      <c r="L902" s="246" t="s">
        <v>52</v>
      </c>
      <c r="M902" s="246" t="s">
        <v>52</v>
      </c>
      <c r="N902" s="246" t="s">
        <v>52</v>
      </c>
      <c r="O902" s="246" t="s">
        <v>52</v>
      </c>
      <c r="P902" s="246" t="s">
        <v>52</v>
      </c>
      <c r="Q902" s="246" t="s">
        <v>52</v>
      </c>
      <c r="R902" s="246" t="s">
        <v>52</v>
      </c>
      <c r="S902" s="246" t="s">
        <v>52</v>
      </c>
      <c r="T902" s="246" t="s">
        <v>52</v>
      </c>
      <c r="U902" s="246" t="s">
        <v>52</v>
      </c>
      <c r="V902" s="246" t="s">
        <v>52</v>
      </c>
      <c r="W902" s="246" t="s">
        <v>52</v>
      </c>
      <c r="X902" s="246" t="s">
        <v>52</v>
      </c>
      <c r="Y902" s="246" t="s">
        <v>52</v>
      </c>
      <c r="Z902" s="246" t="s">
        <v>52</v>
      </c>
      <c r="AA902" s="246" t="s">
        <v>52</v>
      </c>
      <c r="AB902" s="246" t="s">
        <v>52</v>
      </c>
      <c r="AC902" s="246" t="s">
        <v>52</v>
      </c>
      <c r="AD902" s="246" t="s">
        <v>52</v>
      </c>
      <c r="AE902" s="246" t="s">
        <v>52</v>
      </c>
      <c r="AF902" s="46" t="s">
        <v>758</v>
      </c>
      <c r="AG902" s="46" t="s">
        <v>121</v>
      </c>
      <c r="AH902" s="45" t="s">
        <v>344</v>
      </c>
      <c r="AI902" s="45" t="s">
        <v>121</v>
      </c>
      <c r="AJ902" s="45" t="s">
        <v>343</v>
      </c>
      <c r="AK902" s="45" t="s">
        <v>121</v>
      </c>
      <c r="AL902" s="45" t="s">
        <v>839</v>
      </c>
      <c r="AM902" s="45" t="s">
        <v>121</v>
      </c>
      <c r="AN902" s="272" t="s">
        <v>875</v>
      </c>
      <c r="AO902" s="272" t="s">
        <v>121</v>
      </c>
      <c r="AP902" s="245" t="s">
        <v>237</v>
      </c>
      <c r="AQ902" s="245" t="s">
        <v>107</v>
      </c>
      <c r="AR902" s="200" t="s">
        <v>207</v>
      </c>
      <c r="AS902" s="200" t="s">
        <v>52</v>
      </c>
      <c r="AT902" s="245" t="s">
        <v>1662</v>
      </c>
      <c r="AU902" s="46" t="s">
        <v>107</v>
      </c>
      <c r="AV902" s="45" t="s">
        <v>846</v>
      </c>
      <c r="AW902" s="45" t="s">
        <v>52</v>
      </c>
      <c r="AX902" s="45" t="s">
        <v>54</v>
      </c>
      <c r="AY902" s="45" t="s">
        <v>52</v>
      </c>
      <c r="AZ902" s="45" t="s">
        <v>852</v>
      </c>
      <c r="BA902" s="45" t="s">
        <v>52</v>
      </c>
      <c r="BB902" s="45" t="s">
        <v>458</v>
      </c>
      <c r="BC902" s="45" t="s">
        <v>202</v>
      </c>
      <c r="BD902" s="45" t="s">
        <v>65</v>
      </c>
      <c r="BE902" s="45" t="s">
        <v>202</v>
      </c>
      <c r="BF902" s="87" t="s">
        <v>100</v>
      </c>
      <c r="BI902" s="227"/>
      <c r="BJ902" s="227"/>
      <c r="BL902" s="227"/>
      <c r="BN902" s="87"/>
    </row>
    <row r="903" spans="1:66">
      <c r="D903" s="630" t="s">
        <v>3612</v>
      </c>
      <c r="E903" s="630"/>
      <c r="F903" s="630"/>
      <c r="H903" s="45" t="s">
        <v>7682</v>
      </c>
      <c r="J903" s="45" t="s">
        <v>7655</v>
      </c>
      <c r="K903" s="246"/>
      <c r="AF903" s="629" t="s">
        <v>3612</v>
      </c>
      <c r="AG903" s="629"/>
      <c r="AH903" s="629" t="s">
        <v>3612</v>
      </c>
      <c r="AI903" s="629"/>
      <c r="AJ903" s="629" t="s">
        <v>3612</v>
      </c>
      <c r="AK903" s="629"/>
      <c r="AL903" s="629" t="s">
        <v>3612</v>
      </c>
      <c r="AM903" s="629"/>
      <c r="AN903" s="634" t="s">
        <v>5710</v>
      </c>
      <c r="AO903" s="634"/>
      <c r="AP903" s="635" t="s">
        <v>3210</v>
      </c>
      <c r="AQ903" s="635"/>
      <c r="AR903" s="634" t="s">
        <v>5401</v>
      </c>
      <c r="AS903" s="634"/>
      <c r="AT903" s="643" t="s">
        <v>4625</v>
      </c>
      <c r="AU903" s="643"/>
      <c r="AV903" s="634" t="s">
        <v>5401</v>
      </c>
      <c r="AW903" s="634"/>
      <c r="AX903" s="634" t="s">
        <v>5401</v>
      </c>
      <c r="AY903" s="634"/>
      <c r="AZ903" s="634" t="s">
        <v>5401</v>
      </c>
      <c r="BA903" s="634"/>
    </row>
    <row r="904" spans="1:66">
      <c r="E904" s="46"/>
      <c r="F904" s="46"/>
      <c r="G904" s="246"/>
      <c r="I904" s="46"/>
      <c r="J904" s="46"/>
      <c r="K904" s="246"/>
      <c r="AP904" s="311"/>
      <c r="AQ904" s="311"/>
      <c r="AR904" s="311"/>
      <c r="AS904" s="311"/>
    </row>
    <row r="905" spans="1:66">
      <c r="A905" s="45" t="s">
        <v>10981</v>
      </c>
      <c r="C905" s="45" t="s">
        <v>4097</v>
      </c>
      <c r="D905" s="46" t="s">
        <v>7776</v>
      </c>
      <c r="E905" s="46"/>
      <c r="F905" s="46"/>
      <c r="G905" s="46"/>
      <c r="H905" s="46" t="s">
        <v>7777</v>
      </c>
      <c r="I905" s="46"/>
      <c r="J905" s="46" t="s">
        <v>7778</v>
      </c>
      <c r="K905" s="246"/>
      <c r="AF905" s="254" t="s">
        <v>7775</v>
      </c>
      <c r="AT905" s="47"/>
      <c r="AU905" s="47"/>
    </row>
    <row r="906" spans="1:66">
      <c r="A906" s="268" t="s">
        <v>7745</v>
      </c>
      <c r="C906" s="45" t="s">
        <v>2995</v>
      </c>
      <c r="D906" s="46" t="s">
        <v>2315</v>
      </c>
      <c r="E906" s="46" t="s">
        <v>3059</v>
      </c>
      <c r="F906" s="46" t="s">
        <v>5025</v>
      </c>
      <c r="G906" s="86" t="s">
        <v>52</v>
      </c>
      <c r="H906" s="270" t="s">
        <v>1340</v>
      </c>
      <c r="I906" s="86" t="s">
        <v>52</v>
      </c>
      <c r="J906" s="46" t="s">
        <v>109</v>
      </c>
      <c r="K906" s="246" t="s">
        <v>52</v>
      </c>
      <c r="L906" s="246" t="s">
        <v>52</v>
      </c>
      <c r="M906" s="246" t="s">
        <v>52</v>
      </c>
      <c r="N906" s="246" t="s">
        <v>52</v>
      </c>
      <c r="O906" s="246" t="s">
        <v>52</v>
      </c>
      <c r="P906" s="246" t="s">
        <v>52</v>
      </c>
      <c r="Q906" s="246" t="s">
        <v>52</v>
      </c>
      <c r="R906" s="246" t="s">
        <v>52</v>
      </c>
      <c r="S906" s="246" t="s">
        <v>52</v>
      </c>
      <c r="T906" s="246" t="s">
        <v>52</v>
      </c>
      <c r="U906" s="246" t="s">
        <v>52</v>
      </c>
      <c r="V906" s="246" t="s">
        <v>52</v>
      </c>
      <c r="W906" s="246" t="s">
        <v>52</v>
      </c>
      <c r="X906" s="246" t="s">
        <v>52</v>
      </c>
      <c r="Y906" s="246" t="s">
        <v>52</v>
      </c>
      <c r="Z906" s="246" t="s">
        <v>52</v>
      </c>
      <c r="AA906" s="246" t="s">
        <v>52</v>
      </c>
      <c r="AB906" s="246" t="s">
        <v>52</v>
      </c>
      <c r="AC906" s="246" t="s">
        <v>52</v>
      </c>
      <c r="AD906" s="246" t="s">
        <v>52</v>
      </c>
      <c r="AE906" s="246" t="s">
        <v>52</v>
      </c>
      <c r="AF906" s="46" t="s">
        <v>881</v>
      </c>
      <c r="AG906" s="46" t="s">
        <v>121</v>
      </c>
      <c r="AH906" s="45" t="s">
        <v>678</v>
      </c>
      <c r="AI906" s="45" t="s">
        <v>121</v>
      </c>
      <c r="AJ906" s="45" t="s">
        <v>837</v>
      </c>
      <c r="AK906" s="45" t="s">
        <v>121</v>
      </c>
      <c r="AL906" s="45" t="s">
        <v>2634</v>
      </c>
      <c r="AM906" s="45" t="s">
        <v>52</v>
      </c>
      <c r="AN906" s="272" t="s">
        <v>3055</v>
      </c>
      <c r="AO906" s="272" t="s">
        <v>52</v>
      </c>
      <c r="AP906" s="245" t="s">
        <v>2264</v>
      </c>
      <c r="AQ906" s="245" t="s">
        <v>107</v>
      </c>
      <c r="AR906" s="200" t="s">
        <v>207</v>
      </c>
      <c r="AS906" s="200" t="s">
        <v>52</v>
      </c>
      <c r="AT906" s="245" t="s">
        <v>206</v>
      </c>
      <c r="AU906" s="46" t="s">
        <v>107</v>
      </c>
      <c r="AV906" s="45" t="s">
        <v>2745</v>
      </c>
      <c r="AW906" s="45" t="s">
        <v>107</v>
      </c>
      <c r="AX906" s="45" t="s">
        <v>54</v>
      </c>
      <c r="AY906" s="45" t="s">
        <v>52</v>
      </c>
      <c r="AZ906" s="45" t="s">
        <v>852</v>
      </c>
      <c r="BA906" s="45" t="s">
        <v>52</v>
      </c>
      <c r="BB906" s="45" t="s">
        <v>99</v>
      </c>
      <c r="BC906" s="45" t="s">
        <v>202</v>
      </c>
      <c r="BD906" s="45" t="s">
        <v>274</v>
      </c>
      <c r="BE906" s="45" t="s">
        <v>276</v>
      </c>
      <c r="BF906" s="45" t="s">
        <v>274</v>
      </c>
      <c r="BG906" s="45" t="s">
        <v>276</v>
      </c>
      <c r="BH906" s="45" t="s">
        <v>66</v>
      </c>
      <c r="BI906" s="227" t="s">
        <v>68</v>
      </c>
      <c r="BJ906" s="87" t="s">
        <v>100</v>
      </c>
      <c r="BL906" s="227"/>
      <c r="BN906" s="87"/>
    </row>
    <row r="907" spans="1:66" ht="21">
      <c r="D907" s="636" t="s">
        <v>5605</v>
      </c>
      <c r="E907" s="636"/>
      <c r="H907" s="45" t="s">
        <v>5360</v>
      </c>
      <c r="J907" s="45" t="s">
        <v>7764</v>
      </c>
      <c r="K907" s="246"/>
      <c r="AF907" s="629" t="s">
        <v>5605</v>
      </c>
      <c r="AG907" s="629"/>
      <c r="AH907" s="629" t="s">
        <v>5605</v>
      </c>
      <c r="AI907" s="629"/>
      <c r="AJ907" s="629" t="s">
        <v>5605</v>
      </c>
      <c r="AK907" s="629"/>
      <c r="AL907" s="629" t="s">
        <v>7051</v>
      </c>
      <c r="AM907" s="629"/>
      <c r="AN907" s="634" t="s">
        <v>5710</v>
      </c>
      <c r="AO907" s="634"/>
      <c r="AP907" s="635" t="s">
        <v>3235</v>
      </c>
      <c r="AQ907" s="635"/>
      <c r="AR907" s="634" t="s">
        <v>5401</v>
      </c>
      <c r="AS907" s="634"/>
      <c r="AT907" s="643" t="s">
        <v>4626</v>
      </c>
      <c r="AU907" s="643"/>
      <c r="AV907" s="643" t="s">
        <v>4626</v>
      </c>
      <c r="AW907" s="643"/>
      <c r="AX907" s="634" t="s">
        <v>5401</v>
      </c>
      <c r="AY907" s="634"/>
      <c r="AZ907" s="634" t="s">
        <v>5401</v>
      </c>
      <c r="BA907" s="634"/>
    </row>
    <row r="908" spans="1:66">
      <c r="E908" s="46"/>
      <c r="F908" s="46"/>
      <c r="G908" s="246"/>
      <c r="I908" s="46"/>
      <c r="J908" s="46"/>
      <c r="K908" s="246"/>
      <c r="AP908" s="311"/>
      <c r="AQ908" s="311"/>
      <c r="AR908" s="311"/>
      <c r="AS908" s="311"/>
    </row>
    <row r="909" spans="1:66">
      <c r="A909" s="45" t="s">
        <v>10990</v>
      </c>
      <c r="C909" s="45" t="s">
        <v>4097</v>
      </c>
      <c r="D909" s="46" t="s">
        <v>7780</v>
      </c>
      <c r="E909" s="46"/>
      <c r="F909" s="46"/>
      <c r="G909" s="46"/>
      <c r="H909" s="46" t="s">
        <v>7781</v>
      </c>
      <c r="I909" s="46"/>
      <c r="J909" s="46" t="s">
        <v>7782</v>
      </c>
      <c r="K909" s="246"/>
      <c r="AF909" s="254" t="s">
        <v>7783</v>
      </c>
      <c r="AT909" s="47"/>
      <c r="AU909" s="47"/>
    </row>
    <row r="910" spans="1:66">
      <c r="A910" s="268" t="s">
        <v>7745</v>
      </c>
      <c r="C910" s="45" t="s">
        <v>2995</v>
      </c>
      <c r="D910" s="46" t="s">
        <v>62</v>
      </c>
      <c r="E910" s="46" t="s">
        <v>3059</v>
      </c>
      <c r="F910" s="46" t="s">
        <v>5025</v>
      </c>
      <c r="G910" s="86" t="s">
        <v>52</v>
      </c>
      <c r="H910" s="270" t="s">
        <v>4575</v>
      </c>
      <c r="I910" s="86" t="s">
        <v>52</v>
      </c>
      <c r="J910" s="46" t="s">
        <v>236</v>
      </c>
      <c r="K910" s="246" t="s">
        <v>52</v>
      </c>
      <c r="L910" s="246" t="s">
        <v>52</v>
      </c>
      <c r="M910" s="246" t="s">
        <v>52</v>
      </c>
      <c r="N910" s="246" t="s">
        <v>52</v>
      </c>
      <c r="O910" s="246" t="s">
        <v>52</v>
      </c>
      <c r="P910" s="246" t="s">
        <v>52</v>
      </c>
      <c r="Q910" s="246" t="s">
        <v>52</v>
      </c>
      <c r="R910" s="246" t="s">
        <v>52</v>
      </c>
      <c r="S910" s="246" t="s">
        <v>52</v>
      </c>
      <c r="T910" s="246" t="s">
        <v>52</v>
      </c>
      <c r="U910" s="246" t="s">
        <v>52</v>
      </c>
      <c r="V910" s="246" t="s">
        <v>52</v>
      </c>
      <c r="W910" s="246" t="s">
        <v>52</v>
      </c>
      <c r="X910" s="246" t="s">
        <v>52</v>
      </c>
      <c r="Y910" s="246" t="s">
        <v>52</v>
      </c>
      <c r="Z910" s="246" t="s">
        <v>52</v>
      </c>
      <c r="AA910" s="246" t="s">
        <v>52</v>
      </c>
      <c r="AB910" s="246" t="s">
        <v>52</v>
      </c>
      <c r="AC910" s="246" t="s">
        <v>52</v>
      </c>
      <c r="AD910" s="246" t="s">
        <v>52</v>
      </c>
      <c r="AE910" s="246" t="s">
        <v>52</v>
      </c>
      <c r="AF910" s="46" t="s">
        <v>3215</v>
      </c>
      <c r="AG910" s="46" t="s">
        <v>121</v>
      </c>
      <c r="AH910" s="45" t="s">
        <v>2576</v>
      </c>
      <c r="AI910" s="45" t="s">
        <v>121</v>
      </c>
      <c r="AJ910" s="45" t="s">
        <v>54</v>
      </c>
      <c r="AK910" s="45" t="s">
        <v>121</v>
      </c>
      <c r="AL910" s="45" t="s">
        <v>852</v>
      </c>
      <c r="AM910" s="45" t="s">
        <v>121</v>
      </c>
      <c r="AN910" s="272" t="s">
        <v>109</v>
      </c>
      <c r="AO910" s="272" t="s">
        <v>121</v>
      </c>
      <c r="AP910" s="245" t="s">
        <v>124</v>
      </c>
      <c r="AQ910" s="245" t="s">
        <v>107</v>
      </c>
      <c r="AR910" s="200" t="s">
        <v>207</v>
      </c>
      <c r="AS910" s="200" t="s">
        <v>52</v>
      </c>
      <c r="AT910" s="245" t="s">
        <v>62</v>
      </c>
      <c r="AU910" s="46" t="s">
        <v>107</v>
      </c>
      <c r="AV910" s="45" t="s">
        <v>64</v>
      </c>
      <c r="AW910" s="45" t="s">
        <v>107</v>
      </c>
      <c r="AX910" s="45" t="s">
        <v>54</v>
      </c>
      <c r="AY910" s="45" t="s">
        <v>52</v>
      </c>
      <c r="AZ910" s="45" t="s">
        <v>852</v>
      </c>
      <c r="BA910" s="45" t="s">
        <v>52</v>
      </c>
      <c r="BB910" s="45" t="s">
        <v>205</v>
      </c>
      <c r="BC910" s="45" t="s">
        <v>274</v>
      </c>
      <c r="BD910" s="45" t="s">
        <v>204</v>
      </c>
      <c r="BE910" s="45" t="s">
        <v>65</v>
      </c>
      <c r="BF910" s="227" t="s">
        <v>336</v>
      </c>
      <c r="BG910" s="45" t="s">
        <v>335</v>
      </c>
      <c r="BH910" s="227" t="s">
        <v>1128</v>
      </c>
      <c r="BI910" s="87" t="s">
        <v>100</v>
      </c>
      <c r="BJ910" s="87"/>
      <c r="BL910" s="227"/>
      <c r="BN910" s="87"/>
    </row>
    <row r="911" spans="1:66" ht="21">
      <c r="D911" s="636" t="s">
        <v>6606</v>
      </c>
      <c r="E911" s="636"/>
      <c r="H911" s="45" t="s">
        <v>5361</v>
      </c>
      <c r="J911" s="45" t="s">
        <v>7779</v>
      </c>
      <c r="K911" s="246"/>
      <c r="AF911" s="629" t="s">
        <v>6606</v>
      </c>
      <c r="AG911" s="629"/>
      <c r="AH911" s="629" t="s">
        <v>6606</v>
      </c>
      <c r="AI911" s="629"/>
      <c r="AJ911" s="629" t="s">
        <v>3678</v>
      </c>
      <c r="AK911" s="629"/>
      <c r="AL911" s="629" t="s">
        <v>3678</v>
      </c>
      <c r="AM911" s="629"/>
      <c r="AN911" s="634" t="s">
        <v>5710</v>
      </c>
      <c r="AO911" s="634"/>
      <c r="AP911" s="635" t="s">
        <v>3227</v>
      </c>
      <c r="AQ911" s="635"/>
      <c r="AR911" s="634" t="s">
        <v>5401</v>
      </c>
      <c r="AS911" s="634"/>
      <c r="AT911" s="643" t="s">
        <v>3895</v>
      </c>
      <c r="AU911" s="643"/>
      <c r="AV911" s="643" t="s">
        <v>3895</v>
      </c>
      <c r="AW911" s="643"/>
      <c r="AX911" s="634" t="s">
        <v>5401</v>
      </c>
      <c r="AY911" s="634"/>
      <c r="AZ911" s="634" t="s">
        <v>5401</v>
      </c>
      <c r="BA911" s="634"/>
    </row>
    <row r="912" spans="1:66">
      <c r="E912" s="46"/>
      <c r="F912" s="46"/>
      <c r="G912" s="246"/>
      <c r="I912" s="46"/>
      <c r="J912" s="46"/>
      <c r="K912" s="246"/>
      <c r="AP912" s="311"/>
      <c r="AQ912" s="311"/>
      <c r="AR912" s="311"/>
      <c r="AS912" s="311"/>
    </row>
    <row r="913" spans="1:66">
      <c r="A913" s="45" t="s">
        <v>5362</v>
      </c>
      <c r="C913" s="45" t="s">
        <v>4097</v>
      </c>
      <c r="D913" s="46" t="s">
        <v>7784</v>
      </c>
      <c r="E913" s="46"/>
      <c r="F913" s="46"/>
      <c r="G913" s="46"/>
      <c r="H913" s="46" t="s">
        <v>7785</v>
      </c>
      <c r="I913" s="46"/>
      <c r="J913" s="46" t="s">
        <v>7786</v>
      </c>
      <c r="K913" s="246"/>
      <c r="AF913" s="254" t="s">
        <v>7787</v>
      </c>
      <c r="AT913" s="47"/>
      <c r="AU913" s="47"/>
    </row>
    <row r="914" spans="1:66">
      <c r="A914" s="268"/>
      <c r="C914" s="45" t="s">
        <v>2995</v>
      </c>
      <c r="D914" s="46" t="s">
        <v>3373</v>
      </c>
      <c r="E914" s="46" t="s">
        <v>3059</v>
      </c>
      <c r="F914" s="46" t="s">
        <v>5025</v>
      </c>
      <c r="G914" s="86" t="s">
        <v>52</v>
      </c>
      <c r="H914" s="270" t="s">
        <v>6069</v>
      </c>
      <c r="I914" s="86" t="s">
        <v>52</v>
      </c>
      <c r="J914" s="46" t="s">
        <v>123</v>
      </c>
      <c r="K914" s="246" t="s">
        <v>52</v>
      </c>
      <c r="L914" s="246" t="s">
        <v>52</v>
      </c>
      <c r="M914" s="246" t="s">
        <v>52</v>
      </c>
      <c r="N914" s="246" t="s">
        <v>52</v>
      </c>
      <c r="O914" s="246" t="s">
        <v>52</v>
      </c>
      <c r="P914" s="246" t="s">
        <v>52</v>
      </c>
      <c r="Q914" s="246" t="s">
        <v>52</v>
      </c>
      <c r="R914" s="246" t="s">
        <v>52</v>
      </c>
      <c r="S914" s="246" t="s">
        <v>52</v>
      </c>
      <c r="T914" s="246" t="s">
        <v>52</v>
      </c>
      <c r="U914" s="246" t="s">
        <v>52</v>
      </c>
      <c r="V914" s="246" t="s">
        <v>52</v>
      </c>
      <c r="W914" s="246" t="s">
        <v>52</v>
      </c>
      <c r="X914" s="246" t="s">
        <v>52</v>
      </c>
      <c r="Y914" s="246" t="s">
        <v>52</v>
      </c>
      <c r="Z914" s="246" t="s">
        <v>52</v>
      </c>
      <c r="AA914" s="246" t="s">
        <v>52</v>
      </c>
      <c r="AB914" s="246" t="s">
        <v>52</v>
      </c>
      <c r="AC914" s="246" t="s">
        <v>52</v>
      </c>
      <c r="AD914" s="246" t="s">
        <v>52</v>
      </c>
      <c r="AE914" s="246" t="s">
        <v>52</v>
      </c>
      <c r="AF914" s="46" t="s">
        <v>2742</v>
      </c>
      <c r="AG914" s="46" t="s">
        <v>52</v>
      </c>
      <c r="AH914" s="45" t="s">
        <v>1430</v>
      </c>
      <c r="AI914" s="45" t="s">
        <v>52</v>
      </c>
      <c r="AJ914" s="45" t="s">
        <v>3198</v>
      </c>
      <c r="AK914" s="45" t="s">
        <v>52</v>
      </c>
      <c r="AL914" s="45" t="s">
        <v>1562</v>
      </c>
      <c r="AM914" s="45" t="s">
        <v>52</v>
      </c>
      <c r="AN914" s="272" t="s">
        <v>3054</v>
      </c>
      <c r="AO914" s="272" t="s">
        <v>52</v>
      </c>
      <c r="AP914" s="245" t="s">
        <v>279</v>
      </c>
      <c r="AQ914" s="245" t="s">
        <v>107</v>
      </c>
      <c r="AR914" s="200" t="s">
        <v>207</v>
      </c>
      <c r="AS914" s="200" t="s">
        <v>52</v>
      </c>
      <c r="AT914" s="245" t="s">
        <v>239</v>
      </c>
      <c r="AU914" s="46" t="s">
        <v>52</v>
      </c>
      <c r="AV914" s="45" t="s">
        <v>846</v>
      </c>
      <c r="AW914" s="45" t="s">
        <v>52</v>
      </c>
      <c r="AX914" s="45" t="s">
        <v>54</v>
      </c>
      <c r="AY914" s="45" t="s">
        <v>52</v>
      </c>
      <c r="AZ914" s="45" t="s">
        <v>852</v>
      </c>
      <c r="BA914" s="45" t="s">
        <v>52</v>
      </c>
      <c r="BB914" s="45" t="s">
        <v>96</v>
      </c>
      <c r="BC914" s="45" t="s">
        <v>274</v>
      </c>
      <c r="BD914" s="45" t="s">
        <v>205</v>
      </c>
      <c r="BE914" s="45" t="s">
        <v>395</v>
      </c>
      <c r="BF914" s="227"/>
      <c r="BG914" s="45" t="s">
        <v>65</v>
      </c>
      <c r="BH914" s="227" t="s">
        <v>395</v>
      </c>
      <c r="BI914" s="312" t="s">
        <v>69</v>
      </c>
      <c r="BJ914" s="227" t="s">
        <v>458</v>
      </c>
      <c r="BK914" s="87" t="s">
        <v>100</v>
      </c>
      <c r="BL914" s="227"/>
      <c r="BN914" s="87"/>
    </row>
    <row r="915" spans="1:66">
      <c r="D915" s="630" t="s">
        <v>6604</v>
      </c>
      <c r="E915" s="630"/>
      <c r="H915" s="45" t="s">
        <v>5362</v>
      </c>
      <c r="J915" s="45" t="s">
        <v>7650</v>
      </c>
      <c r="K915" s="246"/>
      <c r="AF915" s="629" t="s">
        <v>6604</v>
      </c>
      <c r="AG915" s="629"/>
      <c r="AH915" s="629" t="s">
        <v>6604</v>
      </c>
      <c r="AI915" s="629"/>
      <c r="AJ915" s="629" t="s">
        <v>6604</v>
      </c>
      <c r="AK915" s="629"/>
      <c r="AL915" s="629" t="s">
        <v>6604</v>
      </c>
      <c r="AM915" s="629"/>
      <c r="AN915" s="634" t="s">
        <v>5710</v>
      </c>
      <c r="AO915" s="634"/>
      <c r="AP915" s="635" t="s">
        <v>3218</v>
      </c>
      <c r="AQ915" s="635"/>
      <c r="AR915" s="634" t="s">
        <v>5401</v>
      </c>
      <c r="AS915" s="634"/>
      <c r="AT915" s="634" t="s">
        <v>5401</v>
      </c>
      <c r="AU915" s="634"/>
      <c r="AV915" s="634" t="s">
        <v>5401</v>
      </c>
      <c r="AW915" s="634"/>
      <c r="AX915" s="634" t="s">
        <v>5401</v>
      </c>
      <c r="AY915" s="634"/>
      <c r="AZ915" s="634" t="s">
        <v>5401</v>
      </c>
      <c r="BA915" s="634"/>
    </row>
    <row r="916" spans="1:66">
      <c r="E916" s="46"/>
      <c r="F916" s="46"/>
      <c r="G916" s="246"/>
      <c r="I916" s="46"/>
      <c r="J916" s="46"/>
      <c r="K916" s="246"/>
      <c r="AP916" s="311"/>
      <c r="AQ916" s="311"/>
      <c r="AR916" s="311"/>
      <c r="AS916" s="311"/>
    </row>
    <row r="917" spans="1:66">
      <c r="A917" s="45" t="s">
        <v>5363</v>
      </c>
      <c r="C917" s="45" t="s">
        <v>4097</v>
      </c>
      <c r="D917" s="46" t="s">
        <v>7788</v>
      </c>
      <c r="E917" s="46"/>
      <c r="F917" s="46"/>
      <c r="G917" s="46"/>
      <c r="H917" s="46" t="s">
        <v>7789</v>
      </c>
      <c r="I917" s="46"/>
      <c r="J917" s="46" t="s">
        <v>7790</v>
      </c>
      <c r="K917" s="246"/>
      <c r="AF917" s="254" t="s">
        <v>7792</v>
      </c>
      <c r="AT917" s="47"/>
      <c r="AU917" s="47"/>
    </row>
    <row r="918" spans="1:66">
      <c r="A918" s="268"/>
      <c r="C918" s="45" t="s">
        <v>2995</v>
      </c>
      <c r="D918" s="46" t="s">
        <v>523</v>
      </c>
      <c r="E918" s="46" t="s">
        <v>1762</v>
      </c>
      <c r="F918" s="46" t="s">
        <v>5025</v>
      </c>
      <c r="G918" s="86" t="s">
        <v>52</v>
      </c>
      <c r="H918" s="270" t="s">
        <v>7791</v>
      </c>
      <c r="I918" s="86" t="s">
        <v>52</v>
      </c>
      <c r="J918" s="46" t="s">
        <v>120</v>
      </c>
      <c r="K918" s="246" t="s">
        <v>52</v>
      </c>
      <c r="L918" s="246" t="s">
        <v>52</v>
      </c>
      <c r="M918" s="246" t="s">
        <v>52</v>
      </c>
      <c r="N918" s="246" t="s">
        <v>52</v>
      </c>
      <c r="O918" s="246" t="s">
        <v>52</v>
      </c>
      <c r="P918" s="246" t="s">
        <v>52</v>
      </c>
      <c r="Q918" s="246" t="s">
        <v>52</v>
      </c>
      <c r="R918" s="246" t="s">
        <v>52</v>
      </c>
      <c r="S918" s="246" t="s">
        <v>52</v>
      </c>
      <c r="T918" s="246" t="s">
        <v>52</v>
      </c>
      <c r="U918" s="246" t="s">
        <v>52</v>
      </c>
      <c r="V918" s="246" t="s">
        <v>52</v>
      </c>
      <c r="W918" s="246" t="s">
        <v>52</v>
      </c>
      <c r="X918" s="246" t="s">
        <v>52</v>
      </c>
      <c r="Y918" s="246" t="s">
        <v>52</v>
      </c>
      <c r="Z918" s="246" t="s">
        <v>52</v>
      </c>
      <c r="AA918" s="246" t="s">
        <v>52</v>
      </c>
      <c r="AB918" s="246" t="s">
        <v>52</v>
      </c>
      <c r="AC918" s="246" t="s">
        <v>52</v>
      </c>
      <c r="AD918" s="246" t="s">
        <v>52</v>
      </c>
      <c r="AE918" s="246" t="s">
        <v>52</v>
      </c>
      <c r="AF918" s="46" t="s">
        <v>123</v>
      </c>
      <c r="AG918" s="46" t="s">
        <v>121</v>
      </c>
      <c r="AH918" s="45" t="s">
        <v>120</v>
      </c>
      <c r="AI918" s="45" t="s">
        <v>121</v>
      </c>
      <c r="AJ918" s="45" t="s">
        <v>506</v>
      </c>
      <c r="AK918" s="45" t="s">
        <v>121</v>
      </c>
      <c r="AL918" s="45" t="s">
        <v>845</v>
      </c>
      <c r="AM918" s="45" t="s">
        <v>121</v>
      </c>
      <c r="AN918" s="272" t="s">
        <v>207</v>
      </c>
      <c r="AO918" s="272" t="s">
        <v>121</v>
      </c>
      <c r="AP918" s="245" t="s">
        <v>237</v>
      </c>
      <c r="AQ918" s="245" t="s">
        <v>107</v>
      </c>
      <c r="AR918" s="200" t="s">
        <v>121</v>
      </c>
      <c r="AS918" s="200" t="s">
        <v>107</v>
      </c>
      <c r="AT918" s="245" t="s">
        <v>239</v>
      </c>
      <c r="AU918" s="46" t="s">
        <v>52</v>
      </c>
      <c r="AV918" s="45" t="s">
        <v>846</v>
      </c>
      <c r="AW918" s="45" t="s">
        <v>52</v>
      </c>
      <c r="AX918" s="45" t="s">
        <v>54</v>
      </c>
      <c r="AY918" s="45" t="s">
        <v>52</v>
      </c>
      <c r="AZ918" s="45" t="s">
        <v>852</v>
      </c>
      <c r="BA918" s="45" t="s">
        <v>52</v>
      </c>
      <c r="BB918" s="45" t="s">
        <v>204</v>
      </c>
      <c r="BC918" s="45" t="s">
        <v>66</v>
      </c>
      <c r="BD918" s="45" t="s">
        <v>204</v>
      </c>
      <c r="BE918" s="45" t="s">
        <v>202</v>
      </c>
      <c r="BF918" s="227" t="s">
        <v>68</v>
      </c>
      <c r="BG918" s="45" t="s">
        <v>202</v>
      </c>
      <c r="BH918" s="227" t="s">
        <v>336</v>
      </c>
      <c r="BI918" s="45" t="s">
        <v>335</v>
      </c>
      <c r="BJ918" s="227" t="s">
        <v>1128</v>
      </c>
      <c r="BK918" s="87" t="s">
        <v>100</v>
      </c>
      <c r="BL918" s="227"/>
      <c r="BN918" s="87"/>
    </row>
    <row r="919" spans="1:66">
      <c r="D919" s="630" t="s">
        <v>6597</v>
      </c>
      <c r="E919" s="630"/>
      <c r="H919" s="45" t="s">
        <v>5363</v>
      </c>
      <c r="J919" s="45" t="s">
        <v>7714</v>
      </c>
      <c r="K919" s="246"/>
      <c r="AF919" s="629" t="s">
        <v>6597</v>
      </c>
      <c r="AG919" s="629"/>
      <c r="AH919" s="629" t="s">
        <v>6597</v>
      </c>
      <c r="AI919" s="629"/>
      <c r="AJ919" s="629" t="s">
        <v>6597</v>
      </c>
      <c r="AK919" s="629"/>
      <c r="AL919" s="629" t="s">
        <v>6597</v>
      </c>
      <c r="AM919" s="629"/>
      <c r="AN919" s="634" t="s">
        <v>5710</v>
      </c>
      <c r="AO919" s="634"/>
      <c r="AP919" s="635" t="s">
        <v>3210</v>
      </c>
      <c r="AQ919" s="635"/>
      <c r="AR919" s="635" t="s">
        <v>3877</v>
      </c>
      <c r="AS919" s="635"/>
      <c r="AT919" s="634" t="s">
        <v>5401</v>
      </c>
      <c r="AU919" s="634"/>
      <c r="AV919" s="634" t="s">
        <v>5401</v>
      </c>
      <c r="AW919" s="634"/>
      <c r="AX919" s="634" t="s">
        <v>5401</v>
      </c>
      <c r="AY919" s="634"/>
      <c r="AZ919" s="634" t="s">
        <v>5401</v>
      </c>
      <c r="BA919" s="634"/>
    </row>
    <row r="920" spans="1:66">
      <c r="E920" s="46"/>
      <c r="F920" s="46"/>
      <c r="G920" s="246"/>
      <c r="I920" s="46"/>
      <c r="J920" s="46"/>
      <c r="K920" s="246"/>
      <c r="AP920" s="311"/>
      <c r="AQ920" s="311"/>
      <c r="AR920" s="311"/>
      <c r="AS920" s="311"/>
    </row>
    <row r="921" spans="1:66">
      <c r="A921" s="45" t="s">
        <v>5364</v>
      </c>
      <c r="C921" s="45" t="s">
        <v>4097</v>
      </c>
      <c r="D921" s="46" t="s">
        <v>7793</v>
      </c>
      <c r="E921" s="46"/>
      <c r="F921" s="46"/>
      <c r="G921" s="46"/>
      <c r="H921" s="46" t="s">
        <v>7794</v>
      </c>
      <c r="I921" s="46"/>
      <c r="J921" s="46" t="s">
        <v>7795</v>
      </c>
      <c r="K921" s="246"/>
      <c r="AF921" s="254" t="s">
        <v>7796</v>
      </c>
      <c r="AT921" s="47"/>
      <c r="AU921" s="47"/>
    </row>
    <row r="922" spans="1:66">
      <c r="A922" s="268"/>
      <c r="C922" s="45" t="s">
        <v>2995</v>
      </c>
      <c r="D922" s="46" t="s">
        <v>208</v>
      </c>
      <c r="E922" s="46" t="s">
        <v>1762</v>
      </c>
      <c r="F922" s="46" t="s">
        <v>5025</v>
      </c>
      <c r="G922" s="86" t="s">
        <v>52</v>
      </c>
      <c r="H922" s="270" t="s">
        <v>332</v>
      </c>
      <c r="I922" s="86" t="s">
        <v>52</v>
      </c>
      <c r="J922" s="46" t="s">
        <v>506</v>
      </c>
      <c r="K922" s="246" t="s">
        <v>52</v>
      </c>
      <c r="L922" s="246" t="s">
        <v>52</v>
      </c>
      <c r="M922" s="246" t="s">
        <v>52</v>
      </c>
      <c r="N922" s="246" t="s">
        <v>52</v>
      </c>
      <c r="O922" s="246" t="s">
        <v>52</v>
      </c>
      <c r="P922" s="246" t="s">
        <v>52</v>
      </c>
      <c r="Q922" s="246" t="s">
        <v>52</v>
      </c>
      <c r="R922" s="246" t="s">
        <v>52</v>
      </c>
      <c r="S922" s="246" t="s">
        <v>52</v>
      </c>
      <c r="T922" s="246" t="s">
        <v>52</v>
      </c>
      <c r="U922" s="246" t="s">
        <v>52</v>
      </c>
      <c r="V922" s="246" t="s">
        <v>52</v>
      </c>
      <c r="W922" s="246" t="s">
        <v>52</v>
      </c>
      <c r="X922" s="246" t="s">
        <v>52</v>
      </c>
      <c r="Y922" s="246" t="s">
        <v>52</v>
      </c>
      <c r="Z922" s="246" t="s">
        <v>52</v>
      </c>
      <c r="AA922" s="246" t="s">
        <v>52</v>
      </c>
      <c r="AB922" s="246" t="s">
        <v>52</v>
      </c>
      <c r="AC922" s="246" t="s">
        <v>52</v>
      </c>
      <c r="AD922" s="246" t="s">
        <v>52</v>
      </c>
      <c r="AE922" s="246" t="s">
        <v>52</v>
      </c>
      <c r="AF922" s="46" t="s">
        <v>853</v>
      </c>
      <c r="AG922" s="46" t="s">
        <v>121</v>
      </c>
      <c r="AH922" s="45" t="s">
        <v>523</v>
      </c>
      <c r="AI922" s="45" t="s">
        <v>121</v>
      </c>
      <c r="AJ922" s="45" t="s">
        <v>236</v>
      </c>
      <c r="AK922" s="45" t="s">
        <v>121</v>
      </c>
      <c r="AL922" s="45" t="s">
        <v>606</v>
      </c>
      <c r="AM922" s="45" t="s">
        <v>121</v>
      </c>
      <c r="AN922" s="272" t="s">
        <v>757</v>
      </c>
      <c r="AO922" s="272" t="s">
        <v>121</v>
      </c>
      <c r="AP922" s="245" t="s">
        <v>845</v>
      </c>
      <c r="AQ922" s="245" t="s">
        <v>52</v>
      </c>
      <c r="AR922" s="200" t="s">
        <v>207</v>
      </c>
      <c r="AS922" s="200" t="s">
        <v>52</v>
      </c>
      <c r="AT922" s="245" t="s">
        <v>239</v>
      </c>
      <c r="AU922" s="46" t="s">
        <v>52</v>
      </c>
      <c r="AV922" s="45" t="s">
        <v>846</v>
      </c>
      <c r="AW922" s="45" t="s">
        <v>52</v>
      </c>
      <c r="AX922" s="45" t="s">
        <v>54</v>
      </c>
      <c r="AY922" s="45" t="s">
        <v>52</v>
      </c>
      <c r="AZ922" s="45" t="s">
        <v>852</v>
      </c>
      <c r="BA922" s="45" t="s">
        <v>52</v>
      </c>
      <c r="BB922" s="45" t="s">
        <v>66</v>
      </c>
      <c r="BC922" s="45" t="s">
        <v>203</v>
      </c>
      <c r="BD922" s="45" t="s">
        <v>68</v>
      </c>
      <c r="BE922" s="45" t="s">
        <v>205</v>
      </c>
      <c r="BF922" s="227" t="s">
        <v>65</v>
      </c>
      <c r="BG922" s="87" t="s">
        <v>100</v>
      </c>
      <c r="BH922" s="227"/>
      <c r="BJ922" s="227"/>
      <c r="BL922" s="227"/>
      <c r="BN922" s="87"/>
    </row>
    <row r="923" spans="1:66">
      <c r="D923" s="630" t="s">
        <v>5435</v>
      </c>
      <c r="E923" s="630"/>
      <c r="H923" s="45" t="s">
        <v>5364</v>
      </c>
      <c r="J923" s="45" t="s">
        <v>7644</v>
      </c>
      <c r="K923" s="246"/>
      <c r="AF923" s="629" t="s">
        <v>5435</v>
      </c>
      <c r="AG923" s="629"/>
      <c r="AH923" s="629" t="s">
        <v>5435</v>
      </c>
      <c r="AI923" s="629"/>
      <c r="AJ923" s="629" t="s">
        <v>5435</v>
      </c>
      <c r="AK923" s="629"/>
      <c r="AL923" s="629" t="s">
        <v>5435</v>
      </c>
      <c r="AM923" s="629"/>
      <c r="AN923" s="634" t="s">
        <v>5710</v>
      </c>
      <c r="AO923" s="634"/>
      <c r="AP923" s="634" t="s">
        <v>5401</v>
      </c>
      <c r="AQ923" s="634"/>
      <c r="AR923" s="634" t="s">
        <v>5401</v>
      </c>
      <c r="AS923" s="634"/>
      <c r="AT923" s="634" t="s">
        <v>5401</v>
      </c>
      <c r="AU923" s="634"/>
      <c r="AV923" s="634" t="s">
        <v>5401</v>
      </c>
      <c r="AW923" s="634"/>
      <c r="AX923" s="634" t="s">
        <v>5401</v>
      </c>
      <c r="AY923" s="634"/>
      <c r="AZ923" s="634" t="s">
        <v>5401</v>
      </c>
      <c r="BA923" s="634"/>
    </row>
    <row r="924" spans="1:66">
      <c r="E924" s="46"/>
      <c r="F924" s="46"/>
      <c r="G924" s="246"/>
      <c r="I924" s="46"/>
      <c r="J924" s="46"/>
      <c r="K924" s="246"/>
      <c r="AP924" s="311"/>
      <c r="AQ924" s="311"/>
      <c r="AR924" s="311"/>
      <c r="AS924" s="311"/>
    </row>
    <row r="925" spans="1:66">
      <c r="A925" s="45" t="s">
        <v>5365</v>
      </c>
      <c r="C925" s="45" t="s">
        <v>4097</v>
      </c>
      <c r="D925" s="46" t="s">
        <v>7798</v>
      </c>
      <c r="E925" s="46"/>
      <c r="F925" s="46"/>
      <c r="G925" s="46"/>
      <c r="H925" s="46" t="s">
        <v>7799</v>
      </c>
      <c r="I925" s="46"/>
      <c r="J925" s="46" t="s">
        <v>7800</v>
      </c>
      <c r="K925" s="246"/>
      <c r="AF925" s="254" t="s">
        <v>7801</v>
      </c>
      <c r="AT925" s="47"/>
      <c r="AU925" s="47"/>
    </row>
    <row r="926" spans="1:66">
      <c r="A926" s="268"/>
      <c r="C926" s="45" t="s">
        <v>2995</v>
      </c>
      <c r="D926" s="46" t="s">
        <v>838</v>
      </c>
      <c r="E926" s="46" t="s">
        <v>1762</v>
      </c>
      <c r="F926" s="46" t="s">
        <v>5025</v>
      </c>
      <c r="G926" s="86" t="s">
        <v>52</v>
      </c>
      <c r="H926" s="270" t="s">
        <v>3061</v>
      </c>
      <c r="I926" s="86" t="s">
        <v>52</v>
      </c>
      <c r="J926" s="46" t="s">
        <v>239</v>
      </c>
      <c r="K926" s="246" t="s">
        <v>52</v>
      </c>
      <c r="L926" s="246" t="s">
        <v>52</v>
      </c>
      <c r="M926" s="246" t="s">
        <v>52</v>
      </c>
      <c r="N926" s="246" t="s">
        <v>52</v>
      </c>
      <c r="O926" s="246" t="s">
        <v>52</v>
      </c>
      <c r="P926" s="246" t="s">
        <v>52</v>
      </c>
      <c r="Q926" s="246" t="s">
        <v>52</v>
      </c>
      <c r="R926" s="246" t="s">
        <v>52</v>
      </c>
      <c r="S926" s="246" t="s">
        <v>52</v>
      </c>
      <c r="T926" s="246" t="s">
        <v>52</v>
      </c>
      <c r="U926" s="246" t="s">
        <v>52</v>
      </c>
      <c r="V926" s="246" t="s">
        <v>52</v>
      </c>
      <c r="W926" s="246" t="s">
        <v>52</v>
      </c>
      <c r="X926" s="246" t="s">
        <v>52</v>
      </c>
      <c r="Y926" s="246" t="s">
        <v>52</v>
      </c>
      <c r="Z926" s="246" t="s">
        <v>52</v>
      </c>
      <c r="AA926" s="246" t="s">
        <v>52</v>
      </c>
      <c r="AB926" s="246" t="s">
        <v>52</v>
      </c>
      <c r="AC926" s="246" t="s">
        <v>52</v>
      </c>
      <c r="AD926" s="246" t="s">
        <v>52</v>
      </c>
      <c r="AE926" s="246" t="s">
        <v>52</v>
      </c>
      <c r="AF926" s="46" t="s">
        <v>399</v>
      </c>
      <c r="AG926" s="46" t="s">
        <v>121</v>
      </c>
      <c r="AH926" s="45" t="s">
        <v>876</v>
      </c>
      <c r="AI926" s="45" t="s">
        <v>121</v>
      </c>
      <c r="AJ926" s="45" t="s">
        <v>278</v>
      </c>
      <c r="AK926" s="45" t="s">
        <v>121</v>
      </c>
      <c r="AL926" s="45" t="s">
        <v>877</v>
      </c>
      <c r="AM926" s="45" t="s">
        <v>121</v>
      </c>
      <c r="AN926" s="272" t="s">
        <v>44</v>
      </c>
      <c r="AO926" s="272" t="s">
        <v>121</v>
      </c>
      <c r="AP926" s="245" t="s">
        <v>845</v>
      </c>
      <c r="AQ926" s="245" t="s">
        <v>52</v>
      </c>
      <c r="AR926" s="45" t="s">
        <v>207</v>
      </c>
      <c r="AS926" s="45" t="s">
        <v>52</v>
      </c>
      <c r="AT926" s="200" t="s">
        <v>1812</v>
      </c>
      <c r="AU926" s="200" t="s">
        <v>107</v>
      </c>
      <c r="AV926" s="245" t="s">
        <v>2998</v>
      </c>
      <c r="AW926" s="46" t="s">
        <v>107</v>
      </c>
      <c r="AX926" s="45" t="s">
        <v>54</v>
      </c>
      <c r="AY926" s="45" t="s">
        <v>52</v>
      </c>
      <c r="AZ926" s="45" t="s">
        <v>852</v>
      </c>
      <c r="BA926" s="45" t="s">
        <v>52</v>
      </c>
      <c r="BB926" s="45" t="s">
        <v>65</v>
      </c>
      <c r="BC926" s="45" t="s">
        <v>98</v>
      </c>
      <c r="BD926" s="45" t="s">
        <v>205</v>
      </c>
      <c r="BE926" s="45" t="s">
        <v>274</v>
      </c>
      <c r="BF926" s="227" t="s">
        <v>70</v>
      </c>
      <c r="BG926" s="227"/>
      <c r="BH926" s="227" t="s">
        <v>99</v>
      </c>
      <c r="BI926" s="45" t="s">
        <v>1712</v>
      </c>
      <c r="BJ926" s="227" t="s">
        <v>7614</v>
      </c>
      <c r="BK926" s="227" t="s">
        <v>336</v>
      </c>
      <c r="BL926" s="227" t="s">
        <v>335</v>
      </c>
      <c r="BM926" s="227" t="s">
        <v>7692</v>
      </c>
      <c r="BN926" s="87" t="s">
        <v>100</v>
      </c>
    </row>
    <row r="927" spans="1:66">
      <c r="D927" s="630" t="s">
        <v>7797</v>
      </c>
      <c r="E927" s="630"/>
      <c r="H927" s="45" t="s">
        <v>5365</v>
      </c>
      <c r="J927" s="45" t="s">
        <v>7656</v>
      </c>
      <c r="K927" s="246"/>
      <c r="AF927" s="629" t="s">
        <v>7797</v>
      </c>
      <c r="AG927" s="629"/>
      <c r="AH927" s="629" t="s">
        <v>7797</v>
      </c>
      <c r="AI927" s="629"/>
      <c r="AJ927" s="629" t="s">
        <v>7797</v>
      </c>
      <c r="AK927" s="629"/>
      <c r="AL927" s="629" t="s">
        <v>7797</v>
      </c>
      <c r="AM927" s="629"/>
      <c r="AN927" s="634" t="s">
        <v>5710</v>
      </c>
      <c r="AO927" s="634"/>
      <c r="AP927" s="634" t="s">
        <v>5401</v>
      </c>
      <c r="AQ927" s="634"/>
      <c r="AR927" s="634" t="s">
        <v>5401</v>
      </c>
      <c r="AS927" s="634"/>
      <c r="AT927" s="643" t="s">
        <v>3256</v>
      </c>
      <c r="AU927" s="643"/>
      <c r="AV927" s="643" t="s">
        <v>7733</v>
      </c>
      <c r="AW927" s="643"/>
      <c r="AX927" s="634" t="s">
        <v>5401</v>
      </c>
      <c r="AY927" s="634"/>
      <c r="AZ927" s="634" t="s">
        <v>5401</v>
      </c>
      <c r="BA927" s="634"/>
    </row>
    <row r="928" spans="1:66">
      <c r="E928" s="46"/>
      <c r="F928" s="46"/>
      <c r="G928" s="246"/>
      <c r="I928" s="46"/>
      <c r="J928" s="46"/>
      <c r="K928" s="246"/>
      <c r="AP928" s="311"/>
      <c r="AQ928" s="311"/>
      <c r="AR928" s="311"/>
      <c r="AS928" s="311"/>
    </row>
    <row r="929" spans="1:65">
      <c r="A929" s="45" t="s">
        <v>5366</v>
      </c>
      <c r="C929" s="45" t="s">
        <v>4097</v>
      </c>
      <c r="D929" s="46" t="s">
        <v>7802</v>
      </c>
      <c r="E929" s="46"/>
      <c r="F929" s="46"/>
      <c r="G929" s="46"/>
      <c r="H929" s="46" t="s">
        <v>7803</v>
      </c>
      <c r="I929" s="46"/>
      <c r="J929" s="46" t="s">
        <v>7804</v>
      </c>
      <c r="K929" s="246"/>
      <c r="AF929" s="254" t="s">
        <v>7805</v>
      </c>
      <c r="AT929" s="47"/>
      <c r="AU929" s="47"/>
    </row>
    <row r="930" spans="1:65">
      <c r="A930" s="268"/>
      <c r="C930" s="45" t="s">
        <v>2995</v>
      </c>
      <c r="D930" s="46" t="s">
        <v>3274</v>
      </c>
      <c r="E930" s="46" t="s">
        <v>1762</v>
      </c>
      <c r="F930" s="46" t="s">
        <v>5025</v>
      </c>
      <c r="G930" s="86" t="s">
        <v>52</v>
      </c>
      <c r="H930" s="270" t="s">
        <v>828</v>
      </c>
      <c r="I930" s="86" t="s">
        <v>52</v>
      </c>
      <c r="J930" s="46" t="s">
        <v>207</v>
      </c>
      <c r="K930" s="246" t="s">
        <v>52</v>
      </c>
      <c r="L930" s="246" t="s">
        <v>52</v>
      </c>
      <c r="M930" s="246" t="s">
        <v>52</v>
      </c>
      <c r="N930" s="246" t="s">
        <v>52</v>
      </c>
      <c r="O930" s="246" t="s">
        <v>52</v>
      </c>
      <c r="P930" s="246" t="s">
        <v>52</v>
      </c>
      <c r="Q930" s="246" t="s">
        <v>52</v>
      </c>
      <c r="R930" s="246" t="s">
        <v>52</v>
      </c>
      <c r="S930" s="246" t="s">
        <v>52</v>
      </c>
      <c r="T930" s="246" t="s">
        <v>52</v>
      </c>
      <c r="U930" s="246" t="s">
        <v>52</v>
      </c>
      <c r="V930" s="246" t="s">
        <v>52</v>
      </c>
      <c r="W930" s="246" t="s">
        <v>52</v>
      </c>
      <c r="X930" s="246" t="s">
        <v>52</v>
      </c>
      <c r="Y930" s="246" t="s">
        <v>52</v>
      </c>
      <c r="Z930" s="246" t="s">
        <v>52</v>
      </c>
      <c r="AA930" s="246" t="s">
        <v>52</v>
      </c>
      <c r="AB930" s="246" t="s">
        <v>52</v>
      </c>
      <c r="AC930" s="246" t="s">
        <v>52</v>
      </c>
      <c r="AD930" s="246" t="s">
        <v>52</v>
      </c>
      <c r="AE930" s="246" t="s">
        <v>52</v>
      </c>
      <c r="AF930" s="46" t="s">
        <v>886</v>
      </c>
      <c r="AG930" s="46" t="s">
        <v>121</v>
      </c>
      <c r="AH930" s="45" t="s">
        <v>344</v>
      </c>
      <c r="AI930" s="45" t="s">
        <v>121</v>
      </c>
      <c r="AJ930" s="45" t="s">
        <v>837</v>
      </c>
      <c r="AK930" s="45" t="s">
        <v>121</v>
      </c>
      <c r="AL930" s="45" t="s">
        <v>862</v>
      </c>
      <c r="AM930" s="45" t="s">
        <v>121</v>
      </c>
      <c r="AN930" s="272" t="s">
        <v>756</v>
      </c>
      <c r="AO930" s="272" t="s">
        <v>121</v>
      </c>
      <c r="AP930" s="245" t="s">
        <v>54</v>
      </c>
      <c r="AQ930" s="245" t="s">
        <v>107</v>
      </c>
      <c r="AR930" s="200" t="s">
        <v>207</v>
      </c>
      <c r="AS930" s="200" t="s">
        <v>52</v>
      </c>
      <c r="AT930" s="245" t="s">
        <v>239</v>
      </c>
      <c r="AU930" s="46" t="s">
        <v>52</v>
      </c>
      <c r="AV930" s="45" t="s">
        <v>846</v>
      </c>
      <c r="AW930" s="45" t="s">
        <v>52</v>
      </c>
      <c r="AX930" s="45" t="s">
        <v>54</v>
      </c>
      <c r="AY930" s="45" t="s">
        <v>52</v>
      </c>
      <c r="AZ930" s="45" t="s">
        <v>852</v>
      </c>
      <c r="BA930" s="45" t="s">
        <v>52</v>
      </c>
      <c r="BB930" s="45" t="s">
        <v>203</v>
      </c>
      <c r="BC930" s="45" t="s">
        <v>205</v>
      </c>
      <c r="BD930" s="45" t="s">
        <v>458</v>
      </c>
      <c r="BE930" s="45" t="s">
        <v>202</v>
      </c>
      <c r="BF930" s="227" t="s">
        <v>274</v>
      </c>
      <c r="BG930" s="227" t="s">
        <v>276</v>
      </c>
      <c r="BH930" s="227" t="s">
        <v>66</v>
      </c>
      <c r="BI930" s="45" t="s">
        <v>68</v>
      </c>
      <c r="BJ930" s="87" t="s">
        <v>100</v>
      </c>
      <c r="BK930" s="227"/>
      <c r="BL930" s="227"/>
      <c r="BM930" s="227"/>
    </row>
    <row r="931" spans="1:65" ht="21">
      <c r="D931" s="667" t="s">
        <v>5606</v>
      </c>
      <c r="E931" s="667"/>
      <c r="H931" s="45" t="s">
        <v>5366</v>
      </c>
      <c r="J931" s="45" t="s">
        <v>7655</v>
      </c>
      <c r="K931" s="246"/>
      <c r="AF931" s="629" t="s">
        <v>5606</v>
      </c>
      <c r="AG931" s="629"/>
      <c r="AH931" s="629" t="s">
        <v>3612</v>
      </c>
      <c r="AI931" s="629"/>
      <c r="AJ931" s="638" t="s">
        <v>5605</v>
      </c>
      <c r="AK931" s="638"/>
      <c r="AL931" s="629" t="s">
        <v>3679</v>
      </c>
      <c r="AM931" s="629"/>
      <c r="AN931" s="634" t="s">
        <v>5710</v>
      </c>
      <c r="AO931" s="634"/>
      <c r="AP931" s="643" t="s">
        <v>3058</v>
      </c>
      <c r="AQ931" s="643"/>
      <c r="AR931" s="634" t="s">
        <v>5401</v>
      </c>
      <c r="AS931" s="634"/>
      <c r="AT931" s="634" t="s">
        <v>5401</v>
      </c>
      <c r="AU931" s="634"/>
      <c r="AV931" s="634" t="s">
        <v>5401</v>
      </c>
      <c r="AW931" s="634"/>
      <c r="AX931" s="634" t="s">
        <v>5401</v>
      </c>
      <c r="AY931" s="634"/>
      <c r="AZ931" s="634" t="s">
        <v>5401</v>
      </c>
      <c r="BA931" s="634"/>
    </row>
    <row r="932" spans="1:65">
      <c r="E932" s="46"/>
      <c r="F932" s="46"/>
      <c r="G932" s="246"/>
      <c r="I932" s="46"/>
      <c r="J932" s="46"/>
      <c r="K932" s="246"/>
      <c r="AP932" s="311"/>
      <c r="AQ932" s="311"/>
      <c r="AR932" s="311"/>
      <c r="AS932" s="311"/>
    </row>
    <row r="933" spans="1:65">
      <c r="A933" s="45" t="s">
        <v>5367</v>
      </c>
      <c r="C933" s="45" t="s">
        <v>4097</v>
      </c>
      <c r="D933" s="46" t="s">
        <v>7806</v>
      </c>
      <c r="E933" s="46"/>
      <c r="F933" s="46"/>
      <c r="G933" s="46"/>
      <c r="H933" s="46" t="s">
        <v>7807</v>
      </c>
      <c r="I933" s="46"/>
      <c r="J933" s="46" t="s">
        <v>7808</v>
      </c>
      <c r="K933" s="246"/>
      <c r="AF933" s="254" t="s">
        <v>7809</v>
      </c>
      <c r="AT933" s="47"/>
      <c r="AU933" s="47"/>
    </row>
    <row r="934" spans="1:65">
      <c r="A934" s="268"/>
      <c r="C934" s="45" t="s">
        <v>2995</v>
      </c>
      <c r="D934" s="46" t="s">
        <v>1562</v>
      </c>
      <c r="E934" s="46" t="s">
        <v>1762</v>
      </c>
      <c r="F934" s="46" t="s">
        <v>5025</v>
      </c>
      <c r="G934" s="86" t="s">
        <v>52</v>
      </c>
      <c r="H934" s="270" t="s">
        <v>830</v>
      </c>
      <c r="I934" s="86" t="s">
        <v>52</v>
      </c>
      <c r="J934" s="46" t="s">
        <v>120</v>
      </c>
      <c r="K934" s="246" t="s">
        <v>52</v>
      </c>
      <c r="L934" s="246" t="s">
        <v>52</v>
      </c>
      <c r="M934" s="246" t="s">
        <v>52</v>
      </c>
      <c r="N934" s="246" t="s">
        <v>52</v>
      </c>
      <c r="O934" s="246" t="s">
        <v>52</v>
      </c>
      <c r="P934" s="246" t="s">
        <v>52</v>
      </c>
      <c r="Q934" s="246" t="s">
        <v>52</v>
      </c>
      <c r="R934" s="246" t="s">
        <v>52</v>
      </c>
      <c r="S934" s="246" t="s">
        <v>52</v>
      </c>
      <c r="T934" s="246" t="s">
        <v>52</v>
      </c>
      <c r="U934" s="246" t="s">
        <v>52</v>
      </c>
      <c r="V934" s="246" t="s">
        <v>52</v>
      </c>
      <c r="W934" s="246" t="s">
        <v>52</v>
      </c>
      <c r="X934" s="246" t="s">
        <v>52</v>
      </c>
      <c r="Y934" s="246" t="s">
        <v>52</v>
      </c>
      <c r="Z934" s="246" t="s">
        <v>52</v>
      </c>
      <c r="AA934" s="246" t="s">
        <v>52</v>
      </c>
      <c r="AB934" s="246" t="s">
        <v>52</v>
      </c>
      <c r="AC934" s="246" t="s">
        <v>52</v>
      </c>
      <c r="AD934" s="246" t="s">
        <v>52</v>
      </c>
      <c r="AE934" s="246" t="s">
        <v>52</v>
      </c>
      <c r="AF934" s="46" t="s">
        <v>281</v>
      </c>
      <c r="AG934" s="46" t="s">
        <v>121</v>
      </c>
      <c r="AH934" s="45" t="s">
        <v>944</v>
      </c>
      <c r="AI934" s="45" t="s">
        <v>121</v>
      </c>
      <c r="AJ934" s="45" t="s">
        <v>279</v>
      </c>
      <c r="AK934" s="45" t="s">
        <v>121</v>
      </c>
      <c r="AL934" s="45" t="s">
        <v>845</v>
      </c>
      <c r="AM934" s="45" t="s">
        <v>121</v>
      </c>
      <c r="AN934" s="272" t="s">
        <v>207</v>
      </c>
      <c r="AO934" s="272" t="s">
        <v>121</v>
      </c>
      <c r="AP934" s="245" t="s">
        <v>208</v>
      </c>
      <c r="AQ934" s="245" t="s">
        <v>107</v>
      </c>
      <c r="AR934" s="200" t="s">
        <v>207</v>
      </c>
      <c r="AS934" s="200" t="s">
        <v>52</v>
      </c>
      <c r="AT934" s="245" t="s">
        <v>1662</v>
      </c>
      <c r="AU934" s="46" t="s">
        <v>107</v>
      </c>
      <c r="AV934" s="45" t="s">
        <v>63</v>
      </c>
      <c r="AW934" s="45" t="s">
        <v>107</v>
      </c>
      <c r="AX934" s="45" t="s">
        <v>54</v>
      </c>
      <c r="AY934" s="45" t="s">
        <v>52</v>
      </c>
      <c r="AZ934" s="45" t="s">
        <v>852</v>
      </c>
      <c r="BA934" s="45" t="s">
        <v>52</v>
      </c>
      <c r="BB934" s="45" t="s">
        <v>65</v>
      </c>
      <c r="BC934" s="313" t="s">
        <v>69</v>
      </c>
      <c r="BD934" s="45" t="s">
        <v>205</v>
      </c>
      <c r="BE934" s="45" t="s">
        <v>274</v>
      </c>
      <c r="BF934" s="227" t="s">
        <v>204</v>
      </c>
      <c r="BG934" s="227" t="s">
        <v>65</v>
      </c>
      <c r="BH934" s="87" t="s">
        <v>100</v>
      </c>
      <c r="BK934" s="227"/>
      <c r="BL934" s="227"/>
      <c r="BM934" s="227"/>
    </row>
    <row r="935" spans="1:65">
      <c r="D935" s="630" t="s">
        <v>4931</v>
      </c>
      <c r="E935" s="630"/>
      <c r="H935" s="45" t="s">
        <v>5367</v>
      </c>
      <c r="J935" s="45" t="s">
        <v>7714</v>
      </c>
      <c r="K935" s="246"/>
      <c r="AF935" s="629" t="s">
        <v>4931</v>
      </c>
      <c r="AG935" s="629"/>
      <c r="AH935" s="629" t="s">
        <v>4931</v>
      </c>
      <c r="AI935" s="629"/>
      <c r="AJ935" s="629" t="s">
        <v>4931</v>
      </c>
      <c r="AK935" s="629"/>
      <c r="AL935" s="629" t="s">
        <v>6597</v>
      </c>
      <c r="AM935" s="629"/>
      <c r="AN935" s="634" t="s">
        <v>5710</v>
      </c>
      <c r="AO935" s="634"/>
      <c r="AP935" s="649" t="s">
        <v>3229</v>
      </c>
      <c r="AQ935" s="649"/>
      <c r="AR935" s="634" t="s">
        <v>5401</v>
      </c>
      <c r="AS935" s="634"/>
      <c r="AT935" s="643" t="s">
        <v>4625</v>
      </c>
      <c r="AU935" s="643"/>
      <c r="AV935" s="643" t="s">
        <v>4625</v>
      </c>
      <c r="AW935" s="643"/>
      <c r="AX935" s="634" t="s">
        <v>5401</v>
      </c>
      <c r="AY935" s="634"/>
      <c r="AZ935" s="634" t="s">
        <v>5401</v>
      </c>
      <c r="BA935" s="634"/>
    </row>
    <row r="936" spans="1:65">
      <c r="E936" s="46"/>
      <c r="F936" s="46"/>
      <c r="G936" s="246"/>
      <c r="I936" s="46"/>
      <c r="J936" s="46"/>
      <c r="K936" s="246"/>
      <c r="AP936" s="311"/>
      <c r="AQ936" s="311"/>
      <c r="AR936" s="311"/>
      <c r="AS936" s="311"/>
    </row>
    <row r="937" spans="1:65">
      <c r="A937" s="45" t="s">
        <v>7810</v>
      </c>
      <c r="C937" s="45" t="s">
        <v>4097</v>
      </c>
      <c r="D937" s="46" t="s">
        <v>7811</v>
      </c>
      <c r="E937" s="46"/>
      <c r="F937" s="46"/>
      <c r="G937" s="46"/>
      <c r="H937" s="46" t="s">
        <v>7812</v>
      </c>
      <c r="I937" s="46"/>
      <c r="J937" s="46" t="s">
        <v>7813</v>
      </c>
      <c r="K937" s="246"/>
      <c r="AF937" s="254" t="s">
        <v>7814</v>
      </c>
      <c r="AT937" s="47"/>
      <c r="AU937" s="47"/>
    </row>
    <row r="938" spans="1:65">
      <c r="A938" s="268"/>
      <c r="C938" s="45" t="s">
        <v>2995</v>
      </c>
      <c r="D938" s="46" t="s">
        <v>398</v>
      </c>
      <c r="E938" s="46" t="s">
        <v>3196</v>
      </c>
      <c r="F938" s="46" t="s">
        <v>5025</v>
      </c>
      <c r="G938" s="86" t="s">
        <v>52</v>
      </c>
      <c r="H938" s="270" t="s">
        <v>3289</v>
      </c>
      <c r="I938" s="86" t="s">
        <v>52</v>
      </c>
      <c r="J938" s="46" t="s">
        <v>54</v>
      </c>
      <c r="K938" s="246" t="s">
        <v>52</v>
      </c>
      <c r="L938" s="246" t="s">
        <v>52</v>
      </c>
      <c r="M938" s="246" t="s">
        <v>52</v>
      </c>
      <c r="N938" s="246" t="s">
        <v>52</v>
      </c>
      <c r="O938" s="246" t="s">
        <v>52</v>
      </c>
      <c r="P938" s="246" t="s">
        <v>52</v>
      </c>
      <c r="Q938" s="246" t="s">
        <v>52</v>
      </c>
      <c r="R938" s="246" t="s">
        <v>52</v>
      </c>
      <c r="S938" s="246" t="s">
        <v>52</v>
      </c>
      <c r="T938" s="246" t="s">
        <v>52</v>
      </c>
      <c r="U938" s="246" t="s">
        <v>52</v>
      </c>
      <c r="V938" s="246" t="s">
        <v>52</v>
      </c>
      <c r="W938" s="246" t="s">
        <v>52</v>
      </c>
      <c r="X938" s="246" t="s">
        <v>52</v>
      </c>
      <c r="Y938" s="246" t="s">
        <v>52</v>
      </c>
      <c r="Z938" s="246" t="s">
        <v>52</v>
      </c>
      <c r="AA938" s="246" t="s">
        <v>52</v>
      </c>
      <c r="AB938" s="246" t="s">
        <v>52</v>
      </c>
      <c r="AC938" s="246" t="s">
        <v>52</v>
      </c>
      <c r="AD938" s="246" t="s">
        <v>52</v>
      </c>
      <c r="AE938" s="246" t="s">
        <v>52</v>
      </c>
      <c r="AF938" s="46" t="s">
        <v>1137</v>
      </c>
      <c r="AG938" s="46" t="s">
        <v>52</v>
      </c>
      <c r="AH938" s="45" t="s">
        <v>2688</v>
      </c>
      <c r="AI938" s="45" t="s">
        <v>52</v>
      </c>
      <c r="AJ938" s="45" t="s">
        <v>3412</v>
      </c>
      <c r="AK938" s="45" t="s">
        <v>52</v>
      </c>
      <c r="AL938" s="45" t="s">
        <v>836</v>
      </c>
      <c r="AM938" s="45" t="s">
        <v>52</v>
      </c>
      <c r="AN938" s="272" t="s">
        <v>3411</v>
      </c>
      <c r="AO938" s="272" t="s">
        <v>52</v>
      </c>
      <c r="AP938" s="245" t="s">
        <v>237</v>
      </c>
      <c r="AQ938" s="245" t="s">
        <v>107</v>
      </c>
      <c r="AR938" s="200" t="s">
        <v>3215</v>
      </c>
      <c r="AS938" s="200" t="s">
        <v>107</v>
      </c>
      <c r="AT938" s="245" t="s">
        <v>239</v>
      </c>
      <c r="AU938" s="46" t="s">
        <v>52</v>
      </c>
      <c r="AV938" s="45" t="s">
        <v>846</v>
      </c>
      <c r="AW938" s="45" t="s">
        <v>52</v>
      </c>
      <c r="AX938" s="45" t="s">
        <v>54</v>
      </c>
      <c r="AY938" s="45" t="s">
        <v>52</v>
      </c>
      <c r="AZ938" s="45" t="s">
        <v>852</v>
      </c>
      <c r="BA938" s="45" t="s">
        <v>52</v>
      </c>
      <c r="BB938" s="45" t="s">
        <v>520</v>
      </c>
      <c r="BC938" s="313" t="s">
        <v>274</v>
      </c>
      <c r="BD938" s="45" t="s">
        <v>205</v>
      </c>
      <c r="BE938" s="45" t="s">
        <v>65</v>
      </c>
      <c r="BF938" s="227" t="s">
        <v>98</v>
      </c>
      <c r="BG938" s="87" t="s">
        <v>100</v>
      </c>
      <c r="BK938" s="227"/>
      <c r="BL938" s="227"/>
      <c r="BM938" s="227"/>
    </row>
    <row r="939" spans="1:65">
      <c r="A939" s="319" t="s">
        <v>7827</v>
      </c>
      <c r="D939" s="630" t="s">
        <v>6214</v>
      </c>
      <c r="E939" s="630"/>
      <c r="F939" s="630"/>
      <c r="H939" s="45" t="s">
        <v>7810</v>
      </c>
      <c r="J939" s="45" t="s">
        <v>6587</v>
      </c>
      <c r="K939" s="246"/>
      <c r="AF939" s="629" t="s">
        <v>6214</v>
      </c>
      <c r="AG939" s="629"/>
      <c r="AH939" s="629" t="s">
        <v>6214</v>
      </c>
      <c r="AI939" s="629"/>
      <c r="AJ939" s="629" t="s">
        <v>6214</v>
      </c>
      <c r="AK939" s="629"/>
      <c r="AL939" s="629" t="s">
        <v>6214</v>
      </c>
      <c r="AM939" s="629"/>
      <c r="AN939" s="634" t="s">
        <v>5710</v>
      </c>
      <c r="AO939" s="634"/>
      <c r="AP939" s="635" t="s">
        <v>3210</v>
      </c>
      <c r="AQ939" s="635"/>
      <c r="AR939" s="635" t="s">
        <v>3210</v>
      </c>
      <c r="AS939" s="635"/>
      <c r="AT939" s="634" t="s">
        <v>5401</v>
      </c>
      <c r="AU939" s="634"/>
      <c r="AV939" s="634" t="s">
        <v>5401</v>
      </c>
      <c r="AW939" s="634"/>
      <c r="AX939" s="634" t="s">
        <v>5401</v>
      </c>
      <c r="AY939" s="634"/>
      <c r="AZ939" s="634" t="s">
        <v>5401</v>
      </c>
      <c r="BA939" s="634"/>
    </row>
    <row r="940" spans="1:65">
      <c r="E940" s="46"/>
      <c r="F940" s="46"/>
      <c r="G940" s="246"/>
      <c r="I940" s="46"/>
      <c r="J940" s="46"/>
      <c r="K940" s="246"/>
      <c r="AP940" s="311"/>
      <c r="AQ940" s="311"/>
      <c r="AR940" s="311"/>
      <c r="AS940" s="311"/>
    </row>
    <row r="941" spans="1:65">
      <c r="A941" s="45" t="s">
        <v>5369</v>
      </c>
      <c r="C941" s="45" t="s">
        <v>4097</v>
      </c>
      <c r="D941" s="46" t="s">
        <v>7815</v>
      </c>
      <c r="E941" s="46"/>
      <c r="F941" s="46"/>
      <c r="G941" s="46"/>
      <c r="H941" s="46" t="s">
        <v>7816</v>
      </c>
      <c r="I941" s="46"/>
      <c r="J941" s="46" t="s">
        <v>7817</v>
      </c>
      <c r="K941" s="246"/>
      <c r="AF941" s="254" t="s">
        <v>7818</v>
      </c>
      <c r="AT941" s="47"/>
      <c r="AU941" s="47"/>
    </row>
    <row r="942" spans="1:65">
      <c r="A942" s="268"/>
      <c r="C942" s="45" t="s">
        <v>2995</v>
      </c>
      <c r="D942" s="46" t="s">
        <v>1626</v>
      </c>
      <c r="E942" s="46" t="s">
        <v>3196</v>
      </c>
      <c r="F942" s="46" t="s">
        <v>5025</v>
      </c>
      <c r="G942" s="86" t="s">
        <v>52</v>
      </c>
      <c r="H942" s="270" t="s">
        <v>334</v>
      </c>
      <c r="I942" s="86" t="s">
        <v>52</v>
      </c>
      <c r="J942" s="46" t="s">
        <v>845</v>
      </c>
      <c r="K942" s="246" t="s">
        <v>52</v>
      </c>
      <c r="L942" s="246" t="s">
        <v>52</v>
      </c>
      <c r="M942" s="246" t="s">
        <v>52</v>
      </c>
      <c r="N942" s="246" t="s">
        <v>52</v>
      </c>
      <c r="O942" s="246" t="s">
        <v>52</v>
      </c>
      <c r="P942" s="246" t="s">
        <v>52</v>
      </c>
      <c r="Q942" s="246" t="s">
        <v>52</v>
      </c>
      <c r="R942" s="246" t="s">
        <v>52</v>
      </c>
      <c r="S942" s="246" t="s">
        <v>52</v>
      </c>
      <c r="T942" s="246" t="s">
        <v>52</v>
      </c>
      <c r="U942" s="246" t="s">
        <v>52</v>
      </c>
      <c r="V942" s="246" t="s">
        <v>52</v>
      </c>
      <c r="W942" s="246" t="s">
        <v>52</v>
      </c>
      <c r="X942" s="246" t="s">
        <v>52</v>
      </c>
      <c r="Y942" s="246" t="s">
        <v>52</v>
      </c>
      <c r="Z942" s="246" t="s">
        <v>52</v>
      </c>
      <c r="AA942" s="246" t="s">
        <v>52</v>
      </c>
      <c r="AB942" s="246" t="s">
        <v>52</v>
      </c>
      <c r="AC942" s="246" t="s">
        <v>52</v>
      </c>
      <c r="AD942" s="246" t="s">
        <v>52</v>
      </c>
      <c r="AE942" s="246" t="s">
        <v>52</v>
      </c>
      <c r="AF942" s="46" t="s">
        <v>240</v>
      </c>
      <c r="AG942" s="46" t="s">
        <v>52</v>
      </c>
      <c r="AH942" s="45" t="s">
        <v>1911</v>
      </c>
      <c r="AI942" s="45" t="s">
        <v>52</v>
      </c>
      <c r="AJ942" s="45" t="s">
        <v>837</v>
      </c>
      <c r="AK942" s="45" t="s">
        <v>121</v>
      </c>
      <c r="AL942" s="45" t="s">
        <v>885</v>
      </c>
      <c r="AM942" s="45" t="s">
        <v>121</v>
      </c>
      <c r="AN942" s="272" t="s">
        <v>345</v>
      </c>
      <c r="AO942" s="272" t="s">
        <v>121</v>
      </c>
      <c r="AP942" s="245" t="s">
        <v>196</v>
      </c>
      <c r="AQ942" s="245" t="s">
        <v>107</v>
      </c>
      <c r="AR942" s="200" t="s">
        <v>3240</v>
      </c>
      <c r="AS942" s="200" t="s">
        <v>107</v>
      </c>
      <c r="AT942" s="245" t="s">
        <v>239</v>
      </c>
      <c r="AU942" s="46" t="s">
        <v>52</v>
      </c>
      <c r="AV942" s="45" t="s">
        <v>846</v>
      </c>
      <c r="AW942" s="45" t="s">
        <v>52</v>
      </c>
      <c r="AX942" s="45" t="s">
        <v>54</v>
      </c>
      <c r="AY942" s="45" t="s">
        <v>52</v>
      </c>
      <c r="AZ942" s="45" t="s">
        <v>852</v>
      </c>
      <c r="BA942" s="45" t="s">
        <v>52</v>
      </c>
      <c r="BB942" s="45" t="s">
        <v>395</v>
      </c>
      <c r="BC942" s="313" t="s">
        <v>274</v>
      </c>
      <c r="BD942" s="45" t="s">
        <v>66</v>
      </c>
      <c r="BE942" s="45" t="s">
        <v>65</v>
      </c>
      <c r="BF942" s="227" t="s">
        <v>205</v>
      </c>
      <c r="BG942" s="87" t="s">
        <v>99</v>
      </c>
      <c r="BH942" s="45" t="s">
        <v>276</v>
      </c>
      <c r="BI942" s="45" t="s">
        <v>202</v>
      </c>
      <c r="BJ942" s="45" t="s">
        <v>100</v>
      </c>
      <c r="BK942" s="227"/>
      <c r="BL942" s="227"/>
      <c r="BM942" s="227"/>
    </row>
    <row r="943" spans="1:65" ht="21">
      <c r="D943" s="630" t="s">
        <v>4568</v>
      </c>
      <c r="E943" s="630"/>
      <c r="H943" s="45" t="s">
        <v>5369</v>
      </c>
      <c r="J943" s="45" t="s">
        <v>7647</v>
      </c>
      <c r="K943" s="246"/>
      <c r="AF943" s="629" t="s">
        <v>4568</v>
      </c>
      <c r="AG943" s="629"/>
      <c r="AH943" s="629" t="s">
        <v>4568</v>
      </c>
      <c r="AI943" s="629"/>
      <c r="AJ943" s="638" t="s">
        <v>5605</v>
      </c>
      <c r="AK943" s="638"/>
      <c r="AL943" s="638" t="s">
        <v>5605</v>
      </c>
      <c r="AM943" s="638"/>
      <c r="AN943" s="634" t="s">
        <v>5710</v>
      </c>
      <c r="AO943" s="634"/>
      <c r="AP943" s="635" t="s">
        <v>3236</v>
      </c>
      <c r="AQ943" s="635"/>
      <c r="AR943" s="635" t="s">
        <v>3236</v>
      </c>
      <c r="AS943" s="635"/>
      <c r="AT943" s="634" t="s">
        <v>5401</v>
      </c>
      <c r="AU943" s="634"/>
      <c r="AV943" s="634" t="s">
        <v>5401</v>
      </c>
      <c r="AW943" s="634"/>
      <c r="AX943" s="634" t="s">
        <v>5401</v>
      </c>
      <c r="AY943" s="634"/>
      <c r="AZ943" s="634" t="s">
        <v>5401</v>
      </c>
      <c r="BA943" s="634"/>
    </row>
    <row r="944" spans="1:65">
      <c r="E944" s="46"/>
      <c r="F944" s="46"/>
      <c r="G944" s="246"/>
      <c r="I944" s="46"/>
      <c r="J944" s="46"/>
      <c r="K944" s="246"/>
      <c r="AP944" s="311"/>
      <c r="AQ944" s="311"/>
      <c r="AR944" s="311"/>
      <c r="AS944" s="311"/>
    </row>
    <row r="945" spans="1:65">
      <c r="A945" s="45" t="s">
        <v>5370</v>
      </c>
      <c r="C945" s="45" t="s">
        <v>4097</v>
      </c>
      <c r="D945" s="46" t="s">
        <v>7819</v>
      </c>
      <c r="E945" s="46"/>
      <c r="F945" s="46"/>
      <c r="G945" s="46"/>
      <c r="H945" s="46" t="s">
        <v>7820</v>
      </c>
      <c r="I945" s="46"/>
      <c r="J945" s="46" t="s">
        <v>7821</v>
      </c>
      <c r="K945" s="246"/>
      <c r="AF945" s="254" t="s">
        <v>7822</v>
      </c>
      <c r="AT945" s="47"/>
      <c r="AU945" s="47"/>
    </row>
    <row r="946" spans="1:65">
      <c r="A946" s="268"/>
      <c r="C946" s="45" t="s">
        <v>2995</v>
      </c>
      <c r="D946" s="46" t="s">
        <v>2996</v>
      </c>
      <c r="E946" s="46" t="s">
        <v>3196</v>
      </c>
      <c r="F946" s="46" t="s">
        <v>5025</v>
      </c>
      <c r="G946" s="86" t="s">
        <v>52</v>
      </c>
      <c r="H946" s="270" t="s">
        <v>829</v>
      </c>
      <c r="I946" s="86" t="s">
        <v>52</v>
      </c>
      <c r="J946" s="46" t="s">
        <v>109</v>
      </c>
      <c r="K946" s="246" t="s">
        <v>52</v>
      </c>
      <c r="L946" s="246" t="s">
        <v>52</v>
      </c>
      <c r="M946" s="246" t="s">
        <v>52</v>
      </c>
      <c r="N946" s="246" t="s">
        <v>52</v>
      </c>
      <c r="O946" s="246" t="s">
        <v>52</v>
      </c>
      <c r="P946" s="246" t="s">
        <v>52</v>
      </c>
      <c r="Q946" s="246" t="s">
        <v>52</v>
      </c>
      <c r="R946" s="246" t="s">
        <v>52</v>
      </c>
      <c r="S946" s="246" t="s">
        <v>52</v>
      </c>
      <c r="T946" s="246" t="s">
        <v>52</v>
      </c>
      <c r="U946" s="246" t="s">
        <v>52</v>
      </c>
      <c r="V946" s="246" t="s">
        <v>52</v>
      </c>
      <c r="W946" s="246" t="s">
        <v>52</v>
      </c>
      <c r="X946" s="246" t="s">
        <v>52</v>
      </c>
      <c r="Y946" s="246" t="s">
        <v>52</v>
      </c>
      <c r="Z946" s="246" t="s">
        <v>52</v>
      </c>
      <c r="AA946" s="246" t="s">
        <v>52</v>
      </c>
      <c r="AB946" s="246" t="s">
        <v>52</v>
      </c>
      <c r="AC946" s="246" t="s">
        <v>52</v>
      </c>
      <c r="AD946" s="246" t="s">
        <v>52</v>
      </c>
      <c r="AE946" s="246" t="s">
        <v>52</v>
      </c>
      <c r="AF946" s="46" t="s">
        <v>2633</v>
      </c>
      <c r="AG946" s="46" t="s">
        <v>52</v>
      </c>
      <c r="AH946" s="45" t="s">
        <v>1349</v>
      </c>
      <c r="AI946" s="45" t="s">
        <v>52</v>
      </c>
      <c r="AJ946" s="45" t="s">
        <v>4596</v>
      </c>
      <c r="AK946" s="45" t="s">
        <v>52</v>
      </c>
      <c r="AL946" s="45" t="s">
        <v>2317</v>
      </c>
      <c r="AM946" s="45" t="s">
        <v>52</v>
      </c>
      <c r="AN946" s="272" t="s">
        <v>3600</v>
      </c>
      <c r="AO946" s="272" t="s">
        <v>52</v>
      </c>
      <c r="AP946" s="245" t="s">
        <v>845</v>
      </c>
      <c r="AQ946" s="245" t="s">
        <v>52</v>
      </c>
      <c r="AR946" s="200" t="s">
        <v>207</v>
      </c>
      <c r="AS946" s="200" t="s">
        <v>52</v>
      </c>
      <c r="AT946" s="245" t="s">
        <v>239</v>
      </c>
      <c r="AU946" s="46" t="s">
        <v>52</v>
      </c>
      <c r="AV946" s="45" t="s">
        <v>846</v>
      </c>
      <c r="AW946" s="45" t="s">
        <v>52</v>
      </c>
      <c r="AX946" s="45" t="s">
        <v>54</v>
      </c>
      <c r="AY946" s="45" t="s">
        <v>52</v>
      </c>
      <c r="AZ946" s="45" t="s">
        <v>852</v>
      </c>
      <c r="BA946" s="45" t="s">
        <v>52</v>
      </c>
      <c r="BB946" s="45" t="s">
        <v>98</v>
      </c>
      <c r="BC946" s="313" t="s">
        <v>394</v>
      </c>
      <c r="BD946" s="45" t="s">
        <v>395</v>
      </c>
      <c r="BE946" s="45" t="s">
        <v>276</v>
      </c>
      <c r="BF946" s="227" t="s">
        <v>72</v>
      </c>
      <c r="BG946" s="45" t="s">
        <v>396</v>
      </c>
      <c r="BH946" s="87" t="s">
        <v>100</v>
      </c>
      <c r="BK946" s="227"/>
      <c r="BL946" s="227"/>
      <c r="BM946" s="227"/>
    </row>
    <row r="947" spans="1:65">
      <c r="D947" s="630" t="s">
        <v>5441</v>
      </c>
      <c r="E947" s="630"/>
      <c r="H947" s="45" t="s">
        <v>5370</v>
      </c>
      <c r="J947" s="45" t="s">
        <v>7764</v>
      </c>
      <c r="K947" s="246"/>
      <c r="AF947" s="629" t="s">
        <v>5441</v>
      </c>
      <c r="AG947" s="629"/>
      <c r="AH947" s="629" t="s">
        <v>5441</v>
      </c>
      <c r="AI947" s="629"/>
      <c r="AJ947" s="629" t="s">
        <v>5441</v>
      </c>
      <c r="AK947" s="629"/>
      <c r="AL947" s="629" t="s">
        <v>5441</v>
      </c>
      <c r="AM947" s="629"/>
      <c r="AN947" s="634" t="s">
        <v>5710</v>
      </c>
      <c r="AO947" s="634"/>
      <c r="AP947" s="634" t="s">
        <v>5401</v>
      </c>
      <c r="AQ947" s="634"/>
      <c r="AR947" s="634" t="s">
        <v>5401</v>
      </c>
      <c r="AS947" s="634"/>
      <c r="AT947" s="634" t="s">
        <v>5401</v>
      </c>
      <c r="AU947" s="634"/>
      <c r="AV947" s="634" t="s">
        <v>5401</v>
      </c>
      <c r="AW947" s="634"/>
      <c r="AX947" s="634" t="s">
        <v>5401</v>
      </c>
      <c r="AY947" s="634"/>
      <c r="AZ947" s="634" t="s">
        <v>5401</v>
      </c>
      <c r="BA947" s="634"/>
    </row>
    <row r="948" spans="1:65">
      <c r="E948" s="46"/>
      <c r="F948" s="46"/>
      <c r="G948" s="246"/>
      <c r="I948" s="46"/>
      <c r="J948" s="46"/>
      <c r="K948" s="246"/>
      <c r="AP948" s="311"/>
      <c r="AQ948" s="311"/>
      <c r="AR948" s="311"/>
      <c r="AS948" s="311"/>
    </row>
    <row r="949" spans="1:65">
      <c r="A949" s="45" t="s">
        <v>5371</v>
      </c>
      <c r="C949" s="45" t="s">
        <v>4097</v>
      </c>
      <c r="D949" s="46" t="s">
        <v>7823</v>
      </c>
      <c r="E949" s="46"/>
      <c r="F949" s="46"/>
      <c r="G949" s="46"/>
      <c r="H949" s="46" t="s">
        <v>7824</v>
      </c>
      <c r="I949" s="46"/>
      <c r="J949" s="46" t="s">
        <v>7825</v>
      </c>
      <c r="K949" s="246"/>
      <c r="AF949" s="254" t="s">
        <v>7826</v>
      </c>
      <c r="AT949" s="47"/>
      <c r="AU949" s="47"/>
    </row>
    <row r="950" spans="1:65">
      <c r="A950" s="268"/>
      <c r="C950" s="45" t="s">
        <v>2995</v>
      </c>
      <c r="D950" s="46" t="s">
        <v>3188</v>
      </c>
      <c r="E950" s="46" t="s">
        <v>3196</v>
      </c>
      <c r="F950" s="46" t="s">
        <v>5025</v>
      </c>
      <c r="G950" s="86" t="s">
        <v>52</v>
      </c>
      <c r="H950" s="270" t="s">
        <v>3274</v>
      </c>
      <c r="I950" s="86" t="s">
        <v>52</v>
      </c>
      <c r="J950" s="46" t="s">
        <v>236</v>
      </c>
      <c r="K950" s="246" t="s">
        <v>52</v>
      </c>
      <c r="L950" s="246" t="s">
        <v>52</v>
      </c>
      <c r="M950" s="246" t="s">
        <v>52</v>
      </c>
      <c r="N950" s="246" t="s">
        <v>52</v>
      </c>
      <c r="O950" s="246" t="s">
        <v>52</v>
      </c>
      <c r="P950" s="246" t="s">
        <v>52</v>
      </c>
      <c r="Q950" s="246" t="s">
        <v>52</v>
      </c>
      <c r="R950" s="246" t="s">
        <v>52</v>
      </c>
      <c r="S950" s="246" t="s">
        <v>52</v>
      </c>
      <c r="T950" s="246" t="s">
        <v>52</v>
      </c>
      <c r="U950" s="246" t="s">
        <v>52</v>
      </c>
      <c r="V950" s="246" t="s">
        <v>52</v>
      </c>
      <c r="W950" s="246" t="s">
        <v>52</v>
      </c>
      <c r="X950" s="246" t="s">
        <v>52</v>
      </c>
      <c r="Y950" s="246" t="s">
        <v>52</v>
      </c>
      <c r="Z950" s="246" t="s">
        <v>52</v>
      </c>
      <c r="AA950" s="246" t="s">
        <v>52</v>
      </c>
      <c r="AB950" s="246" t="s">
        <v>52</v>
      </c>
      <c r="AC950" s="246" t="s">
        <v>52</v>
      </c>
      <c r="AD950" s="246" t="s">
        <v>52</v>
      </c>
      <c r="AE950" s="246" t="s">
        <v>52</v>
      </c>
      <c r="AF950" s="46" t="s">
        <v>1340</v>
      </c>
      <c r="AG950" s="46" t="s">
        <v>52</v>
      </c>
      <c r="AH950" s="45" t="s">
        <v>4575</v>
      </c>
      <c r="AI950" s="45" t="s">
        <v>52</v>
      </c>
      <c r="AJ950" s="45" t="s">
        <v>3587</v>
      </c>
      <c r="AK950" s="45" t="s">
        <v>52</v>
      </c>
      <c r="AL950" s="45" t="s">
        <v>4602</v>
      </c>
      <c r="AM950" s="45" t="s">
        <v>52</v>
      </c>
      <c r="AN950" s="272" t="s">
        <v>332</v>
      </c>
      <c r="AO950" s="272" t="s">
        <v>52</v>
      </c>
      <c r="AP950" s="245" t="s">
        <v>845</v>
      </c>
      <c r="AQ950" s="245" t="s">
        <v>52</v>
      </c>
      <c r="AR950" s="200" t="s">
        <v>207</v>
      </c>
      <c r="AS950" s="200" t="s">
        <v>52</v>
      </c>
      <c r="AT950" s="245" t="s">
        <v>239</v>
      </c>
      <c r="AU950" s="46" t="s">
        <v>52</v>
      </c>
      <c r="AV950" s="45" t="s">
        <v>846</v>
      </c>
      <c r="AW950" s="45" t="s">
        <v>52</v>
      </c>
      <c r="AX950" s="45" t="s">
        <v>54</v>
      </c>
      <c r="AY950" s="45" t="s">
        <v>52</v>
      </c>
      <c r="AZ950" s="45" t="s">
        <v>852</v>
      </c>
      <c r="BA950" s="45" t="s">
        <v>52</v>
      </c>
      <c r="BB950" s="45" t="s">
        <v>451</v>
      </c>
      <c r="BC950" s="313" t="s">
        <v>66</v>
      </c>
      <c r="BD950" s="45" t="s">
        <v>275</v>
      </c>
      <c r="BE950" s="45" t="s">
        <v>68</v>
      </c>
      <c r="BF950" s="227"/>
      <c r="BG950" s="45" t="s">
        <v>96</v>
      </c>
      <c r="BH950" s="45" t="s">
        <v>205</v>
      </c>
      <c r="BI950" s="45" t="s">
        <v>202</v>
      </c>
      <c r="BJ950" s="45" t="s">
        <v>98</v>
      </c>
      <c r="BK950" s="87" t="s">
        <v>100</v>
      </c>
      <c r="BL950" s="227"/>
      <c r="BM950" s="227"/>
    </row>
    <row r="951" spans="1:65">
      <c r="D951" s="630" t="s">
        <v>4567</v>
      </c>
      <c r="E951" s="630"/>
      <c r="H951" s="45" t="s">
        <v>5371</v>
      </c>
      <c r="J951" s="45" t="s">
        <v>7779</v>
      </c>
      <c r="K951" s="246"/>
      <c r="AF951" s="629" t="s">
        <v>4567</v>
      </c>
      <c r="AG951" s="629"/>
      <c r="AH951" s="629" t="s">
        <v>4567</v>
      </c>
      <c r="AI951" s="629"/>
      <c r="AJ951" s="629" t="s">
        <v>4567</v>
      </c>
      <c r="AK951" s="629"/>
      <c r="AL951" s="629" t="s">
        <v>4567</v>
      </c>
      <c r="AM951" s="629"/>
      <c r="AN951" s="634" t="s">
        <v>5710</v>
      </c>
      <c r="AO951" s="634"/>
      <c r="AP951" s="634" t="s">
        <v>5401</v>
      </c>
      <c r="AQ951" s="634"/>
      <c r="AR951" s="634" t="s">
        <v>5401</v>
      </c>
      <c r="AS951" s="634"/>
      <c r="AT951" s="634" t="s">
        <v>5401</v>
      </c>
      <c r="AU951" s="634"/>
      <c r="AV951" s="634" t="s">
        <v>5401</v>
      </c>
      <c r="AW951" s="634"/>
      <c r="AX951" s="634" t="s">
        <v>5401</v>
      </c>
      <c r="AY951" s="634"/>
      <c r="AZ951" s="634" t="s">
        <v>5401</v>
      </c>
      <c r="BA951" s="634"/>
    </row>
    <row r="952" spans="1:65">
      <c r="E952" s="46"/>
      <c r="F952" s="46"/>
      <c r="G952" s="246"/>
      <c r="I952" s="46"/>
      <c r="J952" s="46"/>
      <c r="K952" s="246"/>
      <c r="AP952" s="311"/>
      <c r="AQ952" s="311"/>
      <c r="AR952" s="311"/>
      <c r="AS952" s="311"/>
    </row>
    <row r="953" spans="1:65">
      <c r="A953" s="45" t="s">
        <v>5372</v>
      </c>
      <c r="C953" s="45" t="s">
        <v>4097</v>
      </c>
      <c r="D953" s="46" t="s">
        <v>7828</v>
      </c>
      <c r="E953" s="46"/>
      <c r="F953" s="46"/>
      <c r="G953" s="46"/>
      <c r="H953" s="46" t="s">
        <v>7830</v>
      </c>
      <c r="I953" s="46"/>
      <c r="J953" s="46" t="s">
        <v>7831</v>
      </c>
      <c r="K953" s="246"/>
      <c r="AF953" s="254" t="s">
        <v>7832</v>
      </c>
      <c r="AT953" s="47"/>
      <c r="AU953" s="47"/>
    </row>
    <row r="954" spans="1:65">
      <c r="A954" s="268"/>
      <c r="C954" s="45" t="s">
        <v>2995</v>
      </c>
      <c r="D954" s="46" t="s">
        <v>876</v>
      </c>
      <c r="E954" s="46" t="s">
        <v>1032</v>
      </c>
      <c r="F954" s="46" t="s">
        <v>5025</v>
      </c>
      <c r="G954" s="86" t="s">
        <v>52</v>
      </c>
      <c r="H954" s="270" t="s">
        <v>277</v>
      </c>
      <c r="I954" s="86" t="s">
        <v>52</v>
      </c>
      <c r="J954" s="46" t="s">
        <v>109</v>
      </c>
      <c r="K954" s="246" t="s">
        <v>52</v>
      </c>
      <c r="L954" s="246" t="s">
        <v>52</v>
      </c>
      <c r="M954" s="246" t="s">
        <v>52</v>
      </c>
      <c r="N954" s="246" t="s">
        <v>52</v>
      </c>
      <c r="O954" s="246" t="s">
        <v>52</v>
      </c>
      <c r="P954" s="246" t="s">
        <v>52</v>
      </c>
      <c r="Q954" s="246" t="s">
        <v>52</v>
      </c>
      <c r="R954" s="246" t="s">
        <v>52</v>
      </c>
      <c r="S954" s="246" t="s">
        <v>52</v>
      </c>
      <c r="T954" s="246" t="s">
        <v>52</v>
      </c>
      <c r="U954" s="246" t="s">
        <v>52</v>
      </c>
      <c r="V954" s="246" t="s">
        <v>52</v>
      </c>
      <c r="W954" s="246" t="s">
        <v>52</v>
      </c>
      <c r="X954" s="246" t="s">
        <v>52</v>
      </c>
      <c r="Y954" s="246" t="s">
        <v>52</v>
      </c>
      <c r="Z954" s="246" t="s">
        <v>52</v>
      </c>
      <c r="AA954" s="246" t="s">
        <v>52</v>
      </c>
      <c r="AB954" s="246" t="s">
        <v>52</v>
      </c>
      <c r="AC954" s="246" t="s">
        <v>52</v>
      </c>
      <c r="AD954" s="246" t="s">
        <v>52</v>
      </c>
      <c r="AE954" s="246" t="s">
        <v>52</v>
      </c>
      <c r="AF954" s="46" t="s">
        <v>2999</v>
      </c>
      <c r="AG954" s="46" t="s">
        <v>52</v>
      </c>
      <c r="AH954" s="45" t="s">
        <v>2997</v>
      </c>
      <c r="AI954" s="45" t="s">
        <v>52</v>
      </c>
      <c r="AJ954" s="45" t="s">
        <v>3000</v>
      </c>
      <c r="AK954" s="45" t="s">
        <v>52</v>
      </c>
      <c r="AL954" s="45" t="s">
        <v>2796</v>
      </c>
      <c r="AM954" s="45" t="s">
        <v>52</v>
      </c>
      <c r="AN954" s="272" t="s">
        <v>4604</v>
      </c>
      <c r="AO954" s="272" t="s">
        <v>52</v>
      </c>
      <c r="AP954" s="245" t="s">
        <v>886</v>
      </c>
      <c r="AQ954" s="245" t="s">
        <v>107</v>
      </c>
      <c r="AR954" s="200" t="s">
        <v>207</v>
      </c>
      <c r="AS954" s="200" t="s">
        <v>52</v>
      </c>
      <c r="AT954" s="245" t="s">
        <v>1137</v>
      </c>
      <c r="AU954" s="46" t="s">
        <v>107</v>
      </c>
      <c r="AV954" s="45" t="s">
        <v>846</v>
      </c>
      <c r="AW954" s="45" t="s">
        <v>52</v>
      </c>
      <c r="AX954" s="45" t="s">
        <v>54</v>
      </c>
      <c r="AY954" s="45" t="s">
        <v>52</v>
      </c>
      <c r="AZ954" s="45" t="s">
        <v>852</v>
      </c>
      <c r="BA954" s="45" t="s">
        <v>52</v>
      </c>
      <c r="BB954" s="45" t="s">
        <v>202</v>
      </c>
      <c r="BC954" s="313" t="s">
        <v>275</v>
      </c>
      <c r="BD954" s="45" t="s">
        <v>395</v>
      </c>
      <c r="BE954" s="45" t="s">
        <v>395</v>
      </c>
      <c r="BF954" s="227" t="s">
        <v>96</v>
      </c>
      <c r="BG954" s="45" t="s">
        <v>96</v>
      </c>
      <c r="BH954" s="45" t="s">
        <v>66</v>
      </c>
      <c r="BI954" s="45" t="s">
        <v>205</v>
      </c>
      <c r="BJ954" s="87" t="s">
        <v>100</v>
      </c>
      <c r="BL954" s="227"/>
      <c r="BM954" s="227"/>
    </row>
    <row r="955" spans="1:65">
      <c r="D955" s="630" t="s">
        <v>7829</v>
      </c>
      <c r="E955" s="630"/>
      <c r="H955" s="45" t="s">
        <v>5372</v>
      </c>
      <c r="J955" s="45" t="s">
        <v>7764</v>
      </c>
      <c r="K955" s="246"/>
      <c r="AF955" s="629" t="s">
        <v>5417</v>
      </c>
      <c r="AG955" s="629"/>
      <c r="AH955" s="629" t="s">
        <v>5417</v>
      </c>
      <c r="AI955" s="629"/>
      <c r="AJ955" s="629" t="s">
        <v>5417</v>
      </c>
      <c r="AK955" s="629"/>
      <c r="AL955" s="629" t="s">
        <v>5417</v>
      </c>
      <c r="AM955" s="629"/>
      <c r="AN955" s="634" t="s">
        <v>5710</v>
      </c>
      <c r="AO955" s="634"/>
      <c r="AP955" s="629" t="s">
        <v>3208</v>
      </c>
      <c r="AQ955" s="629"/>
      <c r="AR955" s="634" t="s">
        <v>5401</v>
      </c>
      <c r="AS955" s="634"/>
      <c r="AT955" s="629" t="s">
        <v>3899</v>
      </c>
      <c r="AU955" s="629"/>
      <c r="AV955" s="634" t="s">
        <v>5401</v>
      </c>
      <c r="AW955" s="634"/>
      <c r="AX955" s="634" t="s">
        <v>5401</v>
      </c>
      <c r="AY955" s="634"/>
      <c r="AZ955" s="634" t="s">
        <v>5401</v>
      </c>
      <c r="BA955" s="634"/>
    </row>
    <row r="956" spans="1:65">
      <c r="E956" s="46"/>
      <c r="F956" s="46"/>
      <c r="G956" s="246"/>
      <c r="I956" s="46"/>
      <c r="J956" s="46"/>
      <c r="K956" s="246"/>
      <c r="AP956" s="311"/>
      <c r="AQ956" s="311"/>
      <c r="AR956" s="311"/>
      <c r="AS956" s="311"/>
    </row>
    <row r="957" spans="1:65">
      <c r="A957" s="45" t="s">
        <v>5373</v>
      </c>
      <c r="C957" s="45" t="s">
        <v>4097</v>
      </c>
      <c r="D957" s="46" t="s">
        <v>7834</v>
      </c>
      <c r="E957" s="46"/>
      <c r="F957" s="46"/>
      <c r="G957" s="46"/>
      <c r="H957" s="46" t="s">
        <v>7835</v>
      </c>
      <c r="I957" s="46"/>
      <c r="J957" s="46" t="s">
        <v>7836</v>
      </c>
      <c r="K957" s="246"/>
      <c r="AF957" s="254" t="s">
        <v>7837</v>
      </c>
      <c r="AT957" s="47"/>
      <c r="AU957" s="47"/>
    </row>
    <row r="958" spans="1:65">
      <c r="A958" s="268"/>
      <c r="C958" s="45" t="s">
        <v>2995</v>
      </c>
      <c r="D958" s="46" t="s">
        <v>452</v>
      </c>
      <c r="E958" s="46" t="s">
        <v>1032</v>
      </c>
      <c r="F958" s="46" t="s">
        <v>5025</v>
      </c>
      <c r="G958" s="86" t="s">
        <v>52</v>
      </c>
      <c r="H958" s="270" t="s">
        <v>4250</v>
      </c>
      <c r="I958" s="86" t="s">
        <v>52</v>
      </c>
      <c r="J958" s="46" t="s">
        <v>606</v>
      </c>
      <c r="K958" s="246" t="s">
        <v>52</v>
      </c>
      <c r="L958" s="246" t="s">
        <v>52</v>
      </c>
      <c r="M958" s="246" t="s">
        <v>52</v>
      </c>
      <c r="N958" s="246" t="s">
        <v>52</v>
      </c>
      <c r="O958" s="246" t="s">
        <v>52</v>
      </c>
      <c r="P958" s="246" t="s">
        <v>52</v>
      </c>
      <c r="Q958" s="246" t="s">
        <v>52</v>
      </c>
      <c r="R958" s="246" t="s">
        <v>52</v>
      </c>
      <c r="S958" s="246" t="s">
        <v>52</v>
      </c>
      <c r="T958" s="246" t="s">
        <v>52</v>
      </c>
      <c r="U958" s="246" t="s">
        <v>52</v>
      </c>
      <c r="V958" s="246" t="s">
        <v>52</v>
      </c>
      <c r="W958" s="246" t="s">
        <v>52</v>
      </c>
      <c r="X958" s="246" t="s">
        <v>52</v>
      </c>
      <c r="Y958" s="246" t="s">
        <v>52</v>
      </c>
      <c r="Z958" s="246" t="s">
        <v>52</v>
      </c>
      <c r="AA958" s="246" t="s">
        <v>52</v>
      </c>
      <c r="AB958" s="246" t="s">
        <v>52</v>
      </c>
      <c r="AC958" s="246" t="s">
        <v>52</v>
      </c>
      <c r="AD958" s="246" t="s">
        <v>52</v>
      </c>
      <c r="AE958" s="246" t="s">
        <v>52</v>
      </c>
      <c r="AF958" s="46" t="s">
        <v>62</v>
      </c>
      <c r="AG958" s="46" t="s">
        <v>52</v>
      </c>
      <c r="AH958" s="45" t="s">
        <v>64</v>
      </c>
      <c r="AI958" s="45" t="s">
        <v>52</v>
      </c>
      <c r="AJ958" s="45" t="s">
        <v>1833</v>
      </c>
      <c r="AK958" s="45" t="s">
        <v>52</v>
      </c>
      <c r="AL958" s="45" t="s">
        <v>2515</v>
      </c>
      <c r="AM958" s="45" t="s">
        <v>52</v>
      </c>
      <c r="AN958" s="272" t="s">
        <v>3901</v>
      </c>
      <c r="AO958" s="272" t="s">
        <v>52</v>
      </c>
      <c r="AP958" s="245" t="s">
        <v>2631</v>
      </c>
      <c r="AQ958" s="245" t="s">
        <v>121</v>
      </c>
      <c r="AR958" s="200" t="s">
        <v>92</v>
      </c>
      <c r="AS958" s="200" t="s">
        <v>107</v>
      </c>
      <c r="AT958" s="245" t="s">
        <v>239</v>
      </c>
      <c r="AU958" s="46" t="s">
        <v>52</v>
      </c>
      <c r="AV958" s="45" t="s">
        <v>846</v>
      </c>
      <c r="AW958" s="45" t="s">
        <v>52</v>
      </c>
      <c r="AX958" s="45" t="s">
        <v>54</v>
      </c>
      <c r="AY958" s="45" t="s">
        <v>52</v>
      </c>
      <c r="AZ958" s="45" t="s">
        <v>852</v>
      </c>
      <c r="BA958" s="45" t="s">
        <v>52</v>
      </c>
      <c r="BB958" s="45" t="s">
        <v>201</v>
      </c>
      <c r="BC958" s="313" t="s">
        <v>66</v>
      </c>
      <c r="BD958" s="45" t="s">
        <v>203</v>
      </c>
      <c r="BE958" s="45" t="s">
        <v>204</v>
      </c>
      <c r="BF958" s="87" t="s">
        <v>100</v>
      </c>
      <c r="BL958" s="227"/>
      <c r="BM958" s="227"/>
    </row>
    <row r="959" spans="1:65">
      <c r="D959" s="630" t="s">
        <v>4603</v>
      </c>
      <c r="E959" s="630"/>
      <c r="H959" s="45" t="s">
        <v>5373</v>
      </c>
      <c r="J959" s="45" t="s">
        <v>7833</v>
      </c>
      <c r="K959" s="246"/>
      <c r="AF959" s="629" t="s">
        <v>4603</v>
      </c>
      <c r="AG959" s="629"/>
      <c r="AH959" s="629" t="s">
        <v>4603</v>
      </c>
      <c r="AI959" s="629"/>
      <c r="AJ959" s="629" t="s">
        <v>4603</v>
      </c>
      <c r="AK959" s="629"/>
      <c r="AL959" s="629" t="s">
        <v>4603</v>
      </c>
      <c r="AM959" s="629"/>
      <c r="AN959" s="634" t="s">
        <v>5710</v>
      </c>
      <c r="AO959" s="634"/>
      <c r="AP959" s="629" t="s">
        <v>3165</v>
      </c>
      <c r="AQ959" s="629"/>
      <c r="AR959" s="629" t="s">
        <v>3227</v>
      </c>
      <c r="AS959" s="629"/>
      <c r="AT959" s="634" t="s">
        <v>5401</v>
      </c>
      <c r="AU959" s="634"/>
      <c r="AV959" s="634" t="s">
        <v>5401</v>
      </c>
      <c r="AW959" s="634"/>
      <c r="AX959" s="634" t="s">
        <v>5401</v>
      </c>
      <c r="AY959" s="634"/>
      <c r="AZ959" s="634" t="s">
        <v>5401</v>
      </c>
      <c r="BA959" s="634"/>
    </row>
    <row r="960" spans="1:65">
      <c r="E960" s="46"/>
      <c r="F960" s="46"/>
      <c r="G960" s="246"/>
      <c r="I960" s="46"/>
      <c r="J960" s="46"/>
      <c r="K960" s="246"/>
      <c r="AP960" s="311"/>
      <c r="AQ960" s="311"/>
      <c r="AR960" s="311"/>
      <c r="AS960" s="311"/>
    </row>
    <row r="961" spans="1:65">
      <c r="A961" s="45" t="s">
        <v>10934</v>
      </c>
      <c r="C961" s="45" t="s">
        <v>4097</v>
      </c>
      <c r="D961" s="46" t="s">
        <v>7838</v>
      </c>
      <c r="E961" s="46"/>
      <c r="F961" s="46"/>
      <c r="G961" s="46"/>
      <c r="H961" s="46" t="s">
        <v>7839</v>
      </c>
      <c r="I961" s="46"/>
      <c r="J961" s="46" t="s">
        <v>7840</v>
      </c>
      <c r="K961" s="246"/>
      <c r="AF961" s="254" t="s">
        <v>7841</v>
      </c>
      <c r="AT961" s="47"/>
      <c r="AU961" s="47"/>
    </row>
    <row r="962" spans="1:65">
      <c r="A962" s="268"/>
      <c r="C962" s="45" t="s">
        <v>2995</v>
      </c>
      <c r="D962" s="46" t="s">
        <v>3900</v>
      </c>
      <c r="E962" s="46" t="s">
        <v>1032</v>
      </c>
      <c r="F962" s="46" t="s">
        <v>5025</v>
      </c>
      <c r="G962" s="86" t="s">
        <v>52</v>
      </c>
      <c r="H962" s="270" t="s">
        <v>831</v>
      </c>
      <c r="I962" s="86" t="s">
        <v>52</v>
      </c>
      <c r="J962" s="46" t="s">
        <v>758</v>
      </c>
      <c r="K962" s="246" t="s">
        <v>52</v>
      </c>
      <c r="L962" s="246" t="s">
        <v>52</v>
      </c>
      <c r="M962" s="246" t="s">
        <v>52</v>
      </c>
      <c r="N962" s="246" t="s">
        <v>52</v>
      </c>
      <c r="O962" s="246" t="s">
        <v>52</v>
      </c>
      <c r="P962" s="246" t="s">
        <v>52</v>
      </c>
      <c r="Q962" s="246" t="s">
        <v>52</v>
      </c>
      <c r="R962" s="246" t="s">
        <v>52</v>
      </c>
      <c r="S962" s="246" t="s">
        <v>52</v>
      </c>
      <c r="T962" s="246" t="s">
        <v>52</v>
      </c>
      <c r="U962" s="246" t="s">
        <v>52</v>
      </c>
      <c r="V962" s="246" t="s">
        <v>52</v>
      </c>
      <c r="W962" s="246" t="s">
        <v>52</v>
      </c>
      <c r="X962" s="246" t="s">
        <v>52</v>
      </c>
      <c r="Y962" s="246" t="s">
        <v>52</v>
      </c>
      <c r="Z962" s="246" t="s">
        <v>52</v>
      </c>
      <c r="AA962" s="246" t="s">
        <v>52</v>
      </c>
      <c r="AB962" s="246" t="s">
        <v>52</v>
      </c>
      <c r="AC962" s="246" t="s">
        <v>52</v>
      </c>
      <c r="AD962" s="246" t="s">
        <v>52</v>
      </c>
      <c r="AE962" s="246" t="s">
        <v>52</v>
      </c>
      <c r="AF962" s="46" t="s">
        <v>398</v>
      </c>
      <c r="AG962" s="46" t="s">
        <v>121</v>
      </c>
      <c r="AH962" s="45" t="s">
        <v>48</v>
      </c>
      <c r="AI962" s="45" t="s">
        <v>121</v>
      </c>
      <c r="AJ962" s="45" t="s">
        <v>676</v>
      </c>
      <c r="AK962" s="45" t="s">
        <v>121</v>
      </c>
      <c r="AL962" s="45" t="s">
        <v>2796</v>
      </c>
      <c r="AM962" s="45" t="s">
        <v>52</v>
      </c>
      <c r="AN962" s="272" t="s">
        <v>4604</v>
      </c>
      <c r="AO962" s="272" t="s">
        <v>52</v>
      </c>
      <c r="AP962" s="245" t="s">
        <v>196</v>
      </c>
      <c r="AQ962" s="245" t="s">
        <v>107</v>
      </c>
      <c r="AR962" s="200" t="s">
        <v>207</v>
      </c>
      <c r="AS962" s="200" t="s">
        <v>52</v>
      </c>
      <c r="AT962" s="245" t="s">
        <v>239</v>
      </c>
      <c r="AU962" s="46" t="s">
        <v>52</v>
      </c>
      <c r="AV962" s="45" t="s">
        <v>846</v>
      </c>
      <c r="AW962" s="45" t="s">
        <v>52</v>
      </c>
      <c r="AX962" s="45" t="s">
        <v>54</v>
      </c>
      <c r="AY962" s="45" t="s">
        <v>52</v>
      </c>
      <c r="AZ962" s="45" t="s">
        <v>852</v>
      </c>
      <c r="BA962" s="45" t="s">
        <v>52</v>
      </c>
      <c r="BB962" s="45" t="s">
        <v>67</v>
      </c>
      <c r="BC962" s="313" t="s">
        <v>274</v>
      </c>
      <c r="BD962" s="45" t="s">
        <v>66</v>
      </c>
      <c r="BE962" s="45" t="s">
        <v>201</v>
      </c>
      <c r="BF962" s="45" t="s">
        <v>66</v>
      </c>
      <c r="BG962" s="45" t="s">
        <v>202</v>
      </c>
      <c r="BH962" s="87" t="s">
        <v>100</v>
      </c>
      <c r="BL962" s="227"/>
      <c r="BM962" s="227"/>
    </row>
    <row r="963" spans="1:65">
      <c r="D963" s="630" t="s">
        <v>6324</v>
      </c>
      <c r="E963" s="630"/>
      <c r="H963" s="45" t="s">
        <v>7682</v>
      </c>
      <c r="J963" s="45" t="s">
        <v>6586</v>
      </c>
      <c r="K963" s="246"/>
      <c r="AF963" s="629" t="s">
        <v>6324</v>
      </c>
      <c r="AG963" s="629"/>
      <c r="AH963" s="629" t="s">
        <v>6324</v>
      </c>
      <c r="AI963" s="629"/>
      <c r="AJ963" s="629" t="s">
        <v>6324</v>
      </c>
      <c r="AK963" s="629"/>
      <c r="AL963" s="629" t="s">
        <v>5417</v>
      </c>
      <c r="AM963" s="629"/>
      <c r="AN963" s="634" t="s">
        <v>5710</v>
      </c>
      <c r="AO963" s="634"/>
      <c r="AP963" s="629" t="s">
        <v>3236</v>
      </c>
      <c r="AQ963" s="629"/>
      <c r="AR963" s="634" t="s">
        <v>5401</v>
      </c>
      <c r="AS963" s="634"/>
      <c r="AT963" s="634" t="s">
        <v>5401</v>
      </c>
      <c r="AU963" s="634"/>
      <c r="AV963" s="634" t="s">
        <v>5401</v>
      </c>
      <c r="AW963" s="634"/>
      <c r="AX963" s="634" t="s">
        <v>5401</v>
      </c>
      <c r="AY963" s="634"/>
      <c r="AZ963" s="634" t="s">
        <v>5401</v>
      </c>
      <c r="BA963" s="634"/>
    </row>
    <row r="964" spans="1:65">
      <c r="E964" s="46"/>
      <c r="F964" s="46"/>
      <c r="G964" s="246"/>
      <c r="I964" s="46"/>
      <c r="J964" s="46"/>
      <c r="K964" s="246"/>
      <c r="AP964" s="311"/>
      <c r="AQ964" s="311"/>
      <c r="AR964" s="311"/>
      <c r="AS964" s="311"/>
    </row>
    <row r="965" spans="1:65">
      <c r="A965" s="45" t="s">
        <v>10982</v>
      </c>
      <c r="C965" s="45" t="s">
        <v>4097</v>
      </c>
      <c r="D965" s="46" t="s">
        <v>7843</v>
      </c>
      <c r="E965" s="46"/>
      <c r="F965" s="46"/>
      <c r="G965" s="46"/>
      <c r="H965" s="46" t="s">
        <v>7844</v>
      </c>
      <c r="I965" s="46"/>
      <c r="J965" s="46" t="s">
        <v>7845</v>
      </c>
      <c r="K965" s="246"/>
      <c r="AF965" s="254" t="s">
        <v>7846</v>
      </c>
      <c r="AT965" s="47"/>
      <c r="AU965" s="47"/>
    </row>
    <row r="966" spans="1:65">
      <c r="A966" s="268"/>
      <c r="C966" s="45" t="s">
        <v>2995</v>
      </c>
      <c r="D966" s="46" t="s">
        <v>1813</v>
      </c>
      <c r="E966" s="46" t="s">
        <v>1032</v>
      </c>
      <c r="F966" s="46" t="s">
        <v>5025</v>
      </c>
      <c r="G966" s="86" t="s">
        <v>52</v>
      </c>
      <c r="H966" s="270" t="s">
        <v>1340</v>
      </c>
      <c r="I966" s="86" t="s">
        <v>52</v>
      </c>
      <c r="J966" s="46" t="s">
        <v>861</v>
      </c>
      <c r="K966" s="246" t="s">
        <v>52</v>
      </c>
      <c r="L966" s="246" t="s">
        <v>52</v>
      </c>
      <c r="M966" s="246" t="s">
        <v>52</v>
      </c>
      <c r="N966" s="246" t="s">
        <v>52</v>
      </c>
      <c r="O966" s="246" t="s">
        <v>52</v>
      </c>
      <c r="P966" s="246" t="s">
        <v>52</v>
      </c>
      <c r="Q966" s="246" t="s">
        <v>52</v>
      </c>
      <c r="R966" s="246" t="s">
        <v>52</v>
      </c>
      <c r="S966" s="246" t="s">
        <v>52</v>
      </c>
      <c r="T966" s="246" t="s">
        <v>52</v>
      </c>
      <c r="U966" s="246" t="s">
        <v>52</v>
      </c>
      <c r="V966" s="246" t="s">
        <v>52</v>
      </c>
      <c r="W966" s="246" t="s">
        <v>52</v>
      </c>
      <c r="X966" s="246" t="s">
        <v>52</v>
      </c>
      <c r="Y966" s="246" t="s">
        <v>52</v>
      </c>
      <c r="Z966" s="246" t="s">
        <v>52</v>
      </c>
      <c r="AA966" s="246" t="s">
        <v>52</v>
      </c>
      <c r="AB966" s="246" t="s">
        <v>52</v>
      </c>
      <c r="AC966" s="246" t="s">
        <v>52</v>
      </c>
      <c r="AD966" s="246" t="s">
        <v>52</v>
      </c>
      <c r="AE966" s="246" t="s">
        <v>52</v>
      </c>
      <c r="AF966" s="46" t="s">
        <v>3217</v>
      </c>
      <c r="AG966" s="46" t="s">
        <v>121</v>
      </c>
      <c r="AH966" s="45" t="s">
        <v>51</v>
      </c>
      <c r="AI966" s="45" t="s">
        <v>121</v>
      </c>
      <c r="AJ966" s="45" t="s">
        <v>197</v>
      </c>
      <c r="AK966" s="45" t="s">
        <v>121</v>
      </c>
      <c r="AL966" s="45" t="s">
        <v>4602</v>
      </c>
      <c r="AM966" s="45" t="s">
        <v>52</v>
      </c>
      <c r="AN966" s="272" t="s">
        <v>332</v>
      </c>
      <c r="AO966" s="272" t="s">
        <v>52</v>
      </c>
      <c r="AP966" s="245" t="s">
        <v>198</v>
      </c>
      <c r="AQ966" s="245" t="s">
        <v>107</v>
      </c>
      <c r="AR966" s="200" t="s">
        <v>207</v>
      </c>
      <c r="AS966" s="200" t="s">
        <v>52</v>
      </c>
      <c r="AT966" s="245" t="s">
        <v>206</v>
      </c>
      <c r="AU966" s="46" t="s">
        <v>107</v>
      </c>
      <c r="AV966" s="45" t="s">
        <v>2745</v>
      </c>
      <c r="AW966" s="45" t="s">
        <v>107</v>
      </c>
      <c r="AX966" s="45" t="s">
        <v>54</v>
      </c>
      <c r="AY966" s="45" t="s">
        <v>52</v>
      </c>
      <c r="AZ966" s="45" t="s">
        <v>852</v>
      </c>
      <c r="BA966" s="45" t="s">
        <v>52</v>
      </c>
      <c r="BB966" s="45" t="s">
        <v>395</v>
      </c>
      <c r="BC966" s="313" t="s">
        <v>274</v>
      </c>
      <c r="BD966" s="45" t="s">
        <v>205</v>
      </c>
      <c r="BE966" s="45" t="s">
        <v>201</v>
      </c>
      <c r="BF966" s="45" t="s">
        <v>66</v>
      </c>
      <c r="BG966" s="45" t="s">
        <v>205</v>
      </c>
      <c r="BH966" s="45" t="s">
        <v>203</v>
      </c>
      <c r="BI966" s="87" t="s">
        <v>100</v>
      </c>
      <c r="BL966" s="227"/>
      <c r="BM966" s="227"/>
    </row>
    <row r="967" spans="1:65">
      <c r="D967" s="630" t="s">
        <v>5010</v>
      </c>
      <c r="E967" s="630"/>
      <c r="H967" s="45" t="s">
        <v>5360</v>
      </c>
      <c r="J967" s="45" t="s">
        <v>7842</v>
      </c>
      <c r="K967" s="246"/>
      <c r="AF967" s="629" t="s">
        <v>5010</v>
      </c>
      <c r="AG967" s="629"/>
      <c r="AH967" s="629" t="s">
        <v>5010</v>
      </c>
      <c r="AI967" s="629"/>
      <c r="AJ967" s="629" t="s">
        <v>5010</v>
      </c>
      <c r="AK967" s="629"/>
      <c r="AL967" s="629" t="s">
        <v>4567</v>
      </c>
      <c r="AM967" s="629"/>
      <c r="AN967" s="634" t="s">
        <v>5710</v>
      </c>
      <c r="AO967" s="634"/>
      <c r="AP967" s="629" t="s">
        <v>3230</v>
      </c>
      <c r="AQ967" s="629"/>
      <c r="AR967" s="634" t="s">
        <v>5401</v>
      </c>
      <c r="AS967" s="634"/>
      <c r="AT967" s="629" t="s">
        <v>4626</v>
      </c>
      <c r="AU967" s="629"/>
      <c r="AV967" s="629" t="s">
        <v>4626</v>
      </c>
      <c r="AW967" s="629"/>
      <c r="AX967" s="634" t="s">
        <v>5401</v>
      </c>
      <c r="AY967" s="634"/>
      <c r="AZ967" s="634" t="s">
        <v>5401</v>
      </c>
      <c r="BA967" s="634"/>
    </row>
    <row r="968" spans="1:65">
      <c r="E968" s="46"/>
      <c r="F968" s="46"/>
      <c r="G968" s="246"/>
      <c r="I968" s="46"/>
      <c r="J968" s="46"/>
      <c r="K968" s="246"/>
      <c r="AP968" s="311"/>
      <c r="AQ968" s="311"/>
      <c r="AR968" s="311"/>
      <c r="AS968" s="311"/>
    </row>
    <row r="969" spans="1:65">
      <c r="A969" s="45" t="s">
        <v>10991</v>
      </c>
      <c r="C969" s="45" t="s">
        <v>4097</v>
      </c>
      <c r="D969" s="46" t="s">
        <v>7860</v>
      </c>
      <c r="E969" s="46"/>
      <c r="F969" s="46"/>
      <c r="G969" s="46"/>
      <c r="H969" s="46" t="s">
        <v>7861</v>
      </c>
      <c r="I969" s="46"/>
      <c r="J969" s="46" t="s">
        <v>7862</v>
      </c>
      <c r="K969" s="246"/>
      <c r="AF969" s="254" t="s">
        <v>7863</v>
      </c>
      <c r="AT969" s="47"/>
      <c r="AU969" s="47"/>
    </row>
    <row r="970" spans="1:65">
      <c r="A970" s="268"/>
      <c r="C970" s="45" t="s">
        <v>2995</v>
      </c>
      <c r="D970" s="46" t="s">
        <v>121</v>
      </c>
      <c r="E970" s="46" t="s">
        <v>2631</v>
      </c>
      <c r="F970" s="46" t="s">
        <v>5025</v>
      </c>
      <c r="G970" s="86" t="s">
        <v>52</v>
      </c>
      <c r="H970" s="270" t="s">
        <v>4575</v>
      </c>
      <c r="I970" s="86" t="s">
        <v>52</v>
      </c>
      <c r="J970" s="46" t="s">
        <v>120</v>
      </c>
      <c r="K970" s="246" t="s">
        <v>52</v>
      </c>
      <c r="L970" s="246" t="s">
        <v>52</v>
      </c>
      <c r="M970" s="246" t="s">
        <v>52</v>
      </c>
      <c r="N970" s="246" t="s">
        <v>52</v>
      </c>
      <c r="O970" s="246" t="s">
        <v>52</v>
      </c>
      <c r="P970" s="246" t="s">
        <v>52</v>
      </c>
      <c r="Q970" s="246" t="s">
        <v>52</v>
      </c>
      <c r="R970" s="246" t="s">
        <v>52</v>
      </c>
      <c r="S970" s="246" t="s">
        <v>52</v>
      </c>
      <c r="T970" s="246" t="s">
        <v>52</v>
      </c>
      <c r="U970" s="246" t="s">
        <v>52</v>
      </c>
      <c r="V970" s="246" t="s">
        <v>52</v>
      </c>
      <c r="W970" s="246" t="s">
        <v>52</v>
      </c>
      <c r="X970" s="246" t="s">
        <v>52</v>
      </c>
      <c r="Y970" s="246" t="s">
        <v>52</v>
      </c>
      <c r="Z970" s="246" t="s">
        <v>52</v>
      </c>
      <c r="AA970" s="246" t="s">
        <v>52</v>
      </c>
      <c r="AB970" s="246" t="s">
        <v>52</v>
      </c>
      <c r="AC970" s="246" t="s">
        <v>52</v>
      </c>
      <c r="AD970" s="246" t="s">
        <v>52</v>
      </c>
      <c r="AE970" s="246" t="s">
        <v>52</v>
      </c>
      <c r="AF970" s="46" t="s">
        <v>43</v>
      </c>
      <c r="AG970" s="46" t="s">
        <v>121</v>
      </c>
      <c r="AH970" s="45" t="s">
        <v>64</v>
      </c>
      <c r="AI970" s="45" t="s">
        <v>52</v>
      </c>
      <c r="AJ970" s="45" t="s">
        <v>1833</v>
      </c>
      <c r="AK970" s="45" t="s">
        <v>52</v>
      </c>
      <c r="AL970" s="45" t="s">
        <v>272</v>
      </c>
      <c r="AM970" s="45" t="s">
        <v>121</v>
      </c>
      <c r="AN970" s="272" t="s">
        <v>95</v>
      </c>
      <c r="AO970" s="272" t="s">
        <v>121</v>
      </c>
      <c r="AP970" s="245" t="s">
        <v>208</v>
      </c>
      <c r="AQ970" s="245" t="s">
        <v>107</v>
      </c>
      <c r="AR970" s="200" t="s">
        <v>49</v>
      </c>
      <c r="AS970" s="200" t="s">
        <v>107</v>
      </c>
      <c r="AT970" s="245" t="s">
        <v>239</v>
      </c>
      <c r="AU970" s="46" t="s">
        <v>52</v>
      </c>
      <c r="AV970" s="45" t="s">
        <v>5090</v>
      </c>
      <c r="AW970" s="45" t="s">
        <v>107</v>
      </c>
      <c r="AX970" s="45" t="s">
        <v>54</v>
      </c>
      <c r="AY970" s="45" t="s">
        <v>52</v>
      </c>
      <c r="AZ970" s="45" t="s">
        <v>852</v>
      </c>
      <c r="BA970" s="45" t="s">
        <v>52</v>
      </c>
      <c r="BB970" s="45" t="s">
        <v>98</v>
      </c>
      <c r="BC970" s="313" t="s">
        <v>394</v>
      </c>
      <c r="BD970" s="45" t="s">
        <v>395</v>
      </c>
      <c r="BE970" s="45" t="s">
        <v>276</v>
      </c>
      <c r="BG970" s="45" t="s">
        <v>72</v>
      </c>
      <c r="BH970" s="45" t="s">
        <v>675</v>
      </c>
      <c r="BI970" s="87" t="s">
        <v>100</v>
      </c>
      <c r="BL970" s="227"/>
      <c r="BM970" s="227"/>
    </row>
    <row r="971" spans="1:65">
      <c r="D971" s="630" t="s">
        <v>7859</v>
      </c>
      <c r="E971" s="630"/>
      <c r="H971" s="45" t="s">
        <v>5361</v>
      </c>
      <c r="J971" s="45" t="s">
        <v>6583</v>
      </c>
      <c r="K971" s="246"/>
      <c r="AF971" s="629" t="s">
        <v>7859</v>
      </c>
      <c r="AG971" s="629"/>
      <c r="AH971" s="629" t="s">
        <v>4603</v>
      </c>
      <c r="AI971" s="629"/>
      <c r="AJ971" s="629" t="s">
        <v>4603</v>
      </c>
      <c r="AK971" s="629"/>
      <c r="AL971" s="629" t="s">
        <v>7859</v>
      </c>
      <c r="AM971" s="629"/>
      <c r="AN971" s="634" t="s">
        <v>5710</v>
      </c>
      <c r="AO971" s="634"/>
      <c r="AP971" s="629" t="s">
        <v>3229</v>
      </c>
      <c r="AQ971" s="629"/>
      <c r="AR971" s="629" t="s">
        <v>3229</v>
      </c>
      <c r="AS971" s="629"/>
      <c r="AT971" s="634" t="s">
        <v>5401</v>
      </c>
      <c r="AU971" s="634"/>
      <c r="AV971" s="629" t="s">
        <v>5191</v>
      </c>
      <c r="AW971" s="629"/>
      <c r="AX971" s="634" t="s">
        <v>5401</v>
      </c>
      <c r="AY971" s="634"/>
      <c r="AZ971" s="634" t="s">
        <v>5401</v>
      </c>
      <c r="BA971" s="634"/>
    </row>
    <row r="972" spans="1:65">
      <c r="E972" s="46"/>
      <c r="F972" s="46"/>
      <c r="G972" s="246"/>
      <c r="I972" s="46"/>
      <c r="J972" s="46"/>
      <c r="K972" s="246"/>
      <c r="AP972" s="311"/>
      <c r="AQ972" s="311"/>
      <c r="AR972" s="311"/>
      <c r="AS972" s="311"/>
    </row>
    <row r="973" spans="1:65">
      <c r="A973" s="45" t="s">
        <v>5362</v>
      </c>
      <c r="C973" s="45" t="s">
        <v>4097</v>
      </c>
      <c r="D973" s="46" t="s">
        <v>7864</v>
      </c>
      <c r="E973" s="46"/>
      <c r="F973" s="46"/>
      <c r="G973" s="46"/>
      <c r="H973" s="46" t="s">
        <v>7865</v>
      </c>
      <c r="I973" s="46"/>
      <c r="J973" s="46" t="s">
        <v>7866</v>
      </c>
      <c r="K973" s="246"/>
      <c r="AF973" s="254" t="s">
        <v>7867</v>
      </c>
      <c r="AT973" s="47"/>
      <c r="AU973" s="47"/>
    </row>
    <row r="974" spans="1:65">
      <c r="A974" s="268"/>
      <c r="C974" s="45" t="s">
        <v>2995</v>
      </c>
      <c r="D974" s="46" t="s">
        <v>3216</v>
      </c>
      <c r="E974" s="46" t="s">
        <v>2631</v>
      </c>
      <c r="F974" s="46" t="s">
        <v>5025</v>
      </c>
      <c r="G974" s="86" t="s">
        <v>52</v>
      </c>
      <c r="H974" s="270" t="s">
        <v>3587</v>
      </c>
      <c r="I974" s="86" t="s">
        <v>52</v>
      </c>
      <c r="J974" s="46" t="s">
        <v>121</v>
      </c>
      <c r="K974" s="246" t="s">
        <v>52</v>
      </c>
      <c r="L974" s="246" t="s">
        <v>52</v>
      </c>
      <c r="M974" s="246" t="s">
        <v>52</v>
      </c>
      <c r="N974" s="246" t="s">
        <v>52</v>
      </c>
      <c r="O974" s="246" t="s">
        <v>52</v>
      </c>
      <c r="P974" s="246" t="s">
        <v>52</v>
      </c>
      <c r="Q974" s="246" t="s">
        <v>52</v>
      </c>
      <c r="R974" s="246" t="s">
        <v>52</v>
      </c>
      <c r="S974" s="246" t="s">
        <v>52</v>
      </c>
      <c r="T974" s="246" t="s">
        <v>52</v>
      </c>
      <c r="U974" s="246" t="s">
        <v>52</v>
      </c>
      <c r="V974" s="246" t="s">
        <v>52</v>
      </c>
      <c r="W974" s="246" t="s">
        <v>52</v>
      </c>
      <c r="X974" s="246" t="s">
        <v>52</v>
      </c>
      <c r="Y974" s="246" t="s">
        <v>52</v>
      </c>
      <c r="Z974" s="246" t="s">
        <v>52</v>
      </c>
      <c r="AA974" s="246" t="s">
        <v>52</v>
      </c>
      <c r="AB974" s="246" t="s">
        <v>52</v>
      </c>
      <c r="AC974" s="246" t="s">
        <v>52</v>
      </c>
      <c r="AD974" s="246" t="s">
        <v>52</v>
      </c>
      <c r="AE974" s="246" t="s">
        <v>52</v>
      </c>
      <c r="AF974" s="46" t="s">
        <v>42</v>
      </c>
      <c r="AG974" s="46" t="s">
        <v>121</v>
      </c>
      <c r="AH974" s="45" t="s">
        <v>48</v>
      </c>
      <c r="AI974" s="45" t="s">
        <v>121</v>
      </c>
      <c r="AJ974" s="45" t="s">
        <v>676</v>
      </c>
      <c r="AK974" s="45" t="s">
        <v>121</v>
      </c>
      <c r="AL974" s="45" t="s">
        <v>764</v>
      </c>
      <c r="AM974" s="45" t="s">
        <v>52</v>
      </c>
      <c r="AN974" s="272" t="s">
        <v>241</v>
      </c>
      <c r="AO974" s="272" t="s">
        <v>52</v>
      </c>
      <c r="AP974" s="245" t="s">
        <v>52</v>
      </c>
      <c r="AQ974" s="245" t="s">
        <v>107</v>
      </c>
      <c r="AR974" s="200" t="s">
        <v>207</v>
      </c>
      <c r="AS974" s="200" t="s">
        <v>52</v>
      </c>
      <c r="AT974" s="245" t="s">
        <v>239</v>
      </c>
      <c r="AU974" s="46" t="s">
        <v>52</v>
      </c>
      <c r="AV974" s="45" t="s">
        <v>4604</v>
      </c>
      <c r="AW974" s="45" t="s">
        <v>107</v>
      </c>
      <c r="AX974" s="45" t="s">
        <v>54</v>
      </c>
      <c r="AY974" s="45" t="s">
        <v>52</v>
      </c>
      <c r="AZ974" s="45" t="s">
        <v>852</v>
      </c>
      <c r="BA974" s="45" t="s">
        <v>52</v>
      </c>
      <c r="BB974" s="45" t="s">
        <v>274</v>
      </c>
      <c r="BC974" s="313" t="s">
        <v>202</v>
      </c>
      <c r="BD974" s="45" t="s">
        <v>98</v>
      </c>
      <c r="BE974" s="45" t="s">
        <v>99</v>
      </c>
      <c r="BF974" s="45" t="s">
        <v>205</v>
      </c>
      <c r="BG974" s="45" t="s">
        <v>97</v>
      </c>
      <c r="BH974" s="45" t="s">
        <v>203</v>
      </c>
      <c r="BI974" s="45" t="s">
        <v>98</v>
      </c>
      <c r="BJ974" s="87" t="s">
        <v>100</v>
      </c>
      <c r="BL974" s="227"/>
      <c r="BM974" s="227"/>
    </row>
    <row r="975" spans="1:65">
      <c r="D975" s="630" t="s">
        <v>5444</v>
      </c>
      <c r="E975" s="630"/>
      <c r="H975" s="45" t="s">
        <v>5362</v>
      </c>
      <c r="J975" s="45" t="s">
        <v>7648</v>
      </c>
      <c r="K975" s="246"/>
      <c r="AF975" s="629" t="s">
        <v>5444</v>
      </c>
      <c r="AG975" s="629"/>
      <c r="AH975" s="629" t="s">
        <v>6324</v>
      </c>
      <c r="AI975" s="629"/>
      <c r="AJ975" s="629" t="s">
        <v>6324</v>
      </c>
      <c r="AK975" s="629"/>
      <c r="AL975" s="629" t="s">
        <v>4568</v>
      </c>
      <c r="AM975" s="629"/>
      <c r="AN975" s="634" t="s">
        <v>5710</v>
      </c>
      <c r="AO975" s="634"/>
      <c r="AP975" s="629" t="s">
        <v>3877</v>
      </c>
      <c r="AQ975" s="629"/>
      <c r="AR975" s="634" t="s">
        <v>5401</v>
      </c>
      <c r="AS975" s="634"/>
      <c r="AT975" s="634" t="s">
        <v>5401</v>
      </c>
      <c r="AU975" s="634"/>
      <c r="AV975" s="629" t="s">
        <v>4627</v>
      </c>
      <c r="AW975" s="629"/>
      <c r="AX975" s="634" t="s">
        <v>5401</v>
      </c>
      <c r="AY975" s="634"/>
      <c r="AZ975" s="634" t="s">
        <v>5401</v>
      </c>
      <c r="BA975" s="634"/>
    </row>
    <row r="976" spans="1:65">
      <c r="E976" s="46"/>
      <c r="F976" s="46"/>
      <c r="G976" s="246"/>
      <c r="I976" s="46"/>
      <c r="J976" s="46"/>
      <c r="K976" s="246"/>
      <c r="AP976" s="311"/>
      <c r="AQ976" s="311"/>
      <c r="AR976" s="311"/>
      <c r="AS976" s="311"/>
    </row>
    <row r="977" spans="1:65">
      <c r="A977" s="45" t="s">
        <v>5363</v>
      </c>
      <c r="C977" s="45" t="s">
        <v>4097</v>
      </c>
      <c r="D977" s="46" t="s">
        <v>7868</v>
      </c>
      <c r="E977" s="46"/>
      <c r="F977" s="46"/>
      <c r="G977" s="46"/>
      <c r="H977" s="46" t="s">
        <v>7869</v>
      </c>
      <c r="I977" s="46"/>
      <c r="J977" s="46" t="s">
        <v>7870</v>
      </c>
      <c r="K977" s="246"/>
      <c r="AF977" s="254" t="s">
        <v>7871</v>
      </c>
      <c r="AT977" s="47"/>
      <c r="AU977" s="47"/>
    </row>
    <row r="978" spans="1:65">
      <c r="A978" s="268"/>
      <c r="C978" s="45" t="s">
        <v>2995</v>
      </c>
      <c r="D978" s="46" t="s">
        <v>53</v>
      </c>
      <c r="E978" s="46" t="s">
        <v>2631</v>
      </c>
      <c r="F978" s="46" t="s">
        <v>5025</v>
      </c>
      <c r="G978" s="86" t="s">
        <v>52</v>
      </c>
      <c r="H978" s="270" t="s">
        <v>4602</v>
      </c>
      <c r="I978" s="86" t="s">
        <v>52</v>
      </c>
      <c r="J978" s="46" t="s">
        <v>236</v>
      </c>
      <c r="K978" s="246" t="s">
        <v>52</v>
      </c>
      <c r="L978" s="246" t="s">
        <v>52</v>
      </c>
      <c r="M978" s="246" t="s">
        <v>52</v>
      </c>
      <c r="N978" s="246" t="s">
        <v>52</v>
      </c>
      <c r="O978" s="246" t="s">
        <v>52</v>
      </c>
      <c r="P978" s="246" t="s">
        <v>52</v>
      </c>
      <c r="Q978" s="246" t="s">
        <v>52</v>
      </c>
      <c r="R978" s="246" t="s">
        <v>52</v>
      </c>
      <c r="S978" s="246" t="s">
        <v>52</v>
      </c>
      <c r="T978" s="246" t="s">
        <v>52</v>
      </c>
      <c r="U978" s="246" t="s">
        <v>52</v>
      </c>
      <c r="V978" s="246" t="s">
        <v>52</v>
      </c>
      <c r="W978" s="246" t="s">
        <v>52</v>
      </c>
      <c r="X978" s="246" t="s">
        <v>52</v>
      </c>
      <c r="Y978" s="246" t="s">
        <v>52</v>
      </c>
      <c r="Z978" s="246" t="s">
        <v>52</v>
      </c>
      <c r="AA978" s="246" t="s">
        <v>52</v>
      </c>
      <c r="AB978" s="246" t="s">
        <v>52</v>
      </c>
      <c r="AC978" s="246" t="s">
        <v>52</v>
      </c>
      <c r="AD978" s="246" t="s">
        <v>52</v>
      </c>
      <c r="AE978" s="246" t="s">
        <v>52</v>
      </c>
      <c r="AF978" s="46" t="s">
        <v>838</v>
      </c>
      <c r="AG978" s="46" t="s">
        <v>121</v>
      </c>
      <c r="AH978" s="45" t="s">
        <v>1349</v>
      </c>
      <c r="AI978" s="45" t="s">
        <v>52</v>
      </c>
      <c r="AJ978" s="45" t="s">
        <v>4596</v>
      </c>
      <c r="AK978" s="45" t="s">
        <v>52</v>
      </c>
      <c r="AL978" s="45" t="s">
        <v>1031</v>
      </c>
      <c r="AM978" s="45" t="s">
        <v>121</v>
      </c>
      <c r="AN978" s="272" t="s">
        <v>1130</v>
      </c>
      <c r="AO978" s="272" t="s">
        <v>121</v>
      </c>
      <c r="AP978" s="245" t="s">
        <v>845</v>
      </c>
      <c r="AQ978" s="245" t="s">
        <v>52</v>
      </c>
      <c r="AR978" s="200" t="s">
        <v>207</v>
      </c>
      <c r="AS978" s="200" t="s">
        <v>52</v>
      </c>
      <c r="AT978" s="245" t="s">
        <v>239</v>
      </c>
      <c r="AU978" s="46" t="s">
        <v>52</v>
      </c>
      <c r="AV978" s="45" t="s">
        <v>846</v>
      </c>
      <c r="AW978" s="45" t="s">
        <v>52</v>
      </c>
      <c r="AX978" s="45" t="s">
        <v>54</v>
      </c>
      <c r="AY978" s="45" t="s">
        <v>52</v>
      </c>
      <c r="AZ978" s="45" t="s">
        <v>852</v>
      </c>
      <c r="BA978" s="45" t="s">
        <v>52</v>
      </c>
      <c r="BB978" s="45" t="s">
        <v>205</v>
      </c>
      <c r="BC978" s="313" t="s">
        <v>274</v>
      </c>
      <c r="BD978" s="45" t="s">
        <v>96</v>
      </c>
      <c r="BE978" s="45" t="s">
        <v>276</v>
      </c>
      <c r="BF978" s="45" t="s">
        <v>275</v>
      </c>
      <c r="BG978" s="87" t="s">
        <v>100</v>
      </c>
      <c r="BL978" s="227"/>
      <c r="BM978" s="227"/>
    </row>
    <row r="979" spans="1:65">
      <c r="D979" s="630" t="s">
        <v>5419</v>
      </c>
      <c r="E979" s="630"/>
      <c r="H979" s="45" t="s">
        <v>5363</v>
      </c>
      <c r="J979" s="45" t="s">
        <v>7779</v>
      </c>
      <c r="K979" s="246"/>
      <c r="AF979" s="629" t="s">
        <v>5419</v>
      </c>
      <c r="AG979" s="629"/>
      <c r="AH979" s="629" t="s">
        <v>4566</v>
      </c>
      <c r="AI979" s="629"/>
      <c r="AJ979" s="629" t="s">
        <v>4566</v>
      </c>
      <c r="AK979" s="629"/>
      <c r="AL979" s="629" t="s">
        <v>5419</v>
      </c>
      <c r="AM979" s="629"/>
      <c r="AN979" s="634" t="s">
        <v>5710</v>
      </c>
      <c r="AO979" s="634"/>
      <c r="AP979" s="634" t="s">
        <v>5401</v>
      </c>
      <c r="AQ979" s="634"/>
      <c r="AR979" s="634" t="s">
        <v>5401</v>
      </c>
      <c r="AS979" s="634"/>
      <c r="AT979" s="634" t="s">
        <v>5401</v>
      </c>
      <c r="AU979" s="634"/>
      <c r="AV979" s="634" t="s">
        <v>5401</v>
      </c>
      <c r="AW979" s="634"/>
      <c r="AX979" s="634" t="s">
        <v>5401</v>
      </c>
      <c r="AY979" s="634"/>
      <c r="AZ979" s="634" t="s">
        <v>5401</v>
      </c>
      <c r="BA979" s="634"/>
    </row>
    <row r="980" spans="1:65">
      <c r="E980" s="46"/>
      <c r="F980" s="46"/>
      <c r="G980" s="246"/>
      <c r="I980" s="46"/>
      <c r="J980" s="46"/>
      <c r="K980" s="246"/>
      <c r="AP980" s="311"/>
      <c r="AQ980" s="311"/>
      <c r="AR980" s="311"/>
      <c r="AS980" s="311"/>
    </row>
    <row r="981" spans="1:65">
      <c r="A981" s="45" t="s">
        <v>5364</v>
      </c>
      <c r="C981" s="45" t="s">
        <v>4097</v>
      </c>
      <c r="D981" s="46" t="s">
        <v>7872</v>
      </c>
      <c r="E981" s="46"/>
      <c r="F981" s="46"/>
      <c r="G981" s="46"/>
      <c r="H981" s="46" t="s">
        <v>7873</v>
      </c>
      <c r="I981" s="46"/>
      <c r="J981" s="46" t="s">
        <v>7874</v>
      </c>
      <c r="K981" s="246"/>
      <c r="AF981" s="254" t="s">
        <v>7875</v>
      </c>
      <c r="AT981" s="47"/>
      <c r="AU981" s="47"/>
    </row>
    <row r="982" spans="1:65">
      <c r="A982" s="268" t="s">
        <v>7745</v>
      </c>
      <c r="C982" s="45" t="s">
        <v>2995</v>
      </c>
      <c r="D982" s="46" t="s">
        <v>4596</v>
      </c>
      <c r="E982" s="46" t="s">
        <v>2631</v>
      </c>
      <c r="F982" s="46" t="s">
        <v>5025</v>
      </c>
      <c r="G982" s="86" t="s">
        <v>52</v>
      </c>
      <c r="H982" s="270" t="s">
        <v>332</v>
      </c>
      <c r="I982" s="86" t="s">
        <v>52</v>
      </c>
      <c r="J982" s="46" t="s">
        <v>120</v>
      </c>
      <c r="K982" s="246" t="s">
        <v>52</v>
      </c>
      <c r="L982" s="246" t="s">
        <v>52</v>
      </c>
      <c r="M982" s="246" t="s">
        <v>52</v>
      </c>
      <c r="N982" s="246" t="s">
        <v>52</v>
      </c>
      <c r="O982" s="246" t="s">
        <v>52</v>
      </c>
      <c r="P982" s="246" t="s">
        <v>52</v>
      </c>
      <c r="Q982" s="246" t="s">
        <v>52</v>
      </c>
      <c r="R982" s="246" t="s">
        <v>52</v>
      </c>
      <c r="S982" s="246" t="s">
        <v>52</v>
      </c>
      <c r="T982" s="246" t="s">
        <v>52</v>
      </c>
      <c r="U982" s="246" t="s">
        <v>52</v>
      </c>
      <c r="V982" s="246" t="s">
        <v>52</v>
      </c>
      <c r="W982" s="246" t="s">
        <v>52</v>
      </c>
      <c r="X982" s="246" t="s">
        <v>52</v>
      </c>
      <c r="Y982" s="246" t="s">
        <v>52</v>
      </c>
      <c r="Z982" s="246" t="s">
        <v>52</v>
      </c>
      <c r="AA982" s="246" t="s">
        <v>52</v>
      </c>
      <c r="AB982" s="246" t="s">
        <v>52</v>
      </c>
      <c r="AC982" s="246" t="s">
        <v>52</v>
      </c>
      <c r="AD982" s="246" t="s">
        <v>52</v>
      </c>
      <c r="AE982" s="246" t="s">
        <v>52</v>
      </c>
      <c r="AF982" s="46" t="s">
        <v>2010</v>
      </c>
      <c r="AG982" s="46" t="s">
        <v>121</v>
      </c>
      <c r="AH982" s="45" t="s">
        <v>94</v>
      </c>
      <c r="AI982" s="45" t="s">
        <v>121</v>
      </c>
      <c r="AJ982" s="45" t="s">
        <v>93</v>
      </c>
      <c r="AK982" s="45" t="s">
        <v>121</v>
      </c>
      <c r="AL982" s="45" t="s">
        <v>2796</v>
      </c>
      <c r="AM982" s="45" t="s">
        <v>121</v>
      </c>
      <c r="AN982" s="272" t="s">
        <v>4604</v>
      </c>
      <c r="AO982" s="272" t="s">
        <v>121</v>
      </c>
      <c r="AP982" s="245" t="s">
        <v>845</v>
      </c>
      <c r="AQ982" s="245" t="s">
        <v>52</v>
      </c>
      <c r="AR982" s="200" t="s">
        <v>207</v>
      </c>
      <c r="AS982" s="200" t="s">
        <v>52</v>
      </c>
      <c r="AT982" s="245" t="s">
        <v>239</v>
      </c>
      <c r="AU982" s="46" t="s">
        <v>52</v>
      </c>
      <c r="AV982" s="45" t="s">
        <v>846</v>
      </c>
      <c r="AW982" s="45" t="s">
        <v>52</v>
      </c>
      <c r="AX982" s="45" t="s">
        <v>54</v>
      </c>
      <c r="AY982" s="45" t="s">
        <v>52</v>
      </c>
      <c r="AZ982" s="45" t="s">
        <v>852</v>
      </c>
      <c r="BA982" s="45" t="s">
        <v>52</v>
      </c>
      <c r="BB982" s="45" t="s">
        <v>201</v>
      </c>
      <c r="BC982" s="313" t="s">
        <v>276</v>
      </c>
      <c r="BD982" s="45" t="s">
        <v>274</v>
      </c>
      <c r="BE982" s="45" t="s">
        <v>205</v>
      </c>
      <c r="BF982" s="45" t="s">
        <v>202</v>
      </c>
      <c r="BG982" s="87" t="s">
        <v>100</v>
      </c>
      <c r="BL982" s="227"/>
      <c r="BM982" s="227"/>
    </row>
    <row r="983" spans="1:65">
      <c r="A983" s="319" t="s">
        <v>7238</v>
      </c>
      <c r="D983" s="630" t="s">
        <v>5656</v>
      </c>
      <c r="E983" s="630"/>
      <c r="H983" s="45" t="s">
        <v>5364</v>
      </c>
      <c r="J983" s="45" t="s">
        <v>6583</v>
      </c>
      <c r="K983" s="246"/>
      <c r="AF983" s="629" t="s">
        <v>5656</v>
      </c>
      <c r="AG983" s="629"/>
      <c r="AH983" s="629" t="s">
        <v>5444</v>
      </c>
      <c r="AI983" s="629"/>
      <c r="AJ983" s="629" t="s">
        <v>5444</v>
      </c>
      <c r="AK983" s="629"/>
      <c r="AL983" s="629" t="s">
        <v>5417</v>
      </c>
      <c r="AM983" s="629"/>
      <c r="AN983" s="634" t="s">
        <v>5710</v>
      </c>
      <c r="AO983" s="634"/>
      <c r="AP983" s="634" t="s">
        <v>5401</v>
      </c>
      <c r="AQ983" s="634"/>
      <c r="AR983" s="634" t="s">
        <v>5401</v>
      </c>
      <c r="AS983" s="634"/>
      <c r="AT983" s="634" t="s">
        <v>5401</v>
      </c>
      <c r="AU983" s="634"/>
      <c r="AV983" s="634" t="s">
        <v>5401</v>
      </c>
      <c r="AW983" s="634"/>
      <c r="AX983" s="634" t="s">
        <v>5401</v>
      </c>
      <c r="AY983" s="634"/>
      <c r="AZ983" s="634" t="s">
        <v>5401</v>
      </c>
      <c r="BA983" s="634"/>
    </row>
    <row r="984" spans="1:65">
      <c r="E984" s="46"/>
      <c r="F984" s="46"/>
      <c r="G984" s="246"/>
      <c r="I984" s="46"/>
      <c r="J984" s="46"/>
      <c r="K984" s="246"/>
      <c r="AP984" s="311"/>
      <c r="AQ984" s="311"/>
      <c r="AR984" s="311"/>
      <c r="AS984" s="311"/>
    </row>
    <row r="985" spans="1:65">
      <c r="A985" s="45" t="s">
        <v>5365</v>
      </c>
      <c r="C985" s="45" t="s">
        <v>4097</v>
      </c>
      <c r="D985" s="46" t="s">
        <v>7877</v>
      </c>
      <c r="E985" s="46"/>
      <c r="F985" s="46"/>
      <c r="G985" s="46"/>
      <c r="H985" s="46" t="s">
        <v>7878</v>
      </c>
      <c r="I985" s="46"/>
      <c r="J985" s="46" t="s">
        <v>7879</v>
      </c>
      <c r="K985" s="246"/>
      <c r="AF985" s="254" t="s">
        <v>7880</v>
      </c>
      <c r="AT985" s="47"/>
      <c r="AU985" s="47"/>
    </row>
    <row r="986" spans="1:65">
      <c r="A986" s="268" t="s">
        <v>7745</v>
      </c>
      <c r="C986" s="45" t="s">
        <v>2995</v>
      </c>
      <c r="D986" s="46" t="s">
        <v>3321</v>
      </c>
      <c r="E986" s="46" t="s">
        <v>2631</v>
      </c>
      <c r="F986" s="46" t="s">
        <v>5025</v>
      </c>
      <c r="G986" s="86" t="s">
        <v>52</v>
      </c>
      <c r="H986" s="270" t="s">
        <v>3061</v>
      </c>
      <c r="I986" s="86" t="s">
        <v>52</v>
      </c>
      <c r="J986" s="46" t="s">
        <v>401</v>
      </c>
      <c r="K986" s="246" t="s">
        <v>52</v>
      </c>
      <c r="L986" s="246" t="s">
        <v>52</v>
      </c>
      <c r="M986" s="246" t="s">
        <v>52</v>
      </c>
      <c r="N986" s="246" t="s">
        <v>52</v>
      </c>
      <c r="O986" s="246" t="s">
        <v>52</v>
      </c>
      <c r="P986" s="246" t="s">
        <v>52</v>
      </c>
      <c r="Q986" s="246" t="s">
        <v>52</v>
      </c>
      <c r="R986" s="246" t="s">
        <v>52</v>
      </c>
      <c r="S986" s="246" t="s">
        <v>52</v>
      </c>
      <c r="T986" s="246" t="s">
        <v>52</v>
      </c>
      <c r="U986" s="246" t="s">
        <v>52</v>
      </c>
      <c r="V986" s="246" t="s">
        <v>52</v>
      </c>
      <c r="W986" s="246" t="s">
        <v>52</v>
      </c>
      <c r="X986" s="246" t="s">
        <v>52</v>
      </c>
      <c r="Y986" s="246" t="s">
        <v>52</v>
      </c>
      <c r="Z986" s="246" t="s">
        <v>52</v>
      </c>
      <c r="AA986" s="246" t="s">
        <v>52</v>
      </c>
      <c r="AB986" s="246" t="s">
        <v>52</v>
      </c>
      <c r="AC986" s="246" t="s">
        <v>52</v>
      </c>
      <c r="AD986" s="246" t="s">
        <v>52</v>
      </c>
      <c r="AE986" s="246" t="s">
        <v>52</v>
      </c>
      <c r="AF986" s="46" t="s">
        <v>2739</v>
      </c>
      <c r="AG986" s="46" t="s">
        <v>121</v>
      </c>
      <c r="AH986" s="45" t="s">
        <v>3216</v>
      </c>
      <c r="AI986" s="45" t="s">
        <v>121</v>
      </c>
      <c r="AJ986" s="45" t="s">
        <v>2577</v>
      </c>
      <c r="AK986" s="45" t="s">
        <v>121</v>
      </c>
      <c r="AL986" s="45" t="s">
        <v>470</v>
      </c>
      <c r="AM986" s="45" t="s">
        <v>121</v>
      </c>
      <c r="AN986" s="272" t="s">
        <v>452</v>
      </c>
      <c r="AO986" s="272" t="s">
        <v>121</v>
      </c>
      <c r="AP986" s="245" t="s">
        <v>3125</v>
      </c>
      <c r="AQ986" s="245" t="s">
        <v>107</v>
      </c>
      <c r="AR986" s="200" t="s">
        <v>207</v>
      </c>
      <c r="AS986" s="200" t="s">
        <v>52</v>
      </c>
      <c r="AT986" s="245" t="s">
        <v>3412</v>
      </c>
      <c r="AU986" s="46" t="s">
        <v>107</v>
      </c>
      <c r="AV986" s="45" t="s">
        <v>836</v>
      </c>
      <c r="AW986" s="45" t="s">
        <v>107</v>
      </c>
      <c r="AX986" s="45" t="s">
        <v>54</v>
      </c>
      <c r="AY986" s="45" t="s">
        <v>52</v>
      </c>
      <c r="AZ986" s="45" t="s">
        <v>852</v>
      </c>
      <c r="BA986" s="45" t="s">
        <v>52</v>
      </c>
      <c r="BB986" s="45" t="s">
        <v>67</v>
      </c>
      <c r="BC986" s="313" t="s">
        <v>274</v>
      </c>
      <c r="BD986" s="45" t="s">
        <v>66</v>
      </c>
      <c r="BE986" s="45" t="s">
        <v>201</v>
      </c>
      <c r="BF986" s="45" t="s">
        <v>66</v>
      </c>
      <c r="BG986" s="45" t="s">
        <v>202</v>
      </c>
      <c r="BH986" s="227" t="s">
        <v>336</v>
      </c>
      <c r="BI986" s="45" t="s">
        <v>335</v>
      </c>
      <c r="BJ986" s="227" t="s">
        <v>1128</v>
      </c>
      <c r="BK986" s="87" t="s">
        <v>100</v>
      </c>
      <c r="BL986" s="227"/>
      <c r="BM986" s="227"/>
    </row>
    <row r="987" spans="1:65">
      <c r="D987" s="630" t="s">
        <v>5125</v>
      </c>
      <c r="E987" s="630"/>
      <c r="H987" s="45" t="s">
        <v>5365</v>
      </c>
      <c r="J987" s="45" t="s">
        <v>7876</v>
      </c>
      <c r="K987" s="246"/>
      <c r="AF987" s="629" t="s">
        <v>5125</v>
      </c>
      <c r="AG987" s="629"/>
      <c r="AH987" s="629" t="s">
        <v>5125</v>
      </c>
      <c r="AI987" s="629"/>
      <c r="AJ987" s="629" t="s">
        <v>5125</v>
      </c>
      <c r="AK987" s="629"/>
      <c r="AL987" s="629" t="s">
        <v>5444</v>
      </c>
      <c r="AM987" s="629"/>
      <c r="AN987" s="634" t="s">
        <v>5710</v>
      </c>
      <c r="AO987" s="634"/>
      <c r="AP987" s="629" t="s">
        <v>3221</v>
      </c>
      <c r="AQ987" s="629"/>
      <c r="AR987" s="634" t="s">
        <v>5401</v>
      </c>
      <c r="AS987" s="634"/>
      <c r="AT987" s="629" t="s">
        <v>6589</v>
      </c>
      <c r="AU987" s="629"/>
      <c r="AV987" s="629" t="s">
        <v>6589</v>
      </c>
      <c r="AW987" s="629"/>
      <c r="AX987" s="634" t="s">
        <v>5401</v>
      </c>
      <c r="AY987" s="634"/>
      <c r="AZ987" s="634" t="s">
        <v>5401</v>
      </c>
      <c r="BA987" s="634"/>
    </row>
    <row r="988" spans="1:65">
      <c r="E988" s="46"/>
      <c r="F988" s="46"/>
      <c r="G988" s="246"/>
      <c r="I988" s="46"/>
      <c r="J988" s="46"/>
      <c r="K988" s="246"/>
      <c r="AP988" s="311"/>
      <c r="AQ988" s="311"/>
      <c r="AR988" s="311"/>
      <c r="AS988" s="311"/>
    </row>
    <row r="989" spans="1:65">
      <c r="A989" s="45" t="s">
        <v>5366</v>
      </c>
      <c r="C989" s="45" t="s">
        <v>4097</v>
      </c>
      <c r="D989" s="46" t="s">
        <v>7881</v>
      </c>
      <c r="E989" s="46"/>
      <c r="F989" s="46"/>
      <c r="G989" s="46"/>
      <c r="H989" s="46" t="s">
        <v>7882</v>
      </c>
      <c r="I989" s="46"/>
      <c r="J989" s="46" t="s">
        <v>7883</v>
      </c>
      <c r="K989" s="246"/>
      <c r="AF989" s="254" t="s">
        <v>7884</v>
      </c>
      <c r="AT989" s="47"/>
      <c r="AU989" s="47"/>
    </row>
    <row r="990" spans="1:65">
      <c r="A990" s="268" t="s">
        <v>7745</v>
      </c>
      <c r="C990" s="45" t="s">
        <v>2995</v>
      </c>
      <c r="D990" s="46" t="s">
        <v>678</v>
      </c>
      <c r="E990" s="46" t="s">
        <v>3197</v>
      </c>
      <c r="F990" s="46" t="s">
        <v>5025</v>
      </c>
      <c r="G990" s="86" t="s">
        <v>52</v>
      </c>
      <c r="H990" s="270" t="s">
        <v>828</v>
      </c>
      <c r="I990" s="86" t="s">
        <v>52</v>
      </c>
      <c r="J990" s="46" t="s">
        <v>845</v>
      </c>
      <c r="K990" s="246" t="s">
        <v>52</v>
      </c>
      <c r="L990" s="246" t="s">
        <v>52</v>
      </c>
      <c r="M990" s="246" t="s">
        <v>52</v>
      </c>
      <c r="N990" s="246" t="s">
        <v>52</v>
      </c>
      <c r="O990" s="246" t="s">
        <v>52</v>
      </c>
      <c r="P990" s="246" t="s">
        <v>52</v>
      </c>
      <c r="Q990" s="246" t="s">
        <v>52</v>
      </c>
      <c r="R990" s="246" t="s">
        <v>52</v>
      </c>
      <c r="S990" s="246" t="s">
        <v>52</v>
      </c>
      <c r="T990" s="246" t="s">
        <v>52</v>
      </c>
      <c r="U990" s="246" t="s">
        <v>52</v>
      </c>
      <c r="V990" s="246" t="s">
        <v>52</v>
      </c>
      <c r="W990" s="246" t="s">
        <v>52</v>
      </c>
      <c r="X990" s="246" t="s">
        <v>52</v>
      </c>
      <c r="Y990" s="246" t="s">
        <v>52</v>
      </c>
      <c r="Z990" s="246" t="s">
        <v>52</v>
      </c>
      <c r="AA990" s="246" t="s">
        <v>52</v>
      </c>
      <c r="AB990" s="246" t="s">
        <v>52</v>
      </c>
      <c r="AC990" s="246" t="s">
        <v>52</v>
      </c>
      <c r="AD990" s="246" t="s">
        <v>52</v>
      </c>
      <c r="AE990" s="246" t="s">
        <v>52</v>
      </c>
      <c r="AF990" s="46" t="s">
        <v>46</v>
      </c>
      <c r="AG990" s="46" t="s">
        <v>121</v>
      </c>
      <c r="AH990" s="45" t="s">
        <v>273</v>
      </c>
      <c r="AI990" s="45" t="s">
        <v>121</v>
      </c>
      <c r="AJ990" s="45" t="s">
        <v>124</v>
      </c>
      <c r="AK990" s="45" t="s">
        <v>121</v>
      </c>
      <c r="AL990" s="45" t="s">
        <v>836</v>
      </c>
      <c r="AM990" s="45" t="s">
        <v>52</v>
      </c>
      <c r="AN990" s="272" t="s">
        <v>3411</v>
      </c>
      <c r="AO990" s="272" t="s">
        <v>52</v>
      </c>
      <c r="AP990" s="245" t="s">
        <v>55</v>
      </c>
      <c r="AQ990" s="245" t="s">
        <v>107</v>
      </c>
      <c r="AR990" s="200" t="s">
        <v>42</v>
      </c>
      <c r="AS990" s="200" t="s">
        <v>107</v>
      </c>
      <c r="AT990" s="245" t="s">
        <v>239</v>
      </c>
      <c r="AU990" s="46" t="s">
        <v>52</v>
      </c>
      <c r="AV990" s="45" t="s">
        <v>846</v>
      </c>
      <c r="AW990" s="45" t="s">
        <v>52</v>
      </c>
      <c r="AX990" s="45" t="s">
        <v>54</v>
      </c>
      <c r="AY990" s="45" t="s">
        <v>52</v>
      </c>
      <c r="AZ990" s="45" t="s">
        <v>852</v>
      </c>
      <c r="BA990" s="45" t="s">
        <v>52</v>
      </c>
      <c r="BB990" s="45" t="s">
        <v>395</v>
      </c>
      <c r="BC990" s="313" t="s">
        <v>276</v>
      </c>
      <c r="BD990" s="45" t="s">
        <v>274</v>
      </c>
      <c r="BE990" s="45" t="s">
        <v>201</v>
      </c>
      <c r="BF990" s="45" t="s">
        <v>276</v>
      </c>
      <c r="BG990" s="45" t="s">
        <v>202</v>
      </c>
      <c r="BH990" s="87" t="s">
        <v>100</v>
      </c>
      <c r="BJ990" s="227"/>
      <c r="BL990" s="227"/>
      <c r="BM990" s="227"/>
    </row>
    <row r="991" spans="1:65">
      <c r="D991" s="630" t="s">
        <v>5124</v>
      </c>
      <c r="E991" s="630"/>
      <c r="H991" s="45" t="s">
        <v>5366</v>
      </c>
      <c r="J991" s="45" t="s">
        <v>7647</v>
      </c>
      <c r="K991" s="246"/>
      <c r="AF991" s="629" t="s">
        <v>5124</v>
      </c>
      <c r="AG991" s="629"/>
      <c r="AH991" s="629" t="s">
        <v>5124</v>
      </c>
      <c r="AI991" s="629"/>
      <c r="AJ991" s="629" t="s">
        <v>5124</v>
      </c>
      <c r="AK991" s="629"/>
      <c r="AL991" s="629" t="s">
        <v>6214</v>
      </c>
      <c r="AM991" s="629"/>
      <c r="AN991" s="634" t="s">
        <v>5710</v>
      </c>
      <c r="AO991" s="634"/>
      <c r="AP991" s="629" t="s">
        <v>3239</v>
      </c>
      <c r="AQ991" s="629"/>
      <c r="AR991" s="629" t="s">
        <v>3232</v>
      </c>
      <c r="AS991" s="629"/>
      <c r="AT991" s="634" t="s">
        <v>5401</v>
      </c>
      <c r="AU991" s="634"/>
      <c r="AV991" s="634" t="s">
        <v>5401</v>
      </c>
      <c r="AW991" s="634"/>
      <c r="AX991" s="634" t="s">
        <v>5401</v>
      </c>
      <c r="AY991" s="634"/>
      <c r="AZ991" s="634" t="s">
        <v>5401</v>
      </c>
      <c r="BA991" s="634"/>
    </row>
    <row r="992" spans="1:65">
      <c r="E992" s="46"/>
      <c r="F992" s="46"/>
      <c r="G992" s="246"/>
      <c r="I992" s="46"/>
      <c r="J992" s="46"/>
      <c r="K992" s="246"/>
      <c r="AP992" s="311"/>
      <c r="AQ992" s="311"/>
      <c r="AR992" s="311"/>
      <c r="AS992" s="311"/>
    </row>
    <row r="993" spans="1:65">
      <c r="A993" s="45" t="s">
        <v>5367</v>
      </c>
      <c r="C993" s="45" t="s">
        <v>4097</v>
      </c>
      <c r="D993" s="46" t="s">
        <v>7885</v>
      </c>
      <c r="E993" s="46"/>
      <c r="F993" s="46"/>
      <c r="G993" s="46"/>
      <c r="H993" s="46" t="s">
        <v>7882</v>
      </c>
      <c r="I993" s="46"/>
      <c r="J993" s="46" t="s">
        <v>7883</v>
      </c>
      <c r="K993" s="246"/>
      <c r="AF993" s="254" t="s">
        <v>7886</v>
      </c>
      <c r="AT993" s="47"/>
      <c r="AU993" s="47"/>
    </row>
    <row r="994" spans="1:65">
      <c r="A994" s="268" t="s">
        <v>7745</v>
      </c>
      <c r="C994" s="45" t="s">
        <v>2995</v>
      </c>
      <c r="D994" s="46" t="s">
        <v>3240</v>
      </c>
      <c r="E994" s="46" t="s">
        <v>3197</v>
      </c>
      <c r="F994" s="46" t="s">
        <v>5025</v>
      </c>
      <c r="G994" s="86" t="s">
        <v>52</v>
      </c>
      <c r="H994" s="270" t="s">
        <v>830</v>
      </c>
      <c r="I994" s="86" t="s">
        <v>52</v>
      </c>
      <c r="J994" s="46" t="s">
        <v>207</v>
      </c>
      <c r="K994" s="246" t="s">
        <v>52</v>
      </c>
      <c r="L994" s="246" t="s">
        <v>52</v>
      </c>
      <c r="M994" s="246" t="s">
        <v>52</v>
      </c>
      <c r="N994" s="246" t="s">
        <v>52</v>
      </c>
      <c r="O994" s="246" t="s">
        <v>52</v>
      </c>
      <c r="P994" s="246" t="s">
        <v>52</v>
      </c>
      <c r="Q994" s="246" t="s">
        <v>52</v>
      </c>
      <c r="R994" s="246" t="s">
        <v>52</v>
      </c>
      <c r="S994" s="246" t="s">
        <v>52</v>
      </c>
      <c r="T994" s="246" t="s">
        <v>52</v>
      </c>
      <c r="U994" s="246" t="s">
        <v>52</v>
      </c>
      <c r="V994" s="246" t="s">
        <v>52</v>
      </c>
      <c r="W994" s="246" t="s">
        <v>52</v>
      </c>
      <c r="X994" s="246" t="s">
        <v>52</v>
      </c>
      <c r="Y994" s="246" t="s">
        <v>52</v>
      </c>
      <c r="Z994" s="246" t="s">
        <v>52</v>
      </c>
      <c r="AA994" s="246" t="s">
        <v>52</v>
      </c>
      <c r="AB994" s="246" t="s">
        <v>52</v>
      </c>
      <c r="AC994" s="246" t="s">
        <v>52</v>
      </c>
      <c r="AD994" s="246" t="s">
        <v>52</v>
      </c>
      <c r="AE994" s="246" t="s">
        <v>52</v>
      </c>
      <c r="AF994" s="46" t="s">
        <v>198</v>
      </c>
      <c r="AG994" s="46" t="s">
        <v>121</v>
      </c>
      <c r="AH994" s="45" t="s">
        <v>200</v>
      </c>
      <c r="AI994" s="45" t="s">
        <v>121</v>
      </c>
      <c r="AJ994" s="45" t="s">
        <v>280</v>
      </c>
      <c r="AK994" s="45" t="s">
        <v>121</v>
      </c>
      <c r="AL994" s="45" t="s">
        <v>470</v>
      </c>
      <c r="AM994" s="45" t="s">
        <v>121</v>
      </c>
      <c r="AN994" s="272" t="s">
        <v>452</v>
      </c>
      <c r="AO994" s="272" t="s">
        <v>121</v>
      </c>
      <c r="AP994" s="245" t="s">
        <v>845</v>
      </c>
      <c r="AQ994" s="245" t="s">
        <v>52</v>
      </c>
      <c r="AR994" s="200" t="s">
        <v>207</v>
      </c>
      <c r="AS994" s="200" t="s">
        <v>52</v>
      </c>
      <c r="AT994" s="245" t="s">
        <v>239</v>
      </c>
      <c r="AU994" s="46" t="s">
        <v>52</v>
      </c>
      <c r="AV994" s="45" t="s">
        <v>846</v>
      </c>
      <c r="AW994" s="45" t="s">
        <v>52</v>
      </c>
      <c r="AX994" s="45" t="s">
        <v>54</v>
      </c>
      <c r="AY994" s="45" t="s">
        <v>52</v>
      </c>
      <c r="AZ994" s="45" t="s">
        <v>852</v>
      </c>
      <c r="BA994" s="45" t="s">
        <v>52</v>
      </c>
      <c r="BB994" s="45" t="s">
        <v>98</v>
      </c>
      <c r="BC994" s="313" t="s">
        <v>394</v>
      </c>
      <c r="BD994" s="45" t="s">
        <v>395</v>
      </c>
      <c r="BE994" s="45" t="s">
        <v>276</v>
      </c>
      <c r="BG994" s="45" t="s">
        <v>72</v>
      </c>
      <c r="BH994" s="45" t="s">
        <v>675</v>
      </c>
      <c r="BI994" s="45" t="s">
        <v>204</v>
      </c>
      <c r="BJ994" s="87" t="s">
        <v>100</v>
      </c>
      <c r="BL994" s="227"/>
      <c r="BM994" s="227"/>
    </row>
    <row r="995" spans="1:65">
      <c r="D995" s="630" t="s">
        <v>5122</v>
      </c>
      <c r="E995" s="630"/>
      <c r="H995" s="45" t="s">
        <v>5367</v>
      </c>
      <c r="J995" s="45" t="s">
        <v>7655</v>
      </c>
      <c r="K995" s="246"/>
      <c r="AF995" s="629" t="s">
        <v>5122</v>
      </c>
      <c r="AG995" s="629"/>
      <c r="AH995" s="629" t="s">
        <v>5122</v>
      </c>
      <c r="AI995" s="629"/>
      <c r="AJ995" s="629" t="s">
        <v>5122</v>
      </c>
      <c r="AK995" s="629"/>
      <c r="AL995" s="629" t="s">
        <v>5444</v>
      </c>
      <c r="AM995" s="629"/>
      <c r="AN995" s="634" t="s">
        <v>5710</v>
      </c>
      <c r="AO995" s="634"/>
      <c r="AP995" s="634" t="s">
        <v>5401</v>
      </c>
      <c r="AQ995" s="634"/>
      <c r="AR995" s="634" t="s">
        <v>5401</v>
      </c>
      <c r="AS995" s="634"/>
      <c r="AT995" s="634" t="s">
        <v>5401</v>
      </c>
      <c r="AU995" s="634"/>
      <c r="AV995" s="634" t="s">
        <v>5401</v>
      </c>
      <c r="AW995" s="634"/>
      <c r="AX995" s="634" t="s">
        <v>5401</v>
      </c>
      <c r="AY995" s="634"/>
      <c r="AZ995" s="634" t="s">
        <v>5401</v>
      </c>
      <c r="BA995" s="634"/>
    </row>
    <row r="996" spans="1:65">
      <c r="E996" s="46"/>
      <c r="F996" s="46"/>
      <c r="G996" s="246"/>
      <c r="I996" s="46"/>
      <c r="J996" s="46"/>
      <c r="K996" s="246"/>
      <c r="AP996" s="311"/>
      <c r="AQ996" s="311"/>
      <c r="AR996" s="311"/>
      <c r="AS996" s="311"/>
    </row>
    <row r="997" spans="1:65">
      <c r="A997" s="45" t="s">
        <v>5368</v>
      </c>
      <c r="C997" s="45" t="s">
        <v>4097</v>
      </c>
      <c r="D997" s="46" t="s">
        <v>7887</v>
      </c>
      <c r="E997" s="46"/>
      <c r="F997" s="46"/>
      <c r="G997" s="46"/>
      <c r="H997" s="46" t="s">
        <v>7888</v>
      </c>
      <c r="I997" s="46"/>
      <c r="J997" s="46" t="s">
        <v>7889</v>
      </c>
      <c r="K997" s="246"/>
      <c r="AF997" s="254" t="s">
        <v>7890</v>
      </c>
      <c r="AT997" s="47"/>
      <c r="AU997" s="47"/>
    </row>
    <row r="998" spans="1:65">
      <c r="A998" s="268" t="s">
        <v>7745</v>
      </c>
      <c r="C998" s="45" t="s">
        <v>2995</v>
      </c>
      <c r="D998" s="46" t="s">
        <v>1662</v>
      </c>
      <c r="E998" s="46" t="s">
        <v>3197</v>
      </c>
      <c r="F998" s="46" t="s">
        <v>5025</v>
      </c>
      <c r="G998" s="86" t="s">
        <v>52</v>
      </c>
      <c r="H998" s="270" t="s">
        <v>3289</v>
      </c>
      <c r="I998" s="86" t="s">
        <v>52</v>
      </c>
      <c r="J998" s="46" t="s">
        <v>506</v>
      </c>
      <c r="K998" s="246" t="s">
        <v>52</v>
      </c>
      <c r="L998" s="246" t="s">
        <v>52</v>
      </c>
      <c r="M998" s="246" t="s">
        <v>52</v>
      </c>
      <c r="N998" s="246" t="s">
        <v>52</v>
      </c>
      <c r="O998" s="246" t="s">
        <v>52</v>
      </c>
      <c r="P998" s="246" t="s">
        <v>52</v>
      </c>
      <c r="Q998" s="246" t="s">
        <v>52</v>
      </c>
      <c r="R998" s="246" t="s">
        <v>52</v>
      </c>
      <c r="S998" s="246" t="s">
        <v>52</v>
      </c>
      <c r="T998" s="246" t="s">
        <v>52</v>
      </c>
      <c r="U998" s="246" t="s">
        <v>52</v>
      </c>
      <c r="V998" s="246" t="s">
        <v>52</v>
      </c>
      <c r="W998" s="246" t="s">
        <v>52</v>
      </c>
      <c r="X998" s="246" t="s">
        <v>52</v>
      </c>
      <c r="Y998" s="246" t="s">
        <v>52</v>
      </c>
      <c r="Z998" s="246" t="s">
        <v>52</v>
      </c>
      <c r="AA998" s="246" t="s">
        <v>52</v>
      </c>
      <c r="AB998" s="246" t="s">
        <v>52</v>
      </c>
      <c r="AC998" s="246" t="s">
        <v>52</v>
      </c>
      <c r="AD998" s="246" t="s">
        <v>52</v>
      </c>
      <c r="AE998" s="246" t="s">
        <v>52</v>
      </c>
      <c r="AF998" s="46" t="s">
        <v>3018</v>
      </c>
      <c r="AG998" s="46" t="s">
        <v>121</v>
      </c>
      <c r="AH998" s="45" t="s">
        <v>329</v>
      </c>
      <c r="AI998" s="45" t="s">
        <v>121</v>
      </c>
      <c r="AJ998" s="45" t="s">
        <v>56</v>
      </c>
      <c r="AK998" s="45" t="s">
        <v>121</v>
      </c>
      <c r="AL998" s="45" t="s">
        <v>2744</v>
      </c>
      <c r="AM998" s="45" t="s">
        <v>121</v>
      </c>
      <c r="AN998" s="272" t="s">
        <v>238</v>
      </c>
      <c r="AO998" s="272" t="s">
        <v>121</v>
      </c>
      <c r="AP998" s="245" t="s">
        <v>240</v>
      </c>
      <c r="AQ998" s="245" t="s">
        <v>107</v>
      </c>
      <c r="AR998" s="200" t="s">
        <v>2744</v>
      </c>
      <c r="AS998" s="200" t="s">
        <v>107</v>
      </c>
      <c r="AT998" s="245" t="s">
        <v>239</v>
      </c>
      <c r="AU998" s="46" t="s">
        <v>52</v>
      </c>
      <c r="AV998" s="45" t="s">
        <v>846</v>
      </c>
      <c r="AW998" s="45" t="s">
        <v>52</v>
      </c>
      <c r="AX998" s="45" t="s">
        <v>54</v>
      </c>
      <c r="AY998" s="45" t="s">
        <v>52</v>
      </c>
      <c r="AZ998" s="45" t="s">
        <v>852</v>
      </c>
      <c r="BA998" s="45" t="s">
        <v>52</v>
      </c>
      <c r="BB998" s="45" t="s">
        <v>520</v>
      </c>
      <c r="BC998" s="313" t="s">
        <v>202</v>
      </c>
      <c r="BD998" s="45" t="s">
        <v>96</v>
      </c>
      <c r="BE998" s="45" t="s">
        <v>205</v>
      </c>
      <c r="BF998" s="45" t="s">
        <v>98</v>
      </c>
      <c r="BG998" s="87" t="s">
        <v>100</v>
      </c>
      <c r="BL998" s="227"/>
      <c r="BM998" s="227"/>
    </row>
    <row r="999" spans="1:65">
      <c r="D999" s="630" t="s">
        <v>5123</v>
      </c>
      <c r="E999" s="630"/>
      <c r="H999" s="45" t="s">
        <v>5368</v>
      </c>
      <c r="J999" s="45" t="s">
        <v>7644</v>
      </c>
      <c r="K999" s="246"/>
      <c r="AF999" s="629" t="s">
        <v>5123</v>
      </c>
      <c r="AG999" s="629"/>
      <c r="AH999" s="629" t="s">
        <v>5123</v>
      </c>
      <c r="AI999" s="629"/>
      <c r="AJ999" s="629" t="s">
        <v>5123</v>
      </c>
      <c r="AK999" s="629"/>
      <c r="AL999" s="629" t="s">
        <v>5125</v>
      </c>
      <c r="AM999" s="629"/>
      <c r="AN999" s="634" t="s">
        <v>5710</v>
      </c>
      <c r="AO999" s="634"/>
      <c r="AP999" s="629" t="s">
        <v>3151</v>
      </c>
      <c r="AQ999" s="629"/>
      <c r="AR999" s="629" t="s">
        <v>3223</v>
      </c>
      <c r="AS999" s="629"/>
      <c r="AT999" s="634" t="s">
        <v>5401</v>
      </c>
      <c r="AU999" s="634"/>
      <c r="AV999" s="634" t="s">
        <v>5401</v>
      </c>
      <c r="AW999" s="634"/>
      <c r="AX999" s="634" t="s">
        <v>5401</v>
      </c>
      <c r="AY999" s="634"/>
      <c r="AZ999" s="634" t="s">
        <v>5401</v>
      </c>
      <c r="BA999" s="634"/>
    </row>
    <row r="1000" spans="1:65">
      <c r="E1000" s="46"/>
      <c r="F1000" s="46"/>
      <c r="G1000" s="246"/>
      <c r="I1000" s="46"/>
      <c r="J1000" s="46"/>
      <c r="K1000" s="246"/>
      <c r="AP1000" s="311"/>
      <c r="AQ1000" s="311"/>
      <c r="AR1000" s="311"/>
      <c r="AS1000" s="311"/>
    </row>
    <row r="1001" spans="1:65">
      <c r="A1001" s="45" t="s">
        <v>5369</v>
      </c>
      <c r="C1001" s="45" t="s">
        <v>4097</v>
      </c>
      <c r="D1001" s="46" t="s">
        <v>7957</v>
      </c>
      <c r="E1001" s="46"/>
      <c r="F1001" s="46"/>
      <c r="G1001" s="46"/>
      <c r="H1001" s="46" t="s">
        <v>7958</v>
      </c>
      <c r="I1001" s="46"/>
      <c r="J1001" s="46" t="s">
        <v>7959</v>
      </c>
      <c r="K1001" s="246"/>
      <c r="AF1001" s="254" t="s">
        <v>7960</v>
      </c>
      <c r="AT1001" s="47"/>
      <c r="AU1001" s="47"/>
    </row>
    <row r="1002" spans="1:65">
      <c r="A1002" s="268"/>
      <c r="C1002" s="45" t="s">
        <v>2995</v>
      </c>
      <c r="D1002" s="46" t="s">
        <v>1464</v>
      </c>
      <c r="E1002" s="46" t="s">
        <v>3197</v>
      </c>
      <c r="F1002" s="46" t="s">
        <v>5025</v>
      </c>
      <c r="G1002" s="86" t="s">
        <v>52</v>
      </c>
      <c r="H1002" s="270" t="s">
        <v>334</v>
      </c>
      <c r="I1002" s="86" t="s">
        <v>52</v>
      </c>
      <c r="J1002" s="46" t="s">
        <v>886</v>
      </c>
      <c r="K1002" s="246" t="s">
        <v>52</v>
      </c>
      <c r="L1002" s="246" t="s">
        <v>52</v>
      </c>
      <c r="M1002" s="246" t="s">
        <v>52</v>
      </c>
      <c r="N1002" s="246" t="s">
        <v>52</v>
      </c>
      <c r="O1002" s="246" t="s">
        <v>52</v>
      </c>
      <c r="P1002" s="246" t="s">
        <v>52</v>
      </c>
      <c r="Q1002" s="246" t="s">
        <v>52</v>
      </c>
      <c r="R1002" s="246" t="s">
        <v>52</v>
      </c>
      <c r="S1002" s="246" t="s">
        <v>52</v>
      </c>
      <c r="T1002" s="246" t="s">
        <v>52</v>
      </c>
      <c r="U1002" s="246" t="s">
        <v>52</v>
      </c>
      <c r="V1002" s="246" t="s">
        <v>52</v>
      </c>
      <c r="W1002" s="246" t="s">
        <v>52</v>
      </c>
      <c r="X1002" s="246" t="s">
        <v>52</v>
      </c>
      <c r="Y1002" s="246" t="s">
        <v>52</v>
      </c>
      <c r="Z1002" s="246" t="s">
        <v>52</v>
      </c>
      <c r="AA1002" s="246" t="s">
        <v>52</v>
      </c>
      <c r="AB1002" s="246" t="s">
        <v>52</v>
      </c>
      <c r="AC1002" s="246" t="s">
        <v>52</v>
      </c>
      <c r="AD1002" s="246" t="s">
        <v>52</v>
      </c>
      <c r="AE1002" s="246" t="s">
        <v>52</v>
      </c>
      <c r="AF1002" s="46" t="s">
        <v>6228</v>
      </c>
      <c r="AG1002" s="46" t="s">
        <v>52</v>
      </c>
      <c r="AH1002" s="45" t="s">
        <v>2996</v>
      </c>
      <c r="AI1002" s="45" t="s">
        <v>52</v>
      </c>
      <c r="AJ1002" s="45" t="s">
        <v>521</v>
      </c>
      <c r="AK1002" s="45" t="s">
        <v>52</v>
      </c>
      <c r="AL1002" s="45" t="s">
        <v>2575</v>
      </c>
      <c r="AM1002" s="45" t="s">
        <v>52</v>
      </c>
      <c r="AN1002" s="272" t="s">
        <v>4516</v>
      </c>
      <c r="AO1002" s="272" t="s">
        <v>52</v>
      </c>
      <c r="AP1002" s="245" t="s">
        <v>845</v>
      </c>
      <c r="AQ1002" s="245" t="s">
        <v>52</v>
      </c>
      <c r="AR1002" s="200" t="s">
        <v>207</v>
      </c>
      <c r="AS1002" s="200" t="s">
        <v>52</v>
      </c>
      <c r="AT1002" s="245" t="s">
        <v>2575</v>
      </c>
      <c r="AU1002" s="46" t="s">
        <v>107</v>
      </c>
      <c r="AV1002" s="45" t="s">
        <v>4516</v>
      </c>
      <c r="AW1002" s="45" t="s">
        <v>107</v>
      </c>
      <c r="AX1002" s="45" t="s">
        <v>54</v>
      </c>
      <c r="AY1002" s="45" t="s">
        <v>52</v>
      </c>
      <c r="AZ1002" s="45" t="s">
        <v>852</v>
      </c>
      <c r="BA1002" s="45" t="s">
        <v>52</v>
      </c>
      <c r="BB1002" s="45" t="s">
        <v>98</v>
      </c>
      <c r="BC1002" s="313" t="s">
        <v>394</v>
      </c>
      <c r="BD1002" s="45" t="s">
        <v>395</v>
      </c>
      <c r="BE1002" s="45" t="s">
        <v>276</v>
      </c>
      <c r="BG1002" s="45" t="s">
        <v>943</v>
      </c>
      <c r="BH1002" s="45" t="s">
        <v>2259</v>
      </c>
      <c r="BI1002" s="45" t="s">
        <v>2519</v>
      </c>
      <c r="BJ1002" s="87" t="s">
        <v>100</v>
      </c>
      <c r="BL1002" s="227"/>
      <c r="BM1002" s="227"/>
    </row>
    <row r="1003" spans="1:65">
      <c r="D1003" s="630" t="s">
        <v>7213</v>
      </c>
      <c r="E1003" s="630"/>
      <c r="H1003" s="45" t="s">
        <v>5369</v>
      </c>
      <c r="J1003" s="45" t="s">
        <v>7664</v>
      </c>
      <c r="K1003" s="246"/>
      <c r="AF1003" s="629" t="s">
        <v>7213</v>
      </c>
      <c r="AG1003" s="629"/>
      <c r="AH1003" s="629" t="s">
        <v>7213</v>
      </c>
      <c r="AI1003" s="629"/>
      <c r="AJ1003" s="629" t="s">
        <v>7213</v>
      </c>
      <c r="AK1003" s="629"/>
      <c r="AL1003" s="629" t="s">
        <v>7213</v>
      </c>
      <c r="AM1003" s="629"/>
      <c r="AN1003" s="634" t="s">
        <v>5710</v>
      </c>
      <c r="AO1003" s="634"/>
      <c r="AP1003" s="634" t="s">
        <v>5401</v>
      </c>
      <c r="AQ1003" s="634"/>
      <c r="AR1003" s="634" t="s">
        <v>5401</v>
      </c>
      <c r="AS1003" s="634"/>
      <c r="AT1003" s="629" t="s">
        <v>5654</v>
      </c>
      <c r="AU1003" s="629"/>
      <c r="AV1003" s="629" t="s">
        <v>5654</v>
      </c>
      <c r="AW1003" s="629"/>
      <c r="AX1003" s="634" t="s">
        <v>5401</v>
      </c>
      <c r="AY1003" s="634"/>
      <c r="AZ1003" s="634" t="s">
        <v>5401</v>
      </c>
      <c r="BA1003" s="634"/>
    </row>
    <row r="1004" spans="1:65">
      <c r="E1004" s="46"/>
      <c r="F1004" s="46"/>
      <c r="G1004" s="246"/>
      <c r="I1004" s="46"/>
      <c r="J1004" s="46"/>
      <c r="K1004" s="246"/>
      <c r="AP1004" s="311"/>
      <c r="AQ1004" s="311"/>
      <c r="AR1004" s="311"/>
      <c r="AS1004" s="311"/>
    </row>
    <row r="1005" spans="1:65">
      <c r="A1005" s="45" t="s">
        <v>5370</v>
      </c>
      <c r="C1005" s="45" t="s">
        <v>4097</v>
      </c>
      <c r="D1005" s="46" t="s">
        <v>7961</v>
      </c>
      <c r="E1005" s="46"/>
      <c r="F1005" s="46"/>
      <c r="G1005" s="46"/>
      <c r="H1005" s="46" t="s">
        <v>7962</v>
      </c>
      <c r="I1005" s="46"/>
      <c r="J1005" s="46" t="s">
        <v>7963</v>
      </c>
      <c r="K1005" s="246"/>
      <c r="AF1005" s="254" t="s">
        <v>7964</v>
      </c>
      <c r="AT1005" s="47"/>
      <c r="AU1005" s="47"/>
    </row>
    <row r="1006" spans="1:65">
      <c r="A1006" s="268" t="s">
        <v>7745</v>
      </c>
      <c r="C1006" s="45" t="s">
        <v>2995</v>
      </c>
      <c r="D1006" s="46" t="s">
        <v>846</v>
      </c>
      <c r="E1006" s="46" t="s">
        <v>2687</v>
      </c>
      <c r="F1006" s="46" t="s">
        <v>5025</v>
      </c>
      <c r="G1006" s="86" t="s">
        <v>52</v>
      </c>
      <c r="H1006" s="270" t="s">
        <v>829</v>
      </c>
      <c r="I1006" s="86" t="s">
        <v>52</v>
      </c>
      <c r="J1006" s="46" t="s">
        <v>120</v>
      </c>
      <c r="K1006" s="246" t="s">
        <v>52</v>
      </c>
      <c r="L1006" s="246" t="s">
        <v>52</v>
      </c>
      <c r="M1006" s="246" t="s">
        <v>52</v>
      </c>
      <c r="N1006" s="246" t="s">
        <v>52</v>
      </c>
      <c r="O1006" s="246" t="s">
        <v>52</v>
      </c>
      <c r="P1006" s="246" t="s">
        <v>52</v>
      </c>
      <c r="Q1006" s="246" t="s">
        <v>52</v>
      </c>
      <c r="R1006" s="246" t="s">
        <v>52</v>
      </c>
      <c r="S1006" s="246" t="s">
        <v>52</v>
      </c>
      <c r="T1006" s="246" t="s">
        <v>52</v>
      </c>
      <c r="U1006" s="246" t="s">
        <v>52</v>
      </c>
      <c r="V1006" s="246" t="s">
        <v>52</v>
      </c>
      <c r="W1006" s="246" t="s">
        <v>52</v>
      </c>
      <c r="X1006" s="246" t="s">
        <v>52</v>
      </c>
      <c r="Y1006" s="246" t="s">
        <v>52</v>
      </c>
      <c r="Z1006" s="246" t="s">
        <v>52</v>
      </c>
      <c r="AA1006" s="246" t="s">
        <v>52</v>
      </c>
      <c r="AB1006" s="246" t="s">
        <v>52</v>
      </c>
      <c r="AC1006" s="246" t="s">
        <v>52</v>
      </c>
      <c r="AD1006" s="246" t="s">
        <v>52</v>
      </c>
      <c r="AE1006" s="246" t="s">
        <v>52</v>
      </c>
      <c r="AF1006" s="46" t="s">
        <v>2739</v>
      </c>
      <c r="AG1006" s="46" t="s">
        <v>121</v>
      </c>
      <c r="AH1006" s="45" t="s">
        <v>3216</v>
      </c>
      <c r="AI1006" s="45" t="s">
        <v>121</v>
      </c>
      <c r="AJ1006" s="45" t="s">
        <v>2577</v>
      </c>
      <c r="AK1006" s="45" t="s">
        <v>121</v>
      </c>
      <c r="AL1006" s="45" t="s">
        <v>55</v>
      </c>
      <c r="AM1006" s="45" t="s">
        <v>121</v>
      </c>
      <c r="AN1006" s="272" t="s">
        <v>57</v>
      </c>
      <c r="AO1006" s="272" t="s">
        <v>121</v>
      </c>
      <c r="AP1006" s="245" t="s">
        <v>845</v>
      </c>
      <c r="AQ1006" s="245" t="s">
        <v>52</v>
      </c>
      <c r="AR1006" s="200" t="s">
        <v>207</v>
      </c>
      <c r="AS1006" s="200" t="s">
        <v>52</v>
      </c>
      <c r="AT1006" s="245" t="s">
        <v>239</v>
      </c>
      <c r="AU1006" s="46" t="s">
        <v>52</v>
      </c>
      <c r="AV1006" s="45" t="s">
        <v>1349</v>
      </c>
      <c r="AW1006" s="45" t="s">
        <v>107</v>
      </c>
      <c r="AX1006" s="45" t="s">
        <v>54</v>
      </c>
      <c r="AY1006" s="45" t="s">
        <v>52</v>
      </c>
      <c r="AZ1006" s="45" t="s">
        <v>852</v>
      </c>
      <c r="BA1006" s="45" t="s">
        <v>52</v>
      </c>
      <c r="BB1006" s="45" t="s">
        <v>98</v>
      </c>
      <c r="BC1006" s="313" t="s">
        <v>276</v>
      </c>
      <c r="BD1006" s="45" t="s">
        <v>274</v>
      </c>
      <c r="BE1006" s="45" t="s">
        <v>274</v>
      </c>
      <c r="BF1006" s="45" t="s">
        <v>202</v>
      </c>
      <c r="BG1006" s="45" t="s">
        <v>203</v>
      </c>
      <c r="BH1006" s="87" t="s">
        <v>100</v>
      </c>
      <c r="BL1006" s="227"/>
      <c r="BM1006" s="227"/>
    </row>
    <row r="1007" spans="1:65">
      <c r="B1007" s="45" t="s">
        <v>5125</v>
      </c>
      <c r="C1007" s="45" t="s">
        <v>7765</v>
      </c>
      <c r="D1007" s="630" t="s">
        <v>5423</v>
      </c>
      <c r="E1007" s="630"/>
      <c r="H1007" s="45" t="s">
        <v>5370</v>
      </c>
      <c r="J1007" s="45" t="s">
        <v>6583</v>
      </c>
      <c r="K1007" s="246"/>
      <c r="AF1007" s="629" t="s">
        <v>5125</v>
      </c>
      <c r="AG1007" s="629"/>
      <c r="AH1007" s="629" t="s">
        <v>5125</v>
      </c>
      <c r="AI1007" s="629"/>
      <c r="AJ1007" s="629" t="s">
        <v>5125</v>
      </c>
      <c r="AK1007" s="629"/>
      <c r="AL1007" s="629" t="s">
        <v>5123</v>
      </c>
      <c r="AM1007" s="629"/>
      <c r="AN1007" s="634" t="s">
        <v>5710</v>
      </c>
      <c r="AO1007" s="634"/>
      <c r="AP1007" s="634" t="s">
        <v>5401</v>
      </c>
      <c r="AQ1007" s="634"/>
      <c r="AR1007" s="634" t="s">
        <v>5401</v>
      </c>
      <c r="AS1007" s="634"/>
      <c r="AT1007" s="634" t="s">
        <v>5401</v>
      </c>
      <c r="AU1007" s="634"/>
      <c r="AV1007" s="629" t="s">
        <v>5652</v>
      </c>
      <c r="AW1007" s="629"/>
      <c r="AX1007" s="634" t="s">
        <v>5401</v>
      </c>
      <c r="AY1007" s="634"/>
      <c r="AZ1007" s="634" t="s">
        <v>5401</v>
      </c>
      <c r="BA1007" s="634"/>
    </row>
    <row r="1008" spans="1:65">
      <c r="E1008" s="46"/>
      <c r="F1008" s="46"/>
      <c r="G1008" s="246"/>
      <c r="I1008" s="46"/>
      <c r="J1008" s="46"/>
      <c r="K1008" s="246"/>
      <c r="AP1008" s="311"/>
      <c r="AQ1008" s="311"/>
      <c r="AR1008" s="311"/>
      <c r="AS1008" s="311"/>
    </row>
    <row r="1009" spans="1:65">
      <c r="A1009" s="45" t="s">
        <v>5371</v>
      </c>
      <c r="C1009" s="45" t="s">
        <v>4097</v>
      </c>
      <c r="D1009" s="46" t="s">
        <v>7965</v>
      </c>
      <c r="E1009" s="46"/>
      <c r="F1009" s="46"/>
      <c r="G1009" s="46"/>
      <c r="H1009" s="46" t="s">
        <v>7966</v>
      </c>
      <c r="I1009" s="46"/>
      <c r="J1009" s="46" t="s">
        <v>7967</v>
      </c>
      <c r="K1009" s="246"/>
      <c r="AF1009" s="254" t="s">
        <v>7968</v>
      </c>
      <c r="AT1009" s="47"/>
      <c r="AU1009" s="47"/>
    </row>
    <row r="1010" spans="1:65">
      <c r="A1010" s="268" t="s">
        <v>7745</v>
      </c>
      <c r="C1010" s="45" t="s">
        <v>2995</v>
      </c>
      <c r="D1010" s="46" t="s">
        <v>199</v>
      </c>
      <c r="E1010" s="46" t="s">
        <v>2687</v>
      </c>
      <c r="F1010" s="46" t="s">
        <v>5025</v>
      </c>
      <c r="G1010" s="86" t="s">
        <v>52</v>
      </c>
      <c r="H1010" s="270" t="s">
        <v>3274</v>
      </c>
      <c r="I1010" s="86" t="s">
        <v>52</v>
      </c>
      <c r="J1010" s="46" t="s">
        <v>506</v>
      </c>
      <c r="K1010" s="246" t="s">
        <v>52</v>
      </c>
      <c r="L1010" s="246" t="s">
        <v>52</v>
      </c>
      <c r="M1010" s="246" t="s">
        <v>52</v>
      </c>
      <c r="N1010" s="246" t="s">
        <v>52</v>
      </c>
      <c r="O1010" s="246" t="s">
        <v>52</v>
      </c>
      <c r="P1010" s="246" t="s">
        <v>52</v>
      </c>
      <c r="Q1010" s="246" t="s">
        <v>52</v>
      </c>
      <c r="R1010" s="246" t="s">
        <v>52</v>
      </c>
      <c r="S1010" s="246" t="s">
        <v>52</v>
      </c>
      <c r="T1010" s="246" t="s">
        <v>52</v>
      </c>
      <c r="U1010" s="246" t="s">
        <v>52</v>
      </c>
      <c r="V1010" s="246" t="s">
        <v>52</v>
      </c>
      <c r="W1010" s="246" t="s">
        <v>52</v>
      </c>
      <c r="X1010" s="246" t="s">
        <v>52</v>
      </c>
      <c r="Y1010" s="246" t="s">
        <v>52</v>
      </c>
      <c r="Z1010" s="246" t="s">
        <v>52</v>
      </c>
      <c r="AA1010" s="246" t="s">
        <v>52</v>
      </c>
      <c r="AB1010" s="246" t="s">
        <v>52</v>
      </c>
      <c r="AC1010" s="246" t="s">
        <v>52</v>
      </c>
      <c r="AD1010" s="246" t="s">
        <v>52</v>
      </c>
      <c r="AE1010" s="246" t="s">
        <v>52</v>
      </c>
      <c r="AF1010" s="46" t="s">
        <v>3323</v>
      </c>
      <c r="AG1010" s="46" t="s">
        <v>121</v>
      </c>
      <c r="AH1010" s="45" t="s">
        <v>198</v>
      </c>
      <c r="AI1010" s="45" t="s">
        <v>52</v>
      </c>
      <c r="AJ1010" s="45" t="s">
        <v>208</v>
      </c>
      <c r="AK1010" s="45" t="s">
        <v>52</v>
      </c>
      <c r="AL1010" s="45" t="s">
        <v>197</v>
      </c>
      <c r="AM1010" s="45" t="s">
        <v>52</v>
      </c>
      <c r="AN1010" s="272" t="s">
        <v>45</v>
      </c>
      <c r="AO1010" s="272" t="s">
        <v>52</v>
      </c>
      <c r="AP1010" s="245" t="s">
        <v>845</v>
      </c>
      <c r="AQ1010" s="245" t="s">
        <v>52</v>
      </c>
      <c r="AR1010" s="200" t="s">
        <v>42</v>
      </c>
      <c r="AS1010" s="200" t="s">
        <v>107</v>
      </c>
      <c r="AT1010" s="245" t="s">
        <v>677</v>
      </c>
      <c r="AU1010" s="46" t="s">
        <v>107</v>
      </c>
      <c r="AV1010" s="45" t="s">
        <v>1081</v>
      </c>
      <c r="AW1010" s="45" t="s">
        <v>107</v>
      </c>
      <c r="AX1010" s="45" t="s">
        <v>54</v>
      </c>
      <c r="AY1010" s="45" t="s">
        <v>52</v>
      </c>
      <c r="AZ1010" s="45" t="s">
        <v>852</v>
      </c>
      <c r="BA1010" s="45" t="s">
        <v>52</v>
      </c>
      <c r="BB1010" s="45" t="s">
        <v>204</v>
      </c>
      <c r="BC1010" s="313" t="s">
        <v>202</v>
      </c>
      <c r="BD1010" s="45" t="s">
        <v>274</v>
      </c>
      <c r="BE1010" s="45" t="s">
        <v>205</v>
      </c>
      <c r="BF1010" s="45" t="s">
        <v>204</v>
      </c>
      <c r="BG1010" s="87" t="s">
        <v>100</v>
      </c>
      <c r="BL1010" s="227"/>
      <c r="BM1010" s="227"/>
    </row>
    <row r="1011" spans="1:65">
      <c r="D1011" s="630" t="s">
        <v>5426</v>
      </c>
      <c r="E1011" s="630"/>
      <c r="H1011" s="45" t="s">
        <v>5371</v>
      </c>
      <c r="J1011" s="45" t="s">
        <v>7644</v>
      </c>
      <c r="K1011" s="246"/>
      <c r="AF1011" s="629" t="s">
        <v>5426</v>
      </c>
      <c r="AG1011" s="629"/>
      <c r="AH1011" s="629" t="s">
        <v>6313</v>
      </c>
      <c r="AI1011" s="629"/>
      <c r="AJ1011" s="629" t="s">
        <v>6093</v>
      </c>
      <c r="AK1011" s="629"/>
      <c r="AL1011" s="629" t="s">
        <v>3275</v>
      </c>
      <c r="AM1011" s="629"/>
      <c r="AN1011" s="634" t="s">
        <v>5710</v>
      </c>
      <c r="AO1011" s="634"/>
      <c r="AP1011" s="634" t="s">
        <v>5401</v>
      </c>
      <c r="AQ1011" s="634"/>
      <c r="AR1011" s="629" t="s">
        <v>3232</v>
      </c>
      <c r="AS1011" s="629"/>
      <c r="AT1011" s="629" t="s">
        <v>5034</v>
      </c>
      <c r="AU1011" s="629"/>
      <c r="AV1011" s="629" t="s">
        <v>5034</v>
      </c>
      <c r="AW1011" s="629"/>
      <c r="AX1011" s="634" t="s">
        <v>5401</v>
      </c>
      <c r="AY1011" s="634"/>
      <c r="AZ1011" s="634" t="s">
        <v>5401</v>
      </c>
      <c r="BA1011" s="634"/>
    </row>
    <row r="1012" spans="1:65">
      <c r="E1012" s="46"/>
      <c r="F1012" s="46"/>
      <c r="G1012" s="246"/>
      <c r="I1012" s="46"/>
      <c r="J1012" s="46"/>
      <c r="K1012" s="246"/>
    </row>
    <row r="1013" spans="1:65">
      <c r="A1013" s="203" t="s">
        <v>5372</v>
      </c>
      <c r="C1013" s="45" t="s">
        <v>4097</v>
      </c>
      <c r="D1013" s="45" t="s">
        <v>7426</v>
      </c>
      <c r="E1013" s="269"/>
      <c r="F1013" s="46"/>
      <c r="G1013" s="246"/>
      <c r="H1013" s="45" t="s">
        <v>7950</v>
      </c>
      <c r="I1013" s="269"/>
      <c r="J1013" s="46" t="s">
        <v>7951</v>
      </c>
      <c r="K1013" s="246"/>
      <c r="AF1013" s="254" t="s">
        <v>5659</v>
      </c>
    </row>
    <row r="1014" spans="1:65">
      <c r="A1014" s="87" t="s">
        <v>7745</v>
      </c>
      <c r="C1014" s="45" t="s">
        <v>2995</v>
      </c>
      <c r="D1014" s="191" t="s">
        <v>3241</v>
      </c>
      <c r="E1014" s="191" t="s">
        <v>2687</v>
      </c>
      <c r="F1014" s="46" t="s">
        <v>5025</v>
      </c>
      <c r="G1014" s="246" t="s">
        <v>52</v>
      </c>
      <c r="H1014" s="270" t="s">
        <v>277</v>
      </c>
      <c r="I1014" s="46" t="s">
        <v>52</v>
      </c>
      <c r="J1014" s="191" t="s">
        <v>845</v>
      </c>
      <c r="K1014" s="246" t="s">
        <v>52</v>
      </c>
      <c r="L1014" s="246" t="s">
        <v>52</v>
      </c>
      <c r="M1014" s="246" t="s">
        <v>52</v>
      </c>
      <c r="N1014" s="246" t="s">
        <v>52</v>
      </c>
      <c r="O1014" s="246" t="s">
        <v>52</v>
      </c>
      <c r="P1014" s="246" t="s">
        <v>52</v>
      </c>
      <c r="Q1014" s="246" t="s">
        <v>52</v>
      </c>
      <c r="R1014" s="246" t="s">
        <v>52</v>
      </c>
      <c r="S1014" s="246" t="s">
        <v>52</v>
      </c>
      <c r="T1014" s="246" t="s">
        <v>52</v>
      </c>
      <c r="U1014" s="246" t="s">
        <v>52</v>
      </c>
      <c r="V1014" s="246" t="s">
        <v>52</v>
      </c>
      <c r="W1014" s="246" t="s">
        <v>52</v>
      </c>
      <c r="X1014" s="246" t="s">
        <v>52</v>
      </c>
      <c r="Y1014" s="246" t="s">
        <v>52</v>
      </c>
      <c r="Z1014" s="246" t="s">
        <v>52</v>
      </c>
      <c r="AA1014" s="246" t="s">
        <v>52</v>
      </c>
      <c r="AB1014" s="246" t="s">
        <v>52</v>
      </c>
      <c r="AC1014" s="246" t="s">
        <v>52</v>
      </c>
      <c r="AD1014" s="246" t="s">
        <v>52</v>
      </c>
      <c r="AE1014" s="246" t="s">
        <v>52</v>
      </c>
      <c r="AF1014" s="45" t="s">
        <v>679</v>
      </c>
      <c r="AG1014" s="45" t="s">
        <v>52</v>
      </c>
      <c r="AH1014" s="45" t="s">
        <v>198</v>
      </c>
      <c r="AI1014" s="45" t="s">
        <v>52</v>
      </c>
      <c r="AJ1014" s="45" t="s">
        <v>208</v>
      </c>
      <c r="AK1014" s="45" t="s">
        <v>52</v>
      </c>
      <c r="AL1014" s="45" t="s">
        <v>197</v>
      </c>
      <c r="AM1014" s="45" t="s">
        <v>52</v>
      </c>
      <c r="AN1014" s="272" t="s">
        <v>45</v>
      </c>
      <c r="AO1014" s="272" t="s">
        <v>52</v>
      </c>
      <c r="AP1014" s="45" t="s">
        <v>240</v>
      </c>
      <c r="AQ1014" s="45" t="s">
        <v>107</v>
      </c>
      <c r="AR1014" s="45" t="s">
        <v>1911</v>
      </c>
      <c r="AS1014" s="45" t="s">
        <v>107</v>
      </c>
      <c r="AT1014" s="45" t="s">
        <v>239</v>
      </c>
      <c r="AU1014" s="45" t="s">
        <v>52</v>
      </c>
      <c r="AV1014" s="45" t="s">
        <v>846</v>
      </c>
      <c r="AW1014" s="45" t="s">
        <v>52</v>
      </c>
      <c r="AX1014" s="45" t="s">
        <v>54</v>
      </c>
      <c r="AY1014" s="45" t="s">
        <v>52</v>
      </c>
      <c r="AZ1014" s="45" t="s">
        <v>852</v>
      </c>
      <c r="BA1014" s="45" t="s">
        <v>52</v>
      </c>
      <c r="BB1014" s="45" t="s">
        <v>458</v>
      </c>
      <c r="BC1014" s="45" t="s">
        <v>202</v>
      </c>
      <c r="BD1014" s="45" t="s">
        <v>275</v>
      </c>
      <c r="BE1014" s="45" t="s">
        <v>65</v>
      </c>
      <c r="BF1014" s="87" t="s">
        <v>100</v>
      </c>
    </row>
    <row r="1015" spans="1:65">
      <c r="C1015" s="256" t="s">
        <v>75</v>
      </c>
      <c r="D1015" s="633" t="s">
        <v>5658</v>
      </c>
      <c r="E1015" s="633"/>
      <c r="F1015" s="633"/>
      <c r="G1015" s="246"/>
      <c r="H1015" s="45" t="s">
        <v>5372</v>
      </c>
      <c r="I1015" s="247"/>
      <c r="J1015" s="318" t="s">
        <v>7647</v>
      </c>
      <c r="K1015" s="246"/>
      <c r="AF1015" s="632" t="s">
        <v>3132</v>
      </c>
      <c r="AG1015" s="632"/>
      <c r="AH1015" s="633" t="s">
        <v>5661</v>
      </c>
      <c r="AI1015" s="633"/>
      <c r="AJ1015" s="633" t="s">
        <v>3268</v>
      </c>
      <c r="AK1015" s="633"/>
      <c r="AL1015" s="633" t="s">
        <v>3275</v>
      </c>
      <c r="AM1015" s="633"/>
      <c r="AP1015" s="668" t="s">
        <v>5662</v>
      </c>
      <c r="AQ1015" s="668"/>
      <c r="AR1015" s="668" t="s">
        <v>5662</v>
      </c>
      <c r="AS1015" s="668"/>
      <c r="AT1015" s="249" t="s">
        <v>5401</v>
      </c>
      <c r="AU1015" s="249"/>
      <c r="AV1015" s="249" t="s">
        <v>5401</v>
      </c>
      <c r="AW1015" s="249"/>
    </row>
    <row r="1016" spans="1:65">
      <c r="A1016" s="45" t="s">
        <v>5373</v>
      </c>
      <c r="C1016" s="45" t="s">
        <v>4097</v>
      </c>
      <c r="D1016" s="253" t="s">
        <v>5701</v>
      </c>
      <c r="E1016" s="253"/>
      <c r="F1016" s="253"/>
      <c r="G1016" s="253"/>
      <c r="H1016" s="253" t="s">
        <v>5702</v>
      </c>
      <c r="I1016" s="253"/>
      <c r="J1016" s="253" t="s">
        <v>5703</v>
      </c>
      <c r="K1016" s="246"/>
      <c r="AF1016" s="254" t="s">
        <v>5655</v>
      </c>
    </row>
    <row r="1017" spans="1:65">
      <c r="A1017" s="87" t="s">
        <v>7745</v>
      </c>
      <c r="C1017" s="45" t="s">
        <v>2995</v>
      </c>
      <c r="D1017" s="191" t="s">
        <v>5660</v>
      </c>
      <c r="E1017" s="191" t="s">
        <v>2687</v>
      </c>
      <c r="F1017" s="46" t="s">
        <v>5025</v>
      </c>
      <c r="G1017" s="86" t="s">
        <v>52</v>
      </c>
      <c r="H1017" s="270" t="s">
        <v>4250</v>
      </c>
      <c r="I1017" s="86" t="s">
        <v>52</v>
      </c>
      <c r="J1017" s="191" t="s">
        <v>107</v>
      </c>
      <c r="K1017" s="246" t="s">
        <v>52</v>
      </c>
      <c r="L1017" s="246" t="s">
        <v>52</v>
      </c>
      <c r="M1017" s="246" t="s">
        <v>52</v>
      </c>
      <c r="N1017" s="246" t="s">
        <v>52</v>
      </c>
      <c r="O1017" s="246" t="s">
        <v>52</v>
      </c>
      <c r="P1017" s="246" t="s">
        <v>52</v>
      </c>
      <c r="Q1017" s="246" t="s">
        <v>52</v>
      </c>
      <c r="R1017" s="246" t="s">
        <v>52</v>
      </c>
      <c r="S1017" s="246" t="s">
        <v>52</v>
      </c>
      <c r="T1017" s="246" t="s">
        <v>52</v>
      </c>
      <c r="U1017" s="246" t="s">
        <v>52</v>
      </c>
      <c r="V1017" s="246" t="s">
        <v>52</v>
      </c>
      <c r="W1017" s="246" t="s">
        <v>52</v>
      </c>
      <c r="X1017" s="246" t="s">
        <v>52</v>
      </c>
      <c r="Y1017" s="246" t="s">
        <v>52</v>
      </c>
      <c r="Z1017" s="246" t="s">
        <v>52</v>
      </c>
      <c r="AA1017" s="246" t="s">
        <v>52</v>
      </c>
      <c r="AB1017" s="246" t="s">
        <v>52</v>
      </c>
      <c r="AC1017" s="246" t="s">
        <v>52</v>
      </c>
      <c r="AD1017" s="246" t="s">
        <v>52</v>
      </c>
      <c r="AE1017" s="246" t="s">
        <v>52</v>
      </c>
      <c r="AF1017" s="45" t="s">
        <v>3018</v>
      </c>
      <c r="AG1017" s="45" t="s">
        <v>121</v>
      </c>
      <c r="AH1017" s="45" t="s">
        <v>763</v>
      </c>
      <c r="AI1017" s="45" t="s">
        <v>121</v>
      </c>
      <c r="AJ1017" s="45" t="s">
        <v>1371</v>
      </c>
      <c r="AK1017" s="45" t="s">
        <v>121</v>
      </c>
      <c r="AL1017" s="45" t="s">
        <v>2686</v>
      </c>
      <c r="AM1017" s="45" t="s">
        <v>52</v>
      </c>
      <c r="AN1017" s="272" t="s">
        <v>5657</v>
      </c>
      <c r="AO1017" s="272" t="s">
        <v>52</v>
      </c>
      <c r="AP1017" s="45" t="s">
        <v>2525</v>
      </c>
      <c r="AQ1017" s="45" t="s">
        <v>107</v>
      </c>
      <c r="AR1017" s="45" t="s">
        <v>207</v>
      </c>
      <c r="AS1017" s="45" t="s">
        <v>52</v>
      </c>
      <c r="AT1017" s="45" t="s">
        <v>2575</v>
      </c>
      <c r="AU1017" s="45" t="s">
        <v>107</v>
      </c>
      <c r="AV1017" s="45" t="s">
        <v>4516</v>
      </c>
      <c r="AW1017" s="45" t="s">
        <v>107</v>
      </c>
      <c r="AX1017" s="45" t="s">
        <v>54</v>
      </c>
      <c r="AY1017" s="45" t="s">
        <v>52</v>
      </c>
      <c r="AZ1017" s="45" t="s">
        <v>852</v>
      </c>
      <c r="BA1017" s="45" t="s">
        <v>52</v>
      </c>
      <c r="BB1017" s="45" t="s">
        <v>520</v>
      </c>
      <c r="BC1017" s="45" t="s">
        <v>202</v>
      </c>
      <c r="BD1017" s="45" t="s">
        <v>96</v>
      </c>
      <c r="BE1017" s="45" t="s">
        <v>205</v>
      </c>
      <c r="BF1017" s="45" t="s">
        <v>98</v>
      </c>
      <c r="BG1017" s="87" t="s">
        <v>100</v>
      </c>
    </row>
    <row r="1018" spans="1:65">
      <c r="C1018" s="256" t="s">
        <v>75</v>
      </c>
      <c r="D1018" s="631" t="s">
        <v>5123</v>
      </c>
      <c r="E1018" s="631"/>
      <c r="F1018" s="247"/>
      <c r="G1018" s="246"/>
      <c r="H1018" s="275" t="s">
        <v>5373</v>
      </c>
      <c r="J1018" s="318" t="s">
        <v>7649</v>
      </c>
      <c r="K1018" s="246"/>
      <c r="AF1018" s="632" t="s">
        <v>5123</v>
      </c>
      <c r="AG1018" s="632"/>
      <c r="AH1018" s="649" t="s">
        <v>5656</v>
      </c>
      <c r="AI1018" s="649"/>
      <c r="AJ1018" s="649" t="s">
        <v>5656</v>
      </c>
      <c r="AK1018" s="649"/>
      <c r="AL1018" s="249" t="s">
        <v>5658</v>
      </c>
      <c r="AM1018" s="249"/>
      <c r="AP1018" s="188" t="s">
        <v>3147</v>
      </c>
      <c r="AQ1018" s="188"/>
      <c r="AR1018" s="188" t="s">
        <v>5401</v>
      </c>
      <c r="AS1018" s="188"/>
      <c r="AT1018" s="249" t="s">
        <v>5654</v>
      </c>
      <c r="AU1018" s="249"/>
      <c r="AV1018" s="249" t="s">
        <v>5654</v>
      </c>
      <c r="AW1018" s="249"/>
    </row>
    <row r="1019" spans="1:65">
      <c r="A1019" s="45" t="s">
        <v>5374</v>
      </c>
      <c r="C1019" s="45" t="s">
        <v>4097</v>
      </c>
      <c r="D1019" s="253" t="s">
        <v>5698</v>
      </c>
      <c r="E1019" s="253"/>
      <c r="F1019" s="246"/>
      <c r="G1019" s="253"/>
      <c r="H1019" s="45" t="s">
        <v>5699</v>
      </c>
      <c r="I1019" s="253"/>
      <c r="J1019" s="253" t="s">
        <v>5700</v>
      </c>
      <c r="K1019" s="246"/>
      <c r="AF1019" s="254" t="s">
        <v>5672</v>
      </c>
      <c r="BH1019" s="253"/>
    </row>
    <row r="1020" spans="1:65">
      <c r="C1020" s="45" t="s">
        <v>2995</v>
      </c>
      <c r="D1020" s="191" t="s">
        <v>3187</v>
      </c>
      <c r="E1020" s="191" t="s">
        <v>2687</v>
      </c>
      <c r="F1020" s="46" t="s">
        <v>5025</v>
      </c>
      <c r="G1020" s="86" t="s">
        <v>52</v>
      </c>
      <c r="H1020" s="270" t="s">
        <v>331</v>
      </c>
      <c r="I1020" s="86" t="s">
        <v>52</v>
      </c>
      <c r="J1020" s="191" t="s">
        <v>120</v>
      </c>
      <c r="K1020" s="246" t="s">
        <v>52</v>
      </c>
      <c r="L1020" s="246" t="s">
        <v>52</v>
      </c>
      <c r="M1020" s="246" t="s">
        <v>52</v>
      </c>
      <c r="N1020" s="246" t="s">
        <v>52</v>
      </c>
      <c r="O1020" s="246" t="s">
        <v>52</v>
      </c>
      <c r="P1020" s="246" t="s">
        <v>52</v>
      </c>
      <c r="Q1020" s="246" t="s">
        <v>52</v>
      </c>
      <c r="R1020" s="246" t="s">
        <v>52</v>
      </c>
      <c r="S1020" s="246" t="s">
        <v>52</v>
      </c>
      <c r="T1020" s="246" t="s">
        <v>52</v>
      </c>
      <c r="U1020" s="246" t="s">
        <v>52</v>
      </c>
      <c r="V1020" s="246" t="s">
        <v>52</v>
      </c>
      <c r="W1020" s="246" t="s">
        <v>52</v>
      </c>
      <c r="X1020" s="246" t="s">
        <v>52</v>
      </c>
      <c r="Y1020" s="246" t="s">
        <v>52</v>
      </c>
      <c r="Z1020" s="246" t="s">
        <v>52</v>
      </c>
      <c r="AA1020" s="246" t="s">
        <v>52</v>
      </c>
      <c r="AB1020" s="246" t="s">
        <v>52</v>
      </c>
      <c r="AC1020" s="246" t="s">
        <v>52</v>
      </c>
      <c r="AD1020" s="246" t="s">
        <v>52</v>
      </c>
      <c r="AE1020" s="246" t="s">
        <v>52</v>
      </c>
      <c r="AF1020" s="45" t="s">
        <v>3900</v>
      </c>
      <c r="AG1020" s="45" t="s">
        <v>52</v>
      </c>
      <c r="AH1020" s="45" t="s">
        <v>3316</v>
      </c>
      <c r="AI1020" s="45" t="s">
        <v>52</v>
      </c>
      <c r="AJ1020" s="45" t="s">
        <v>605</v>
      </c>
      <c r="AK1020" s="45" t="s">
        <v>52</v>
      </c>
      <c r="AL1020" s="45" t="s">
        <v>2579</v>
      </c>
      <c r="AM1020" s="45" t="s">
        <v>52</v>
      </c>
      <c r="AN1020" s="272" t="s">
        <v>206</v>
      </c>
      <c r="AO1020" s="272" t="s">
        <v>52</v>
      </c>
      <c r="AP1020" s="45" t="s">
        <v>845</v>
      </c>
      <c r="AQ1020" s="45" t="s">
        <v>52</v>
      </c>
      <c r="AR1020" s="45" t="s">
        <v>207</v>
      </c>
      <c r="AS1020" s="45" t="s">
        <v>52</v>
      </c>
      <c r="AT1020" s="45" t="s">
        <v>2996</v>
      </c>
      <c r="AU1020" s="45" t="s">
        <v>107</v>
      </c>
      <c r="AV1020" s="45" t="s">
        <v>521</v>
      </c>
      <c r="AW1020" s="45" t="s">
        <v>107</v>
      </c>
      <c r="AX1020" s="45" t="s">
        <v>54</v>
      </c>
      <c r="AY1020" s="45" t="s">
        <v>52</v>
      </c>
      <c r="AZ1020" s="45" t="s">
        <v>852</v>
      </c>
      <c r="BA1020" s="45" t="s">
        <v>52</v>
      </c>
      <c r="BB1020" s="45" t="s">
        <v>395</v>
      </c>
      <c r="BC1020" s="45" t="s">
        <v>276</v>
      </c>
      <c r="BD1020" s="45" t="s">
        <v>96</v>
      </c>
      <c r="BE1020" s="45" t="s">
        <v>202</v>
      </c>
      <c r="BF1020" s="45" t="s">
        <v>65</v>
      </c>
      <c r="BG1020" s="45" t="s">
        <v>276</v>
      </c>
      <c r="BH1020" s="87" t="s">
        <v>100</v>
      </c>
    </row>
    <row r="1021" spans="1:65">
      <c r="C1021" s="256" t="s">
        <v>75</v>
      </c>
      <c r="D1021" s="631" t="s">
        <v>5673</v>
      </c>
      <c r="E1021" s="631"/>
      <c r="H1021" s="276" t="s">
        <v>5374</v>
      </c>
      <c r="J1021" s="45" t="s">
        <v>6583</v>
      </c>
      <c r="K1021" s="246"/>
      <c r="AF1021" s="632" t="s">
        <v>5673</v>
      </c>
      <c r="AG1021" s="632"/>
      <c r="AH1021" s="632" t="s">
        <v>5673</v>
      </c>
      <c r="AI1021" s="632"/>
      <c r="AJ1021" s="632" t="s">
        <v>5673</v>
      </c>
      <c r="AK1021" s="632"/>
      <c r="AL1021" s="632" t="s">
        <v>5673</v>
      </c>
      <c r="AM1021" s="632"/>
      <c r="AP1021" s="188"/>
      <c r="AQ1021" s="188"/>
      <c r="AR1021" s="188"/>
      <c r="AS1021" s="188"/>
      <c r="AT1021" s="249" t="s">
        <v>5653</v>
      </c>
      <c r="AU1021" s="249"/>
      <c r="AV1021" s="249" t="s">
        <v>5653</v>
      </c>
      <c r="AW1021" s="249"/>
    </row>
    <row r="1022" spans="1:65" ht="18">
      <c r="A1022" s="203" t="s">
        <v>10983</v>
      </c>
      <c r="C1022" s="45" t="s">
        <v>4097</v>
      </c>
      <c r="D1022" s="246" t="s">
        <v>5695</v>
      </c>
      <c r="E1022" s="246"/>
      <c r="F1022" s="246"/>
      <c r="G1022" s="246"/>
      <c r="H1022" s="45" t="s">
        <v>5690</v>
      </c>
      <c r="I1022" s="253"/>
      <c r="J1022" s="45" t="s">
        <v>5691</v>
      </c>
      <c r="K1022" s="246"/>
      <c r="AF1022" s="246"/>
      <c r="AG1022" s="254" t="s">
        <v>5685</v>
      </c>
      <c r="BJ1022" s="317" t="s">
        <v>5697</v>
      </c>
    </row>
    <row r="1023" spans="1:65">
      <c r="A1023" s="45" t="s">
        <v>7602</v>
      </c>
      <c r="C1023" s="45" t="s">
        <v>2995</v>
      </c>
      <c r="D1023" s="191" t="s">
        <v>885</v>
      </c>
      <c r="E1023" s="191" t="s">
        <v>2742</v>
      </c>
      <c r="F1023" s="191" t="s">
        <v>5025</v>
      </c>
      <c r="G1023" s="86" t="s">
        <v>52</v>
      </c>
      <c r="H1023" s="270" t="s">
        <v>1340</v>
      </c>
      <c r="I1023" s="86" t="s">
        <v>52</v>
      </c>
      <c r="J1023" s="191" t="s">
        <v>120</v>
      </c>
      <c r="K1023" s="246" t="s">
        <v>52</v>
      </c>
      <c r="L1023" s="246" t="s">
        <v>52</v>
      </c>
      <c r="M1023" s="246" t="s">
        <v>52</v>
      </c>
      <c r="N1023" s="246" t="s">
        <v>52</v>
      </c>
      <c r="O1023" s="246" t="s">
        <v>52</v>
      </c>
      <c r="P1023" s="246" t="s">
        <v>52</v>
      </c>
      <c r="Q1023" s="246" t="s">
        <v>52</v>
      </c>
      <c r="R1023" s="246" t="s">
        <v>52</v>
      </c>
      <c r="S1023" s="246" t="s">
        <v>52</v>
      </c>
      <c r="T1023" s="246" t="s">
        <v>52</v>
      </c>
      <c r="U1023" s="246" t="s">
        <v>52</v>
      </c>
      <c r="V1023" s="246" t="s">
        <v>52</v>
      </c>
      <c r="W1023" s="246" t="s">
        <v>52</v>
      </c>
      <c r="X1023" s="246" t="s">
        <v>52</v>
      </c>
      <c r="Y1023" s="246" t="s">
        <v>52</v>
      </c>
      <c r="Z1023" s="246" t="s">
        <v>52</v>
      </c>
      <c r="AA1023" s="246" t="s">
        <v>52</v>
      </c>
      <c r="AB1023" s="246" t="s">
        <v>52</v>
      </c>
      <c r="AC1023" s="246" t="s">
        <v>52</v>
      </c>
      <c r="AD1023" s="246" t="s">
        <v>52</v>
      </c>
      <c r="AE1023" s="246" t="s">
        <v>52</v>
      </c>
      <c r="AF1023" s="246"/>
      <c r="AG1023" s="45" t="s">
        <v>2262</v>
      </c>
      <c r="AH1023" s="45" t="s">
        <v>121</v>
      </c>
      <c r="AI1023" s="45" t="s">
        <v>2943</v>
      </c>
      <c r="AJ1023" s="45" t="s">
        <v>121</v>
      </c>
      <c r="AK1023" s="45" t="s">
        <v>1662</v>
      </c>
      <c r="AL1023" s="45" t="s">
        <v>121</v>
      </c>
      <c r="AM1023" s="45" t="s">
        <v>63</v>
      </c>
      <c r="AN1023" s="45" t="s">
        <v>121</v>
      </c>
      <c r="AO1023" s="272" t="s">
        <v>62</v>
      </c>
      <c r="AP1023" s="272" t="s">
        <v>121</v>
      </c>
      <c r="AQ1023" s="45" t="s">
        <v>48</v>
      </c>
      <c r="AR1023" s="45" t="s">
        <v>107</v>
      </c>
      <c r="AS1023" s="45" t="s">
        <v>2524</v>
      </c>
      <c r="AT1023" s="45" t="s">
        <v>107</v>
      </c>
      <c r="AU1023" s="45" t="s">
        <v>239</v>
      </c>
      <c r="AV1023" s="45" t="s">
        <v>52</v>
      </c>
      <c r="AW1023" s="45" t="s">
        <v>846</v>
      </c>
      <c r="AX1023" s="45" t="s">
        <v>52</v>
      </c>
      <c r="AY1023" s="45" t="s">
        <v>54</v>
      </c>
      <c r="AZ1023" s="45" t="s">
        <v>52</v>
      </c>
      <c r="BA1023" s="45" t="s">
        <v>852</v>
      </c>
      <c r="BB1023" s="45" t="s">
        <v>52</v>
      </c>
      <c r="BC1023" s="45" t="s">
        <v>458</v>
      </c>
      <c r="BD1023" s="45" t="s">
        <v>202</v>
      </c>
      <c r="BE1023" s="45" t="s">
        <v>275</v>
      </c>
      <c r="BF1023" s="45" t="s">
        <v>66</v>
      </c>
      <c r="BG1023" s="45" t="s">
        <v>202</v>
      </c>
      <c r="BH1023" s="45" t="s">
        <v>203</v>
      </c>
      <c r="BI1023" s="45" t="s">
        <v>98</v>
      </c>
      <c r="BJ1023" s="87" t="s">
        <v>100</v>
      </c>
    </row>
    <row r="1024" spans="1:65">
      <c r="C1024" s="256" t="s">
        <v>75</v>
      </c>
      <c r="D1024" s="631" t="s">
        <v>5696</v>
      </c>
      <c r="E1024" s="631"/>
      <c r="G1024" s="246"/>
      <c r="H1024" s="277" t="s">
        <v>5360</v>
      </c>
      <c r="I1024" s="247"/>
      <c r="J1024" s="318" t="s">
        <v>6583</v>
      </c>
      <c r="K1024" s="249"/>
      <c r="AF1024" s="249"/>
      <c r="AG1024" s="632" t="s">
        <v>5686</v>
      </c>
      <c r="AH1024" s="632"/>
      <c r="AI1024" s="249"/>
      <c r="AJ1024" s="249"/>
      <c r="AM1024" s="188" t="s">
        <v>3220</v>
      </c>
      <c r="AN1024" s="188"/>
      <c r="AO1024" s="188" t="s">
        <v>3218</v>
      </c>
      <c r="AP1024" s="188"/>
      <c r="AQ1024" s="249"/>
      <c r="AR1024" s="249"/>
      <c r="AS1024" s="249"/>
      <c r="AT1024" s="249"/>
    </row>
    <row r="1025" spans="1:33">
      <c r="I1025" s="273"/>
      <c r="J1025" s="273"/>
      <c r="O1025" s="188"/>
      <c r="P1025" s="188"/>
      <c r="Q1025" s="188"/>
      <c r="R1025" s="188"/>
    </row>
    <row r="1026" spans="1:33">
      <c r="I1026" s="273"/>
      <c r="J1026" s="273"/>
      <c r="O1026" s="188"/>
      <c r="P1026" s="188"/>
      <c r="Q1026" s="188"/>
      <c r="R1026" s="188"/>
    </row>
    <row r="1030" spans="1:33" ht="19.5">
      <c r="B1030" s="278" t="s">
        <v>5286</v>
      </c>
      <c r="D1030" s="640" t="s">
        <v>10974</v>
      </c>
      <c r="E1030" s="640"/>
      <c r="F1030" s="246"/>
      <c r="G1030" s="536" t="s">
        <v>5888</v>
      </c>
      <c r="H1030" s="637" t="s">
        <v>8141</v>
      </c>
      <c r="I1030" s="637"/>
      <c r="J1030" s="637"/>
      <c r="K1030" s="637"/>
      <c r="L1030" s="637"/>
      <c r="M1030" s="637"/>
      <c r="N1030" s="640" t="s">
        <v>8137</v>
      </c>
      <c r="O1030" s="640"/>
      <c r="P1030" s="640"/>
      <c r="Q1030" s="640"/>
      <c r="R1030" s="336" t="s">
        <v>7223</v>
      </c>
      <c r="S1030" s="657" t="s">
        <v>209</v>
      </c>
      <c r="T1030" s="657"/>
      <c r="U1030" s="657"/>
      <c r="V1030" s="657"/>
      <c r="W1030" s="278" t="s">
        <v>5287</v>
      </c>
      <c r="X1030" s="278" t="s">
        <v>5288</v>
      </c>
      <c r="Y1030" s="278" t="s">
        <v>5289</v>
      </c>
      <c r="Z1030" s="278" t="s">
        <v>5290</v>
      </c>
      <c r="AA1030" s="322" t="s">
        <v>5309</v>
      </c>
      <c r="AB1030" s="322" t="s">
        <v>5310</v>
      </c>
      <c r="AC1030" s="322" t="s">
        <v>5882</v>
      </c>
      <c r="AD1030" s="322" t="s">
        <v>5883</v>
      </c>
      <c r="AE1030" s="322" t="s">
        <v>5884</v>
      </c>
      <c r="AF1030" s="633" t="s">
        <v>5888</v>
      </c>
      <c r="AG1030" s="633"/>
    </row>
    <row r="1031" spans="1:33" ht="19.5">
      <c r="A1031" s="279" t="s">
        <v>5716</v>
      </c>
      <c r="B1031" s="45" t="s">
        <v>943</v>
      </c>
      <c r="C1031" s="45" t="s">
        <v>4097</v>
      </c>
      <c r="D1031" s="45" t="s">
        <v>8135</v>
      </c>
      <c r="F1031" s="46"/>
      <c r="R1031" s="46"/>
      <c r="W1031" s="280" t="s">
        <v>8136</v>
      </c>
      <c r="AF1031" s="633"/>
      <c r="AG1031" s="633"/>
    </row>
    <row r="1032" spans="1:33" s="46" customFormat="1">
      <c r="A1032" s="281"/>
      <c r="C1032" s="45" t="s">
        <v>2995</v>
      </c>
      <c r="D1032" s="205" t="s">
        <v>2631</v>
      </c>
      <c r="E1032" s="205" t="s">
        <v>124</v>
      </c>
      <c r="F1032" s="46" t="s">
        <v>2740</v>
      </c>
      <c r="G1032" s="87" t="s">
        <v>52</v>
      </c>
      <c r="H1032" s="191" t="s">
        <v>1371</v>
      </c>
      <c r="I1032" s="191" t="s">
        <v>853</v>
      </c>
      <c r="J1032" s="191" t="s">
        <v>333</v>
      </c>
      <c r="K1032" s="191" t="s">
        <v>281</v>
      </c>
      <c r="L1032" s="191" t="s">
        <v>3217</v>
      </c>
      <c r="M1032" s="191" t="s">
        <v>206</v>
      </c>
      <c r="N1032" s="205" t="s">
        <v>120</v>
      </c>
      <c r="O1032" s="205" t="s">
        <v>120</v>
      </c>
      <c r="P1032" s="205" t="s">
        <v>120</v>
      </c>
      <c r="Q1032" s="205" t="s">
        <v>120</v>
      </c>
      <c r="R1032" s="191" t="s">
        <v>506</v>
      </c>
      <c r="S1032" s="87" t="s">
        <v>3125</v>
      </c>
      <c r="T1032" s="87" t="s">
        <v>1290</v>
      </c>
      <c r="U1032" s="87" t="s">
        <v>679</v>
      </c>
      <c r="V1032" s="87" t="s">
        <v>2994</v>
      </c>
      <c r="W1032" s="282" t="str">
        <f>DEC2HEX(W1033)</f>
        <v>0</v>
      </c>
      <c r="X1032" s="282" t="str">
        <f>DEC2HEX(X1033)</f>
        <v>0</v>
      </c>
      <c r="Y1032" s="282" t="str">
        <f>DEC2HEX(Y1033)</f>
        <v>0</v>
      </c>
      <c r="Z1032" s="282" t="str">
        <f>DEC2HEX(Z1033)</f>
        <v>0</v>
      </c>
      <c r="AA1032" s="87" t="s">
        <v>52</v>
      </c>
      <c r="AB1032" s="87" t="s">
        <v>52</v>
      </c>
      <c r="AC1032" s="87" t="s">
        <v>52</v>
      </c>
      <c r="AD1032" s="87" t="s">
        <v>52</v>
      </c>
      <c r="AE1032" s="87" t="s">
        <v>52</v>
      </c>
      <c r="AF1032" s="283" t="s">
        <v>52</v>
      </c>
      <c r="AG1032" s="283" t="s">
        <v>52</v>
      </c>
    </row>
    <row r="1033" spans="1:33" s="46" customFormat="1">
      <c r="C1033" s="45" t="s">
        <v>5885</v>
      </c>
      <c r="D1033" s="45"/>
      <c r="E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  <c r="S1033" s="45"/>
      <c r="T1033" s="45"/>
      <c r="U1033" s="45"/>
      <c r="V1033" s="45"/>
      <c r="W1033" s="284">
        <v>0</v>
      </c>
      <c r="X1033" s="284">
        <v>0</v>
      </c>
      <c r="Y1033" s="284">
        <v>0</v>
      </c>
      <c r="Z1033" s="284">
        <v>0</v>
      </c>
      <c r="AA1033" s="86"/>
      <c r="AB1033" s="86"/>
      <c r="AC1033" s="86"/>
      <c r="AF1033" s="45" t="s">
        <v>7613</v>
      </c>
      <c r="AG1033" s="285">
        <f>W1033+X1033+Y1033+Z1033</f>
        <v>0</v>
      </c>
    </row>
    <row r="1034" spans="1:33" s="46" customFormat="1">
      <c r="W1034" s="282"/>
      <c r="X1034" s="282"/>
      <c r="Y1034" s="282"/>
      <c r="Z1034" s="282"/>
      <c r="AA1034" s="86"/>
      <c r="AB1034" s="86"/>
      <c r="AC1034" s="86"/>
      <c r="AG1034" s="282"/>
    </row>
    <row r="1035" spans="1:33" ht="19.5">
      <c r="A1035" s="279" t="s">
        <v>5726</v>
      </c>
      <c r="B1035" s="45" t="s">
        <v>943</v>
      </c>
      <c r="C1035" s="45" t="s">
        <v>4097</v>
      </c>
      <c r="D1035" s="45" t="s">
        <v>8133</v>
      </c>
      <c r="F1035" s="46"/>
      <c r="R1035" s="46"/>
      <c r="W1035" s="280" t="s">
        <v>8134</v>
      </c>
      <c r="AF1035" s="633"/>
      <c r="AG1035" s="633"/>
    </row>
    <row r="1036" spans="1:33" s="46" customFormat="1">
      <c r="A1036" s="281"/>
      <c r="C1036" s="45" t="s">
        <v>2995</v>
      </c>
      <c r="D1036" s="205" t="s">
        <v>3198</v>
      </c>
      <c r="E1036" s="205" t="s">
        <v>124</v>
      </c>
      <c r="F1036" s="46" t="s">
        <v>2740</v>
      </c>
      <c r="G1036" s="87" t="s">
        <v>52</v>
      </c>
      <c r="H1036" s="45" t="s">
        <v>1514</v>
      </c>
      <c r="I1036" s="45" t="s">
        <v>853</v>
      </c>
      <c r="J1036" s="45" t="s">
        <v>945</v>
      </c>
      <c r="K1036" s="45" t="s">
        <v>281</v>
      </c>
      <c r="L1036" s="45" t="s">
        <v>45</v>
      </c>
      <c r="M1036" s="45" t="s">
        <v>206</v>
      </c>
      <c r="N1036" s="205" t="s">
        <v>121</v>
      </c>
      <c r="O1036" s="205" t="s">
        <v>846</v>
      </c>
      <c r="P1036" s="205" t="s">
        <v>123</v>
      </c>
      <c r="Q1036" s="205" t="s">
        <v>107</v>
      </c>
      <c r="R1036" s="191" t="s">
        <v>506</v>
      </c>
      <c r="S1036" s="87" t="s">
        <v>453</v>
      </c>
      <c r="T1036" s="87" t="s">
        <v>1290</v>
      </c>
      <c r="U1036" s="87" t="s">
        <v>2577</v>
      </c>
      <c r="V1036" s="87" t="s">
        <v>2994</v>
      </c>
      <c r="W1036" s="282" t="str">
        <f>DEC2HEX(W1037)</f>
        <v>0</v>
      </c>
      <c r="X1036" s="282" t="str">
        <f>DEC2HEX(X1037)</f>
        <v>0</v>
      </c>
      <c r="Y1036" s="282" t="str">
        <f>DEC2HEX(Y1037)</f>
        <v>0</v>
      </c>
      <c r="Z1036" s="282" t="str">
        <f>DEC2HEX(Z1037)</f>
        <v>0</v>
      </c>
      <c r="AA1036" s="87" t="s">
        <v>52</v>
      </c>
      <c r="AB1036" s="87" t="s">
        <v>52</v>
      </c>
      <c r="AC1036" s="87" t="s">
        <v>52</v>
      </c>
      <c r="AD1036" s="87" t="s">
        <v>52</v>
      </c>
      <c r="AE1036" s="87" t="s">
        <v>52</v>
      </c>
      <c r="AF1036" s="283" t="s">
        <v>52</v>
      </c>
      <c r="AG1036" s="283" t="s">
        <v>52</v>
      </c>
    </row>
    <row r="1037" spans="1:33" s="46" customFormat="1">
      <c r="C1037" s="45" t="s">
        <v>5885</v>
      </c>
      <c r="D1037" s="45"/>
      <c r="E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  <c r="S1037" s="45"/>
      <c r="T1037" s="45"/>
      <c r="U1037" s="45"/>
      <c r="V1037" s="45"/>
      <c r="W1037" s="284">
        <v>0</v>
      </c>
      <c r="X1037" s="284">
        <v>0</v>
      </c>
      <c r="Y1037" s="284">
        <v>0</v>
      </c>
      <c r="Z1037" s="284">
        <v>0</v>
      </c>
      <c r="AA1037" s="86"/>
      <c r="AB1037" s="86"/>
      <c r="AC1037" s="86"/>
      <c r="AF1037" s="45" t="s">
        <v>7613</v>
      </c>
      <c r="AG1037" s="285">
        <f>W1037+X1037+Y1037+Z1037</f>
        <v>0</v>
      </c>
    </row>
    <row r="1038" spans="1:33" s="46" customFormat="1">
      <c r="W1038" s="282"/>
      <c r="X1038" s="282"/>
      <c r="Y1038" s="282"/>
      <c r="Z1038" s="282"/>
      <c r="AA1038" s="86"/>
      <c r="AB1038" s="86"/>
      <c r="AC1038" s="86"/>
      <c r="AG1038" s="282"/>
    </row>
    <row r="1039" spans="1:33" ht="19.5">
      <c r="A1039" s="279" t="s">
        <v>5852</v>
      </c>
      <c r="B1039" s="45" t="s">
        <v>943</v>
      </c>
      <c r="C1039" s="45" t="s">
        <v>4097</v>
      </c>
      <c r="D1039" s="45" t="s">
        <v>8131</v>
      </c>
      <c r="F1039" s="46"/>
      <c r="R1039" s="46"/>
      <c r="W1039" s="280" t="s">
        <v>8132</v>
      </c>
      <c r="AF1039" s="633"/>
      <c r="AG1039" s="633"/>
    </row>
    <row r="1040" spans="1:33" s="46" customFormat="1">
      <c r="A1040" s="281"/>
      <c r="C1040" s="45" t="s">
        <v>2995</v>
      </c>
      <c r="D1040" s="205" t="s">
        <v>402</v>
      </c>
      <c r="E1040" s="205" t="s">
        <v>92</v>
      </c>
      <c r="F1040" s="46" t="s">
        <v>2740</v>
      </c>
      <c r="G1040" s="87" t="s">
        <v>52</v>
      </c>
      <c r="H1040" s="45" t="s">
        <v>1713</v>
      </c>
      <c r="I1040" s="45" t="s">
        <v>853</v>
      </c>
      <c r="J1040" s="45" t="s">
        <v>1341</v>
      </c>
      <c r="K1040" s="45" t="s">
        <v>944</v>
      </c>
      <c r="L1040" s="45" t="s">
        <v>43</v>
      </c>
      <c r="M1040" s="45" t="s">
        <v>206</v>
      </c>
      <c r="N1040" s="205" t="s">
        <v>123</v>
      </c>
      <c r="O1040" s="205" t="s">
        <v>845</v>
      </c>
      <c r="P1040" s="205" t="s">
        <v>506</v>
      </c>
      <c r="Q1040" s="205" t="s">
        <v>107</v>
      </c>
      <c r="R1040" s="191" t="s">
        <v>506</v>
      </c>
      <c r="S1040" s="87" t="s">
        <v>2575</v>
      </c>
      <c r="T1040" s="87" t="s">
        <v>1290</v>
      </c>
      <c r="U1040" s="87" t="s">
        <v>1129</v>
      </c>
      <c r="V1040" s="87" t="s">
        <v>2994</v>
      </c>
      <c r="W1040" s="282" t="str">
        <f>DEC2HEX(W1041)</f>
        <v>0</v>
      </c>
      <c r="X1040" s="282" t="str">
        <f>DEC2HEX(X1041)</f>
        <v>0</v>
      </c>
      <c r="Y1040" s="282" t="str">
        <f>DEC2HEX(Y1041)</f>
        <v>0</v>
      </c>
      <c r="Z1040" s="282" t="str">
        <f>DEC2HEX(Z1041)</f>
        <v>0</v>
      </c>
      <c r="AA1040" s="87" t="s">
        <v>52</v>
      </c>
      <c r="AB1040" s="87" t="s">
        <v>52</v>
      </c>
      <c r="AC1040" s="87" t="s">
        <v>52</v>
      </c>
      <c r="AD1040" s="87" t="s">
        <v>52</v>
      </c>
      <c r="AE1040" s="87" t="s">
        <v>52</v>
      </c>
      <c r="AF1040" s="283" t="s">
        <v>52</v>
      </c>
      <c r="AG1040" s="283" t="s">
        <v>52</v>
      </c>
    </row>
    <row r="1041" spans="1:33" s="46" customFormat="1">
      <c r="C1041" s="45" t="s">
        <v>5885</v>
      </c>
      <c r="D1041" s="45"/>
      <c r="E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  <c r="S1041" s="45"/>
      <c r="T1041" s="45"/>
      <c r="U1041" s="45"/>
      <c r="V1041" s="45"/>
      <c r="W1041" s="284">
        <v>0</v>
      </c>
      <c r="X1041" s="284">
        <v>0</v>
      </c>
      <c r="Y1041" s="284">
        <v>0</v>
      </c>
      <c r="Z1041" s="284">
        <v>0</v>
      </c>
      <c r="AA1041" s="86"/>
      <c r="AB1041" s="86"/>
      <c r="AC1041" s="86"/>
      <c r="AF1041" s="45" t="s">
        <v>7613</v>
      </c>
      <c r="AG1041" s="285">
        <f>W1041+X1041+Y1041+Z1041</f>
        <v>0</v>
      </c>
    </row>
    <row r="1042" spans="1:33" s="46" customFormat="1">
      <c r="W1042" s="282"/>
      <c r="X1042" s="282"/>
      <c r="Y1042" s="282"/>
      <c r="Z1042" s="282"/>
      <c r="AA1042" s="86"/>
      <c r="AB1042" s="86"/>
      <c r="AC1042" s="86"/>
      <c r="AG1042" s="282"/>
    </row>
    <row r="1043" spans="1:33" ht="19.5">
      <c r="A1043" s="279" t="s">
        <v>10973</v>
      </c>
      <c r="B1043" s="45" t="s">
        <v>943</v>
      </c>
      <c r="C1043" s="45" t="s">
        <v>4097</v>
      </c>
      <c r="D1043" s="45" t="s">
        <v>8129</v>
      </c>
      <c r="F1043" s="46"/>
      <c r="R1043" s="46"/>
      <c r="W1043" s="280" t="s">
        <v>8130</v>
      </c>
      <c r="AF1043" s="633"/>
      <c r="AG1043" s="633"/>
    </row>
    <row r="1044" spans="1:33" s="46" customFormat="1">
      <c r="A1044" s="281"/>
      <c r="C1044" s="45" t="s">
        <v>2995</v>
      </c>
      <c r="D1044" s="205" t="s">
        <v>109</v>
      </c>
      <c r="E1044" s="205" t="s">
        <v>92</v>
      </c>
      <c r="F1044" s="46" t="s">
        <v>2740</v>
      </c>
      <c r="G1044" s="87" t="s">
        <v>52</v>
      </c>
      <c r="H1044" s="45" t="s">
        <v>2525</v>
      </c>
      <c r="I1044" s="45" t="s">
        <v>853</v>
      </c>
      <c r="J1044" s="45" t="s">
        <v>944</v>
      </c>
      <c r="K1044" s="45" t="s">
        <v>944</v>
      </c>
      <c r="L1044" s="45" t="s">
        <v>1341</v>
      </c>
      <c r="M1044" s="45" t="s">
        <v>206</v>
      </c>
      <c r="N1044" s="205" t="s">
        <v>120</v>
      </c>
      <c r="O1044" s="205" t="s">
        <v>845</v>
      </c>
      <c r="P1044" s="205" t="s">
        <v>506</v>
      </c>
      <c r="Q1044" s="205" t="s">
        <v>121</v>
      </c>
      <c r="R1044" s="191" t="s">
        <v>506</v>
      </c>
      <c r="S1044" s="87" t="s">
        <v>240</v>
      </c>
      <c r="T1044" s="87" t="s">
        <v>1290</v>
      </c>
      <c r="U1044" s="87" t="s">
        <v>94</v>
      </c>
      <c r="V1044" s="87" t="s">
        <v>2994</v>
      </c>
      <c r="W1044" s="282" t="str">
        <f>DEC2HEX(W1045)</f>
        <v>0</v>
      </c>
      <c r="X1044" s="282" t="str">
        <f>DEC2HEX(X1045)</f>
        <v>0</v>
      </c>
      <c r="Y1044" s="282" t="str">
        <f>DEC2HEX(Y1045)</f>
        <v>0</v>
      </c>
      <c r="Z1044" s="282" t="str">
        <f>DEC2HEX(Z1045)</f>
        <v>0</v>
      </c>
      <c r="AA1044" s="87" t="s">
        <v>52</v>
      </c>
      <c r="AB1044" s="87" t="s">
        <v>52</v>
      </c>
      <c r="AC1044" s="87" t="s">
        <v>52</v>
      </c>
      <c r="AD1044" s="87" t="s">
        <v>52</v>
      </c>
      <c r="AE1044" s="87" t="s">
        <v>52</v>
      </c>
      <c r="AF1044" s="283" t="s">
        <v>52</v>
      </c>
      <c r="AG1044" s="283" t="s">
        <v>52</v>
      </c>
    </row>
    <row r="1045" spans="1:33" s="46" customFormat="1">
      <c r="C1045" s="45" t="s">
        <v>5885</v>
      </c>
      <c r="D1045" s="45"/>
      <c r="E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  <c r="S1045" s="45"/>
      <c r="T1045" s="45"/>
      <c r="U1045" s="45"/>
      <c r="V1045" s="45"/>
      <c r="W1045" s="284">
        <v>0</v>
      </c>
      <c r="X1045" s="284">
        <v>0</v>
      </c>
      <c r="Y1045" s="284">
        <v>0</v>
      </c>
      <c r="Z1045" s="284">
        <v>0</v>
      </c>
      <c r="AA1045" s="86"/>
      <c r="AB1045" s="86"/>
      <c r="AC1045" s="86"/>
      <c r="AF1045" s="45" t="s">
        <v>7613</v>
      </c>
      <c r="AG1045" s="285">
        <f>W1045+X1045+Y1045+Z1045</f>
        <v>0</v>
      </c>
    </row>
    <row r="1046" spans="1:33" s="46" customFormat="1">
      <c r="W1046" s="282"/>
      <c r="X1046" s="282"/>
      <c r="Y1046" s="282"/>
      <c r="Z1046" s="282"/>
      <c r="AA1046" s="86"/>
      <c r="AB1046" s="86"/>
      <c r="AC1046" s="86"/>
      <c r="AG1046" s="282"/>
    </row>
    <row r="1047" spans="1:33" ht="19.5">
      <c r="A1047" s="279" t="s">
        <v>5849</v>
      </c>
      <c r="B1047" s="45" t="s">
        <v>943</v>
      </c>
      <c r="C1047" s="45" t="s">
        <v>4097</v>
      </c>
      <c r="D1047" s="45" t="s">
        <v>8127</v>
      </c>
      <c r="F1047" s="46"/>
      <c r="R1047" s="46"/>
      <c r="W1047" s="280" t="s">
        <v>8128</v>
      </c>
      <c r="AF1047" s="633"/>
      <c r="AG1047" s="633"/>
    </row>
    <row r="1048" spans="1:33" s="46" customFormat="1">
      <c r="A1048" s="281"/>
      <c r="C1048" s="45" t="s">
        <v>2995</v>
      </c>
      <c r="D1048" s="205" t="s">
        <v>2264</v>
      </c>
      <c r="E1048" s="205" t="s">
        <v>92</v>
      </c>
      <c r="F1048" s="46" t="s">
        <v>2740</v>
      </c>
      <c r="G1048" s="87" t="s">
        <v>52</v>
      </c>
      <c r="H1048" s="45" t="s">
        <v>946</v>
      </c>
      <c r="I1048" s="45" t="s">
        <v>853</v>
      </c>
      <c r="J1048" s="45" t="s">
        <v>2579</v>
      </c>
      <c r="K1048" s="45" t="s">
        <v>279</v>
      </c>
      <c r="L1048" s="45" t="s">
        <v>452</v>
      </c>
      <c r="M1048" s="45" t="s">
        <v>206</v>
      </c>
      <c r="N1048" s="205" t="s">
        <v>107</v>
      </c>
      <c r="O1048" s="205" t="s">
        <v>207</v>
      </c>
      <c r="P1048" s="205" t="s">
        <v>506</v>
      </c>
      <c r="Q1048" s="205" t="s">
        <v>107</v>
      </c>
      <c r="R1048" s="191" t="s">
        <v>506</v>
      </c>
      <c r="S1048" s="87" t="s">
        <v>2632</v>
      </c>
      <c r="T1048" s="87" t="s">
        <v>1290</v>
      </c>
      <c r="U1048" s="87" t="s">
        <v>3901</v>
      </c>
      <c r="V1048" s="87" t="s">
        <v>2994</v>
      </c>
      <c r="W1048" s="282" t="str">
        <f>DEC2HEX(W1049)</f>
        <v>0</v>
      </c>
      <c r="X1048" s="282" t="str">
        <f>DEC2HEX(X1049)</f>
        <v>0</v>
      </c>
      <c r="Y1048" s="282" t="str">
        <f>DEC2HEX(Y1049)</f>
        <v>0</v>
      </c>
      <c r="Z1048" s="282" t="str">
        <f>DEC2HEX(Z1049)</f>
        <v>0</v>
      </c>
      <c r="AA1048" s="87" t="s">
        <v>52</v>
      </c>
      <c r="AB1048" s="87" t="s">
        <v>52</v>
      </c>
      <c r="AC1048" s="87" t="s">
        <v>52</v>
      </c>
      <c r="AD1048" s="87" t="s">
        <v>52</v>
      </c>
      <c r="AE1048" s="87" t="s">
        <v>52</v>
      </c>
      <c r="AF1048" s="283" t="s">
        <v>52</v>
      </c>
      <c r="AG1048" s="283" t="s">
        <v>52</v>
      </c>
    </row>
    <row r="1049" spans="1:33" s="46" customFormat="1">
      <c r="C1049" s="45" t="s">
        <v>5885</v>
      </c>
      <c r="D1049" s="45"/>
      <c r="E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  <c r="S1049" s="45"/>
      <c r="T1049" s="45"/>
      <c r="U1049" s="45"/>
      <c r="V1049" s="45"/>
      <c r="W1049" s="284">
        <v>0</v>
      </c>
      <c r="X1049" s="284">
        <v>0</v>
      </c>
      <c r="Y1049" s="284">
        <v>0</v>
      </c>
      <c r="Z1049" s="284">
        <v>0</v>
      </c>
      <c r="AA1049" s="86"/>
      <c r="AB1049" s="86"/>
      <c r="AC1049" s="86"/>
      <c r="AF1049" s="45" t="s">
        <v>7613</v>
      </c>
      <c r="AG1049" s="285">
        <f>W1049+X1049+Y1049+Z1049</f>
        <v>0</v>
      </c>
    </row>
    <row r="1050" spans="1:33" s="46" customFormat="1">
      <c r="W1050" s="282"/>
      <c r="X1050" s="282"/>
      <c r="Y1050" s="282"/>
      <c r="Z1050" s="282"/>
      <c r="AA1050" s="86"/>
      <c r="AB1050" s="86"/>
      <c r="AC1050" s="86"/>
      <c r="AG1050" s="282"/>
    </row>
    <row r="1051" spans="1:33" ht="19.5">
      <c r="A1051" s="279" t="s">
        <v>5915</v>
      </c>
      <c r="B1051" s="45" t="s">
        <v>2519</v>
      </c>
      <c r="C1051" s="45" t="s">
        <v>4097</v>
      </c>
      <c r="D1051" s="45" t="s">
        <v>7224</v>
      </c>
      <c r="F1051" s="46"/>
      <c r="R1051" s="46"/>
      <c r="W1051" s="280" t="s">
        <v>7225</v>
      </c>
      <c r="AF1051" s="633"/>
      <c r="AG1051" s="633"/>
    </row>
    <row r="1052" spans="1:33" s="46" customFormat="1">
      <c r="A1052" s="281"/>
      <c r="C1052" s="45" t="s">
        <v>2995</v>
      </c>
      <c r="D1052" s="205" t="s">
        <v>453</v>
      </c>
      <c r="E1052" s="205" t="s">
        <v>92</v>
      </c>
      <c r="F1052" s="46" t="s">
        <v>2740</v>
      </c>
      <c r="G1052" s="87" t="s">
        <v>52</v>
      </c>
      <c r="H1052" s="45" t="s">
        <v>764</v>
      </c>
      <c r="I1052" s="45" t="s">
        <v>853</v>
      </c>
      <c r="J1052" s="45" t="s">
        <v>1341</v>
      </c>
      <c r="K1052" s="45" t="s">
        <v>279</v>
      </c>
      <c r="L1052" s="45" t="s">
        <v>1129</v>
      </c>
      <c r="M1052" s="45" t="s">
        <v>206</v>
      </c>
      <c r="N1052" s="205" t="s">
        <v>123</v>
      </c>
      <c r="O1052" s="205" t="s">
        <v>107</v>
      </c>
      <c r="P1052" s="205" t="s">
        <v>123</v>
      </c>
      <c r="Q1052" s="205" t="s">
        <v>846</v>
      </c>
      <c r="R1052" s="191" t="s">
        <v>120</v>
      </c>
      <c r="S1052" s="87" t="s">
        <v>331</v>
      </c>
      <c r="T1052" s="87" t="s">
        <v>1290</v>
      </c>
      <c r="U1052" s="87" t="s">
        <v>2262</v>
      </c>
      <c r="V1052" s="87" t="s">
        <v>2994</v>
      </c>
      <c r="W1052" s="282" t="str">
        <f>DEC2HEX(W1053)</f>
        <v>5F</v>
      </c>
      <c r="X1052" s="282" t="str">
        <f>DEC2HEX(X1053)</f>
        <v>41</v>
      </c>
      <c r="Y1052" s="282" t="str">
        <f>DEC2HEX(Y1053)</f>
        <v>9B</v>
      </c>
      <c r="Z1052" s="282" t="str">
        <f>DEC2HEX(Z1053)</f>
        <v>FA</v>
      </c>
      <c r="AA1052" s="87" t="s">
        <v>52</v>
      </c>
      <c r="AB1052" s="87" t="s">
        <v>52</v>
      </c>
      <c r="AC1052" s="87" t="s">
        <v>52</v>
      </c>
      <c r="AD1052" s="87" t="s">
        <v>52</v>
      </c>
      <c r="AE1052" s="87" t="s">
        <v>52</v>
      </c>
      <c r="AF1052" s="283" t="s">
        <v>52</v>
      </c>
      <c r="AG1052" s="283" t="s">
        <v>52</v>
      </c>
    </row>
    <row r="1053" spans="1:33" s="46" customFormat="1">
      <c r="C1053" s="45" t="s">
        <v>5885</v>
      </c>
      <c r="D1053" s="45"/>
      <c r="E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  <c r="S1053" s="45"/>
      <c r="T1053" s="45"/>
      <c r="U1053" s="45"/>
      <c r="V1053" s="45"/>
      <c r="W1053" s="284">
        <v>95</v>
      </c>
      <c r="X1053" s="284">
        <v>65</v>
      </c>
      <c r="Y1053" s="284">
        <v>155</v>
      </c>
      <c r="Z1053" s="284">
        <v>250</v>
      </c>
      <c r="AA1053" s="86"/>
      <c r="AB1053" s="86"/>
      <c r="AC1053" s="86"/>
      <c r="AF1053" s="45" t="s">
        <v>7613</v>
      </c>
      <c r="AG1053" s="285">
        <f>W1053+X1053+Y1053+Z1053</f>
        <v>565</v>
      </c>
    </row>
    <row r="1054" spans="1:33" s="46" customFormat="1">
      <c r="W1054" s="282"/>
      <c r="X1054" s="282"/>
      <c r="Y1054" s="282"/>
      <c r="Z1054" s="282"/>
      <c r="AA1054" s="86"/>
      <c r="AB1054" s="86"/>
      <c r="AC1054" s="86"/>
      <c r="AG1054" s="282"/>
    </row>
    <row r="1055" spans="1:33" ht="19.5">
      <c r="A1055" s="279" t="s">
        <v>6042</v>
      </c>
      <c r="B1055" s="45" t="s">
        <v>396</v>
      </c>
      <c r="C1055" s="45" t="s">
        <v>4097</v>
      </c>
      <c r="D1055" s="45" t="s">
        <v>8125</v>
      </c>
      <c r="F1055" s="46"/>
      <c r="R1055" s="46"/>
      <c r="W1055" s="280" t="s">
        <v>8126</v>
      </c>
      <c r="AF1055" s="633"/>
      <c r="AG1055" s="633"/>
    </row>
    <row r="1056" spans="1:33" s="46" customFormat="1">
      <c r="A1056" s="281"/>
      <c r="C1056" s="45" t="s">
        <v>2995</v>
      </c>
      <c r="D1056" s="205" t="s">
        <v>107</v>
      </c>
      <c r="E1056" s="205" t="s">
        <v>92</v>
      </c>
      <c r="F1056" s="46" t="s">
        <v>2740</v>
      </c>
      <c r="G1056" s="87" t="s">
        <v>52</v>
      </c>
      <c r="H1056" s="45" t="s">
        <v>108</v>
      </c>
      <c r="I1056" s="45" t="s">
        <v>853</v>
      </c>
      <c r="J1056" s="45" t="s">
        <v>3195</v>
      </c>
      <c r="K1056" s="45" t="s">
        <v>281</v>
      </c>
      <c r="L1056" s="45" t="s">
        <v>1371</v>
      </c>
      <c r="M1056" s="45" t="s">
        <v>206</v>
      </c>
      <c r="N1056" s="205" t="s">
        <v>207</v>
      </c>
      <c r="O1056" s="205" t="s">
        <v>506</v>
      </c>
      <c r="P1056" s="205" t="s">
        <v>121</v>
      </c>
      <c r="Q1056" s="205" t="s">
        <v>123</v>
      </c>
      <c r="R1056" s="191" t="s">
        <v>123</v>
      </c>
      <c r="S1056" s="87" t="s">
        <v>2264</v>
      </c>
      <c r="T1056" s="87" t="s">
        <v>1290</v>
      </c>
      <c r="U1056" s="87" t="s">
        <v>46</v>
      </c>
      <c r="V1056" s="87" t="s">
        <v>2994</v>
      </c>
      <c r="W1056" s="282" t="str">
        <f>DEC2HEX(W1057)</f>
        <v>29E</v>
      </c>
      <c r="X1056" s="282" t="str">
        <f>DEC2HEX(X1057)</f>
        <v>9B</v>
      </c>
      <c r="Y1056" s="282" t="str">
        <f>DEC2HEX(Y1057)</f>
        <v>140</v>
      </c>
      <c r="Z1056" s="282" t="str">
        <f>DEC2HEX(Z1057)</f>
        <v>9A</v>
      </c>
      <c r="AA1056" s="294" t="s">
        <v>120</v>
      </c>
      <c r="AB1056" s="87" t="s">
        <v>52</v>
      </c>
      <c r="AC1056" s="87" t="s">
        <v>52</v>
      </c>
      <c r="AD1056" s="87" t="s">
        <v>52</v>
      </c>
      <c r="AE1056" s="87" t="s">
        <v>52</v>
      </c>
      <c r="AF1056" s="283" t="s">
        <v>52</v>
      </c>
      <c r="AG1056" s="283" t="s">
        <v>52</v>
      </c>
    </row>
    <row r="1057" spans="1:33" s="46" customFormat="1">
      <c r="C1057" s="45" t="s">
        <v>5885</v>
      </c>
      <c r="D1057" s="45"/>
      <c r="E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  <c r="S1057" s="45"/>
      <c r="T1057" s="45"/>
      <c r="U1057" s="45"/>
      <c r="V1057" s="45"/>
      <c r="W1057" s="284">
        <v>670</v>
      </c>
      <c r="X1057" s="284">
        <v>155</v>
      </c>
      <c r="Y1057" s="284">
        <v>320</v>
      </c>
      <c r="Z1057" s="284">
        <v>154</v>
      </c>
      <c r="AA1057" s="321" t="s">
        <v>5634</v>
      </c>
      <c r="AB1057" s="86"/>
      <c r="AC1057" s="86"/>
      <c r="AF1057" s="45" t="s">
        <v>7613</v>
      </c>
      <c r="AG1057" s="285">
        <f>W1057+X1057+Y1057+Z1057</f>
        <v>1299</v>
      </c>
    </row>
    <row r="1058" spans="1:33" s="46" customFormat="1">
      <c r="W1058" s="282"/>
      <c r="X1058" s="282"/>
      <c r="Y1058" s="282"/>
      <c r="Z1058" s="282"/>
      <c r="AA1058" s="86"/>
      <c r="AB1058" s="86"/>
      <c r="AC1058" s="86"/>
      <c r="AG1058" s="282"/>
    </row>
    <row r="1059" spans="1:33" ht="19.5">
      <c r="A1059" s="279" t="s">
        <v>6056</v>
      </c>
      <c r="B1059" s="45" t="s">
        <v>72</v>
      </c>
      <c r="C1059" s="45" t="s">
        <v>4097</v>
      </c>
      <c r="D1059" s="45" t="s">
        <v>8170</v>
      </c>
      <c r="F1059" s="46"/>
      <c r="R1059" s="46"/>
      <c r="W1059" s="280" t="s">
        <v>8126</v>
      </c>
      <c r="AF1059" s="633"/>
      <c r="AG1059" s="633"/>
    </row>
    <row r="1060" spans="1:33" s="46" customFormat="1">
      <c r="A1060" s="281"/>
      <c r="C1060" s="45" t="s">
        <v>2995</v>
      </c>
      <c r="D1060" s="205" t="s">
        <v>837</v>
      </c>
      <c r="E1060" s="205" t="s">
        <v>92</v>
      </c>
      <c r="F1060" s="46" t="s">
        <v>2740</v>
      </c>
      <c r="G1060" s="87" t="s">
        <v>52</v>
      </c>
      <c r="H1060" s="45" t="s">
        <v>1626</v>
      </c>
      <c r="I1060" s="45" t="s">
        <v>853</v>
      </c>
      <c r="J1060" s="45" t="s">
        <v>2579</v>
      </c>
      <c r="K1060" s="45" t="s">
        <v>944</v>
      </c>
      <c r="L1060" s="45" t="s">
        <v>1713</v>
      </c>
      <c r="M1060" s="45" t="s">
        <v>206</v>
      </c>
      <c r="N1060" s="205" t="s">
        <v>107</v>
      </c>
      <c r="O1060" s="205" t="s">
        <v>107</v>
      </c>
      <c r="P1060" s="205" t="s">
        <v>846</v>
      </c>
      <c r="Q1060" s="205" t="s">
        <v>123</v>
      </c>
      <c r="R1060" s="191" t="s">
        <v>120</v>
      </c>
      <c r="S1060" s="87" t="s">
        <v>838</v>
      </c>
      <c r="T1060" s="87" t="s">
        <v>1290</v>
      </c>
      <c r="U1060" s="87" t="s">
        <v>1291</v>
      </c>
      <c r="V1060" s="87" t="s">
        <v>2994</v>
      </c>
      <c r="W1060" s="282" t="str">
        <f>DEC2HEX(W1061)</f>
        <v>C8</v>
      </c>
      <c r="X1060" s="282" t="str">
        <f>DEC2HEX(X1061)</f>
        <v>C8</v>
      </c>
      <c r="Y1060" s="282" t="str">
        <f>DEC2HEX(Y1061)</f>
        <v>1C2</v>
      </c>
      <c r="Z1060" s="282" t="str">
        <f>DEC2HEX(Z1061)</f>
        <v>1C2</v>
      </c>
      <c r="AA1060" s="294" t="s">
        <v>52</v>
      </c>
      <c r="AB1060" s="87" t="s">
        <v>52</v>
      </c>
      <c r="AC1060" s="87" t="s">
        <v>52</v>
      </c>
      <c r="AD1060" s="87" t="s">
        <v>52</v>
      </c>
      <c r="AE1060" s="87" t="s">
        <v>52</v>
      </c>
      <c r="AF1060" s="283" t="s">
        <v>52</v>
      </c>
      <c r="AG1060" s="283" t="s">
        <v>52</v>
      </c>
    </row>
    <row r="1061" spans="1:33" s="46" customFormat="1">
      <c r="C1061" s="45" t="s">
        <v>5885</v>
      </c>
      <c r="D1061" s="45"/>
      <c r="E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  <c r="S1061" s="45"/>
      <c r="T1061" s="45"/>
      <c r="U1061" s="45"/>
      <c r="V1061" s="45"/>
      <c r="W1061" s="284">
        <v>200</v>
      </c>
      <c r="X1061" s="284">
        <v>200</v>
      </c>
      <c r="Y1061" s="284">
        <v>450</v>
      </c>
      <c r="Z1061" s="284">
        <v>450</v>
      </c>
      <c r="AA1061" s="321"/>
      <c r="AB1061" s="86"/>
      <c r="AC1061" s="86"/>
      <c r="AF1061" s="45" t="s">
        <v>7613</v>
      </c>
      <c r="AG1061" s="285">
        <f>W1061+X1061+Y1061+Z1061</f>
        <v>1300</v>
      </c>
    </row>
    <row r="1062" spans="1:33" s="46" customFormat="1">
      <c r="W1062" s="282"/>
      <c r="X1062" s="282"/>
      <c r="Y1062" s="282"/>
      <c r="Z1062" s="282"/>
      <c r="AA1062" s="86"/>
      <c r="AB1062" s="86"/>
      <c r="AC1062" s="86"/>
      <c r="AG1062" s="282"/>
    </row>
    <row r="1063" spans="1:33" ht="19.5">
      <c r="A1063" s="279" t="s">
        <v>6076</v>
      </c>
      <c r="B1063" s="45" t="s">
        <v>606</v>
      </c>
      <c r="C1063" s="45" t="s">
        <v>4097</v>
      </c>
      <c r="D1063" s="45" t="s">
        <v>7222</v>
      </c>
      <c r="F1063" s="46"/>
      <c r="H1063" s="45" t="s">
        <v>10971</v>
      </c>
      <c r="R1063" s="46"/>
      <c r="W1063" s="280" t="s">
        <v>7221</v>
      </c>
      <c r="AF1063" s="633"/>
      <c r="AG1063" s="633"/>
    </row>
    <row r="1064" spans="1:33" s="46" customFormat="1">
      <c r="A1064" s="281"/>
      <c r="C1064" s="45" t="s">
        <v>2995</v>
      </c>
      <c r="D1064" s="205" t="s">
        <v>207</v>
      </c>
      <c r="E1064" s="205" t="s">
        <v>92</v>
      </c>
      <c r="F1064" s="46" t="s">
        <v>2740</v>
      </c>
      <c r="G1064" s="87" t="s">
        <v>52</v>
      </c>
      <c r="H1064" s="191" t="s">
        <v>1292</v>
      </c>
      <c r="I1064" s="191" t="s">
        <v>853</v>
      </c>
      <c r="J1064" s="191" t="s">
        <v>757</v>
      </c>
      <c r="K1064" s="191" t="s">
        <v>944</v>
      </c>
      <c r="L1064" s="191" t="s">
        <v>240</v>
      </c>
      <c r="M1064" s="191" t="s">
        <v>206</v>
      </c>
      <c r="N1064" s="205" t="s">
        <v>123</v>
      </c>
      <c r="O1064" s="205" t="s">
        <v>107</v>
      </c>
      <c r="P1064" s="205" t="s">
        <v>207</v>
      </c>
      <c r="Q1064" s="205" t="s">
        <v>120</v>
      </c>
      <c r="R1064" s="203" t="s">
        <v>123</v>
      </c>
      <c r="S1064" s="87" t="s">
        <v>1371</v>
      </c>
      <c r="T1064" s="87" t="s">
        <v>1290</v>
      </c>
      <c r="U1064" s="87" t="s">
        <v>272</v>
      </c>
      <c r="V1064" s="87" t="s">
        <v>2994</v>
      </c>
      <c r="W1064" s="282" t="str">
        <f>DEC2HEX(W1065)</f>
        <v>1C2</v>
      </c>
      <c r="X1064" s="282" t="str">
        <f>DEC2HEX(X1065)</f>
        <v>2BC</v>
      </c>
      <c r="Y1064" s="282" t="str">
        <f>DEC2HEX(Y1065)</f>
        <v>3E8</v>
      </c>
      <c r="Z1064" s="282" t="str">
        <f>DEC2HEX(Z1065)</f>
        <v>15E</v>
      </c>
      <c r="AA1064" s="87" t="s">
        <v>52</v>
      </c>
      <c r="AB1064" s="87" t="s">
        <v>52</v>
      </c>
      <c r="AC1064" s="87" t="s">
        <v>52</v>
      </c>
      <c r="AD1064" s="87" t="s">
        <v>52</v>
      </c>
      <c r="AE1064" s="87" t="s">
        <v>52</v>
      </c>
      <c r="AF1064" s="283" t="s">
        <v>52</v>
      </c>
      <c r="AG1064" s="283" t="s">
        <v>52</v>
      </c>
    </row>
    <row r="1065" spans="1:33" s="46" customFormat="1">
      <c r="C1065" s="45" t="s">
        <v>5885</v>
      </c>
      <c r="D1065" s="45"/>
      <c r="E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  <c r="S1065" s="45"/>
      <c r="T1065" s="45"/>
      <c r="U1065" s="45"/>
      <c r="V1065" s="45"/>
      <c r="W1065" s="284">
        <v>450</v>
      </c>
      <c r="X1065" s="284">
        <v>700</v>
      </c>
      <c r="Y1065" s="284">
        <v>1000</v>
      </c>
      <c r="Z1065" s="284">
        <v>350</v>
      </c>
      <c r="AA1065" s="86"/>
      <c r="AB1065" s="86"/>
      <c r="AC1065" s="86"/>
      <c r="AF1065" s="45" t="s">
        <v>7613</v>
      </c>
      <c r="AG1065" s="285">
        <f>W1065+X1065+Y1065+Z1065</f>
        <v>2500</v>
      </c>
    </row>
    <row r="1066" spans="1:33" s="46" customFormat="1">
      <c r="W1066" s="282"/>
      <c r="X1066" s="282"/>
      <c r="Y1066" s="282"/>
      <c r="Z1066" s="282"/>
      <c r="AA1066" s="86"/>
      <c r="AB1066" s="86"/>
      <c r="AC1066" s="86"/>
      <c r="AG1066" s="282"/>
    </row>
    <row r="1067" spans="1:33" ht="19.5">
      <c r="A1067" s="279" t="s">
        <v>6316</v>
      </c>
      <c r="B1067" s="45" t="s">
        <v>606</v>
      </c>
      <c r="C1067" s="45" t="s">
        <v>4097</v>
      </c>
      <c r="D1067" s="45" t="s">
        <v>8124</v>
      </c>
      <c r="F1067" s="46"/>
      <c r="R1067" s="46"/>
      <c r="W1067" s="280">
        <v>45611</v>
      </c>
      <c r="AF1067" s="633"/>
      <c r="AG1067" s="633"/>
    </row>
    <row r="1068" spans="1:33" s="46" customFormat="1">
      <c r="A1068" s="281"/>
      <c r="C1068" s="45" t="s">
        <v>2995</v>
      </c>
      <c r="D1068" s="205" t="s">
        <v>839</v>
      </c>
      <c r="E1068" s="205" t="s">
        <v>92</v>
      </c>
      <c r="F1068" s="46" t="s">
        <v>2740</v>
      </c>
      <c r="G1068" s="87" t="s">
        <v>52</v>
      </c>
      <c r="H1068" s="191" t="s">
        <v>1291</v>
      </c>
      <c r="I1068" s="191" t="s">
        <v>853</v>
      </c>
      <c r="J1068" s="191" t="s">
        <v>1911</v>
      </c>
      <c r="K1068" s="191" t="s">
        <v>944</v>
      </c>
      <c r="L1068" s="191" t="s">
        <v>946</v>
      </c>
      <c r="M1068" s="191" t="s">
        <v>206</v>
      </c>
      <c r="N1068" s="45" t="s">
        <v>846</v>
      </c>
      <c r="O1068" s="45" t="s">
        <v>123</v>
      </c>
      <c r="P1068" s="45" t="s">
        <v>121</v>
      </c>
      <c r="Q1068" s="45" t="s">
        <v>123</v>
      </c>
      <c r="R1068" s="191" t="s">
        <v>123</v>
      </c>
      <c r="S1068" s="87" t="s">
        <v>3241</v>
      </c>
      <c r="T1068" s="87" t="s">
        <v>1290</v>
      </c>
      <c r="U1068" s="87" t="s">
        <v>2010</v>
      </c>
      <c r="V1068" s="87" t="s">
        <v>2994</v>
      </c>
      <c r="W1068" s="282" t="str">
        <f>DEC2HEX(W1069)</f>
        <v>4B0</v>
      </c>
      <c r="X1068" s="282" t="str">
        <f>DEC2HEX(X1069)</f>
        <v>1F4</v>
      </c>
      <c r="Y1068" s="282" t="str">
        <f>DEC2HEX(Y1069)</f>
        <v>190</v>
      </c>
      <c r="Z1068" s="282" t="str">
        <f>DEC2HEX(Z1069)</f>
        <v>190</v>
      </c>
      <c r="AA1068" s="294" t="s">
        <v>121</v>
      </c>
      <c r="AB1068" s="87" t="s">
        <v>52</v>
      </c>
      <c r="AC1068" s="87" t="s">
        <v>52</v>
      </c>
      <c r="AD1068" s="87" t="s">
        <v>52</v>
      </c>
      <c r="AE1068" s="87" t="s">
        <v>52</v>
      </c>
      <c r="AF1068" s="283" t="s">
        <v>52</v>
      </c>
      <c r="AG1068" s="283" t="s">
        <v>52</v>
      </c>
    </row>
    <row r="1069" spans="1:33" s="46" customFormat="1">
      <c r="C1069" s="45" t="s">
        <v>5885</v>
      </c>
      <c r="D1069" s="45"/>
      <c r="E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  <c r="S1069" s="45"/>
      <c r="T1069" s="45"/>
      <c r="U1069" s="45"/>
      <c r="V1069" s="45"/>
      <c r="W1069" s="284">
        <v>1200</v>
      </c>
      <c r="X1069" s="284">
        <v>500</v>
      </c>
      <c r="Y1069" s="284">
        <v>400</v>
      </c>
      <c r="Z1069" s="284">
        <v>400</v>
      </c>
      <c r="AA1069" s="321" t="s">
        <v>4456</v>
      </c>
      <c r="AB1069" s="86"/>
      <c r="AC1069" s="86"/>
      <c r="AF1069" s="45" t="s">
        <v>7613</v>
      </c>
      <c r="AG1069" s="285">
        <f>W1069+X1069+Y1069+Z1069</f>
        <v>2500</v>
      </c>
    </row>
    <row r="1070" spans="1:33" s="46" customFormat="1">
      <c r="W1070" s="282"/>
      <c r="X1070" s="282"/>
      <c r="Y1070" s="282"/>
      <c r="Z1070" s="282"/>
      <c r="AA1070" s="86"/>
      <c r="AB1070" s="86"/>
      <c r="AC1070" s="86"/>
      <c r="AG1070" s="282"/>
    </row>
    <row r="1071" spans="1:33" ht="19.5">
      <c r="A1071" s="279" t="s">
        <v>5616</v>
      </c>
      <c r="B1071" s="45" t="s">
        <v>396</v>
      </c>
      <c r="C1071" s="45" t="s">
        <v>4097</v>
      </c>
      <c r="D1071" s="45" t="s">
        <v>7226</v>
      </c>
      <c r="F1071" s="46"/>
      <c r="R1071" s="46"/>
      <c r="W1071" s="280">
        <v>45633</v>
      </c>
      <c r="AF1071" s="633"/>
      <c r="AG1071" s="633"/>
    </row>
    <row r="1072" spans="1:33" s="46" customFormat="1">
      <c r="A1072" s="281"/>
      <c r="C1072" s="45" t="s">
        <v>2995</v>
      </c>
      <c r="D1072" s="205" t="s">
        <v>3214</v>
      </c>
      <c r="E1072" s="205" t="s">
        <v>92</v>
      </c>
      <c r="F1072" s="46" t="s">
        <v>2740</v>
      </c>
      <c r="G1072" s="87" t="s">
        <v>52</v>
      </c>
      <c r="H1072" s="45" t="s">
        <v>1290</v>
      </c>
      <c r="I1072" s="45" t="s">
        <v>853</v>
      </c>
      <c r="J1072" s="45" t="s">
        <v>945</v>
      </c>
      <c r="K1072" s="45" t="s">
        <v>944</v>
      </c>
      <c r="L1072" s="45" t="s">
        <v>459</v>
      </c>
      <c r="M1072" s="45" t="s">
        <v>206</v>
      </c>
      <c r="N1072" s="205" t="s">
        <v>123</v>
      </c>
      <c r="O1072" s="205" t="s">
        <v>107</v>
      </c>
      <c r="P1072" s="205" t="s">
        <v>107</v>
      </c>
      <c r="Q1072" s="205" t="s">
        <v>845</v>
      </c>
      <c r="R1072" s="191" t="s">
        <v>120</v>
      </c>
      <c r="S1072" s="87" t="s">
        <v>2262</v>
      </c>
      <c r="T1072" s="87" t="s">
        <v>1290</v>
      </c>
      <c r="U1072" s="87" t="s">
        <v>3241</v>
      </c>
      <c r="V1072" s="87" t="s">
        <v>2994</v>
      </c>
      <c r="W1072" s="282" t="str">
        <f>DEC2HEX(W1073)</f>
        <v>1F4</v>
      </c>
      <c r="X1072" s="282" t="str">
        <f>DEC2HEX(X1073)</f>
        <v>1F4</v>
      </c>
      <c r="Y1072" s="282" t="str">
        <f>DEC2HEX(Y1073)</f>
        <v>96</v>
      </c>
      <c r="Z1072" s="282" t="str">
        <f>DEC2HEX(Z1073)</f>
        <v>64</v>
      </c>
      <c r="AA1072" s="87" t="s">
        <v>52</v>
      </c>
      <c r="AB1072" s="87" t="s">
        <v>52</v>
      </c>
      <c r="AC1072" s="87" t="s">
        <v>52</v>
      </c>
      <c r="AD1072" s="87" t="s">
        <v>52</v>
      </c>
      <c r="AE1072" s="87" t="s">
        <v>52</v>
      </c>
      <c r="AF1072" s="283" t="s">
        <v>52</v>
      </c>
      <c r="AG1072" s="283" t="s">
        <v>52</v>
      </c>
    </row>
    <row r="1073" spans="1:33" s="46" customFormat="1">
      <c r="C1073" s="45" t="s">
        <v>5885</v>
      </c>
      <c r="D1073" s="45"/>
      <c r="E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  <c r="S1073" s="45"/>
      <c r="T1073" s="45"/>
      <c r="U1073" s="45"/>
      <c r="V1073" s="45"/>
      <c r="W1073" s="284">
        <v>500</v>
      </c>
      <c r="X1073" s="284">
        <v>500</v>
      </c>
      <c r="Y1073" s="284">
        <v>150</v>
      </c>
      <c r="Z1073" s="284">
        <v>100</v>
      </c>
      <c r="AA1073" s="86"/>
      <c r="AB1073" s="86"/>
      <c r="AC1073" s="86"/>
      <c r="AF1073" s="45" t="s">
        <v>7613</v>
      </c>
      <c r="AG1073" s="285">
        <f>W1073+X1073+Y1073+Z1073</f>
        <v>1250</v>
      </c>
    </row>
    <row r="1074" spans="1:33" ht="19.5">
      <c r="A1074" s="279" t="s">
        <v>8307</v>
      </c>
      <c r="B1074" s="45" t="s">
        <v>44</v>
      </c>
      <c r="C1074" s="45" t="s">
        <v>4097</v>
      </c>
      <c r="D1074" s="45" t="s">
        <v>11019</v>
      </c>
      <c r="F1074" s="46"/>
      <c r="R1074" s="46"/>
      <c r="W1074" s="280">
        <v>45655</v>
      </c>
      <c r="AF1074" s="633"/>
      <c r="AG1074" s="633"/>
    </row>
    <row r="1075" spans="1:33" s="46" customFormat="1">
      <c r="A1075" s="281"/>
      <c r="C1075" s="45" t="s">
        <v>2995</v>
      </c>
      <c r="D1075" s="205" t="s">
        <v>892</v>
      </c>
      <c r="E1075" s="205" t="s">
        <v>92</v>
      </c>
      <c r="F1075" s="205" t="s">
        <v>2740</v>
      </c>
      <c r="G1075" s="87" t="s">
        <v>52</v>
      </c>
      <c r="H1075" s="45" t="s">
        <v>330</v>
      </c>
      <c r="I1075" s="45" t="s">
        <v>853</v>
      </c>
      <c r="J1075" s="45" t="s">
        <v>333</v>
      </c>
      <c r="K1075" s="45" t="s">
        <v>944</v>
      </c>
      <c r="L1075" s="45" t="s">
        <v>1431</v>
      </c>
      <c r="M1075" s="45" t="s">
        <v>206</v>
      </c>
      <c r="N1075" s="205" t="s">
        <v>207</v>
      </c>
      <c r="O1075" s="205" t="s">
        <v>506</v>
      </c>
      <c r="P1075" s="205" t="s">
        <v>123</v>
      </c>
      <c r="Q1075" s="205" t="s">
        <v>121</v>
      </c>
      <c r="R1075" s="191" t="s">
        <v>107</v>
      </c>
      <c r="S1075" s="87" t="s">
        <v>2796</v>
      </c>
      <c r="T1075" s="87" t="s">
        <v>1290</v>
      </c>
      <c r="U1075" s="87" t="s">
        <v>241</v>
      </c>
      <c r="V1075" s="87" t="s">
        <v>2994</v>
      </c>
      <c r="W1075" s="297" t="str">
        <f>DEC2HEX(W1076)</f>
        <v>AF0</v>
      </c>
      <c r="X1075" s="297" t="str">
        <f>DEC2HEX(X1076)</f>
        <v>384</v>
      </c>
      <c r="Y1075" s="297" t="str">
        <f>DEC2HEX(Y1076)</f>
        <v>834</v>
      </c>
      <c r="Z1075" s="297" t="str">
        <f>DEC2HEX(Z1076)</f>
        <v>320</v>
      </c>
      <c r="AA1075" s="294" t="s">
        <v>121</v>
      </c>
      <c r="AB1075" s="294" t="s">
        <v>120</v>
      </c>
      <c r="AC1075" s="294" t="s">
        <v>52</v>
      </c>
      <c r="AD1075" s="294" t="s">
        <v>52</v>
      </c>
      <c r="AE1075" s="294" t="s">
        <v>52</v>
      </c>
      <c r="AF1075" s="283" t="s">
        <v>52</v>
      </c>
      <c r="AG1075" s="283" t="s">
        <v>52</v>
      </c>
    </row>
    <row r="1076" spans="1:33" s="46" customFormat="1">
      <c r="C1076" s="45" t="s">
        <v>5885</v>
      </c>
      <c r="D1076" s="45"/>
      <c r="E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  <c r="S1076" s="45"/>
      <c r="T1076" s="45"/>
      <c r="U1076" s="45"/>
      <c r="V1076" s="45"/>
      <c r="W1076" s="293">
        <v>2800</v>
      </c>
      <c r="X1076" s="293">
        <v>900</v>
      </c>
      <c r="Y1076" s="293">
        <v>2100</v>
      </c>
      <c r="Z1076" s="293">
        <v>800</v>
      </c>
      <c r="AA1076" s="321" t="s">
        <v>4456</v>
      </c>
      <c r="AB1076" s="321" t="s">
        <v>5634</v>
      </c>
      <c r="AC1076" s="321"/>
      <c r="AD1076" s="321"/>
      <c r="AE1076" s="321"/>
      <c r="AF1076" s="45" t="s">
        <v>7613</v>
      </c>
      <c r="AG1076" s="285">
        <f>W1076+X1076+Y1076+Z1076</f>
        <v>6600</v>
      </c>
    </row>
    <row r="1077" spans="1:33" s="46" customFormat="1">
      <c r="W1077" s="282"/>
      <c r="X1077" s="282"/>
      <c r="Y1077" s="282"/>
      <c r="Z1077" s="282"/>
      <c r="AA1077" s="86"/>
      <c r="AB1077" s="86"/>
      <c r="AC1077" s="86"/>
      <c r="AG1077" s="282"/>
    </row>
    <row r="1078" spans="1:33" ht="19.5">
      <c r="A1078" s="279" t="s">
        <v>5622</v>
      </c>
      <c r="B1078" s="45" t="s">
        <v>401</v>
      </c>
      <c r="C1078" s="45" t="s">
        <v>4097</v>
      </c>
      <c r="D1078" s="45" t="s">
        <v>8635</v>
      </c>
      <c r="F1078" s="46"/>
      <c r="R1078" s="46"/>
      <c r="W1078" s="280" t="s">
        <v>10870</v>
      </c>
      <c r="AF1078" s="633"/>
      <c r="AG1078" s="633"/>
    </row>
    <row r="1079" spans="1:33" s="46" customFormat="1">
      <c r="A1079" s="281"/>
      <c r="C1079" s="45" t="s">
        <v>2995</v>
      </c>
      <c r="D1079" s="205" t="s">
        <v>679</v>
      </c>
      <c r="E1079" s="205" t="s">
        <v>92</v>
      </c>
      <c r="F1079" s="46" t="s">
        <v>2740</v>
      </c>
      <c r="G1079" s="87" t="s">
        <v>52</v>
      </c>
      <c r="H1079" s="45" t="s">
        <v>240</v>
      </c>
      <c r="I1079" s="45" t="s">
        <v>853</v>
      </c>
      <c r="J1079" s="45" t="s">
        <v>3195</v>
      </c>
      <c r="K1079" s="45" t="s">
        <v>944</v>
      </c>
      <c r="L1079" s="45" t="s">
        <v>2997</v>
      </c>
      <c r="M1079" s="45" t="s">
        <v>206</v>
      </c>
      <c r="N1079" s="205" t="s">
        <v>123</v>
      </c>
      <c r="O1079" s="205" t="s">
        <v>845</v>
      </c>
      <c r="P1079" s="205" t="s">
        <v>506</v>
      </c>
      <c r="Q1079" s="205" t="s">
        <v>107</v>
      </c>
      <c r="R1079" s="191" t="s">
        <v>120</v>
      </c>
      <c r="S1079" s="87" t="s">
        <v>2686</v>
      </c>
      <c r="T1079" s="87" t="s">
        <v>1290</v>
      </c>
      <c r="U1079" s="87" t="s">
        <v>1431</v>
      </c>
      <c r="V1079" s="87" t="s">
        <v>2994</v>
      </c>
      <c r="W1079" s="297" t="str">
        <f>DEC2HEX(W1080)</f>
        <v>258</v>
      </c>
      <c r="X1079" s="297" t="str">
        <f>DEC2HEX(X1080)</f>
        <v>7D0</v>
      </c>
      <c r="Y1079" s="297" t="str">
        <f>DEC2HEX(Y1080)</f>
        <v>4B0</v>
      </c>
      <c r="Z1079" s="297" t="str">
        <f>DEC2HEX(Z1080)</f>
        <v>258</v>
      </c>
      <c r="AA1079" s="294" t="s">
        <v>52</v>
      </c>
      <c r="AB1079" s="294" t="s">
        <v>52</v>
      </c>
      <c r="AC1079" s="294" t="s">
        <v>52</v>
      </c>
      <c r="AD1079" s="294" t="s">
        <v>52</v>
      </c>
      <c r="AE1079" s="294" t="s">
        <v>52</v>
      </c>
      <c r="AF1079" s="283" t="s">
        <v>52</v>
      </c>
      <c r="AG1079" s="283" t="s">
        <v>52</v>
      </c>
    </row>
    <row r="1080" spans="1:33" s="46" customFormat="1">
      <c r="C1080" s="45" t="s">
        <v>5885</v>
      </c>
      <c r="D1080" s="45"/>
      <c r="E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  <c r="S1080" s="45"/>
      <c r="T1080" s="45"/>
      <c r="U1080" s="45"/>
      <c r="V1080" s="45"/>
      <c r="W1080" s="293">
        <v>600</v>
      </c>
      <c r="X1080" s="293">
        <v>2000</v>
      </c>
      <c r="Y1080" s="293">
        <v>1200</v>
      </c>
      <c r="Z1080" s="293">
        <v>600</v>
      </c>
      <c r="AA1080" s="321"/>
      <c r="AB1080" s="321"/>
      <c r="AC1080" s="321"/>
      <c r="AD1080" s="321"/>
      <c r="AE1080" s="321"/>
      <c r="AF1080" s="45" t="s">
        <v>7613</v>
      </c>
      <c r="AG1080" s="285">
        <f>W1080+X1080+Y1080+Z1080</f>
        <v>4400</v>
      </c>
    </row>
    <row r="1081" spans="1:33" s="46" customFormat="1">
      <c r="W1081" s="282"/>
      <c r="X1081" s="282"/>
      <c r="Y1081" s="282"/>
      <c r="Z1081" s="282"/>
      <c r="AA1081" s="86"/>
      <c r="AB1081" s="86"/>
      <c r="AC1081" s="86"/>
      <c r="AG1081" s="282"/>
    </row>
    <row r="1082" spans="1:33" ht="19.5">
      <c r="A1082" s="279" t="s">
        <v>6085</v>
      </c>
      <c r="B1082" s="45" t="s">
        <v>675</v>
      </c>
      <c r="C1082" s="45" t="s">
        <v>4097</v>
      </c>
      <c r="D1082" s="45" t="s">
        <v>8178</v>
      </c>
      <c r="F1082" s="46"/>
      <c r="R1082" s="46"/>
      <c r="W1082" s="280" t="s">
        <v>8595</v>
      </c>
      <c r="AF1082" s="633"/>
      <c r="AG1082" s="633"/>
    </row>
    <row r="1083" spans="1:33" s="46" customFormat="1">
      <c r="A1083" s="281"/>
      <c r="C1083" s="45" t="s">
        <v>2995</v>
      </c>
      <c r="D1083" s="205" t="s">
        <v>45</v>
      </c>
      <c r="E1083" s="205" t="s">
        <v>92</v>
      </c>
      <c r="F1083" s="46" t="s">
        <v>2740</v>
      </c>
      <c r="G1083" s="87" t="s">
        <v>52</v>
      </c>
      <c r="H1083" s="45" t="s">
        <v>50</v>
      </c>
      <c r="I1083" s="45" t="s">
        <v>853</v>
      </c>
      <c r="J1083" s="45" t="s">
        <v>944</v>
      </c>
      <c r="K1083" s="45" t="s">
        <v>279</v>
      </c>
      <c r="L1083" s="45" t="s">
        <v>2579</v>
      </c>
      <c r="M1083" s="45" t="s">
        <v>206</v>
      </c>
      <c r="N1083" s="205" t="s">
        <v>845</v>
      </c>
      <c r="O1083" s="205" t="s">
        <v>845</v>
      </c>
      <c r="P1083" s="205" t="s">
        <v>123</v>
      </c>
      <c r="Q1083" s="205" t="s">
        <v>121</v>
      </c>
      <c r="R1083" s="191" t="s">
        <v>123</v>
      </c>
      <c r="S1083" s="87" t="s">
        <v>3587</v>
      </c>
      <c r="T1083" s="87" t="s">
        <v>1290</v>
      </c>
      <c r="U1083" s="87" t="s">
        <v>2796</v>
      </c>
      <c r="V1083" s="87" t="s">
        <v>2994</v>
      </c>
      <c r="W1083" s="297" t="str">
        <f>DEC2HEX(W1084)</f>
        <v>1E0</v>
      </c>
      <c r="X1083" s="297" t="str">
        <f>DEC2HEX(X1084)</f>
        <v>320</v>
      </c>
      <c r="Y1083" s="297" t="str">
        <f>DEC2HEX(Y1084)</f>
        <v>A0</v>
      </c>
      <c r="Z1083" s="297" t="str">
        <f>DEC2HEX(Z1084)</f>
        <v>A0</v>
      </c>
      <c r="AA1083" s="294" t="s">
        <v>121</v>
      </c>
      <c r="AB1083" s="294" t="s">
        <v>52</v>
      </c>
      <c r="AC1083" s="294" t="s">
        <v>52</v>
      </c>
      <c r="AD1083" s="294" t="s">
        <v>52</v>
      </c>
      <c r="AE1083" s="294" t="s">
        <v>52</v>
      </c>
      <c r="AF1083" s="283" t="s">
        <v>52</v>
      </c>
      <c r="AG1083" s="283" t="s">
        <v>52</v>
      </c>
    </row>
    <row r="1084" spans="1:33" s="46" customFormat="1">
      <c r="C1084" s="45" t="s">
        <v>5885</v>
      </c>
      <c r="D1084" s="45"/>
      <c r="E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  <c r="S1084" s="45"/>
      <c r="T1084" s="45"/>
      <c r="U1084" s="45"/>
      <c r="V1084" s="45"/>
      <c r="W1084" s="293">
        <v>480</v>
      </c>
      <c r="X1084" s="293">
        <v>800</v>
      </c>
      <c r="Y1084" s="293">
        <v>160</v>
      </c>
      <c r="Z1084" s="293">
        <v>160</v>
      </c>
      <c r="AA1084" s="321" t="s">
        <v>4456</v>
      </c>
      <c r="AB1084" s="321"/>
      <c r="AC1084" s="321"/>
      <c r="AD1084" s="321"/>
      <c r="AE1084" s="321"/>
      <c r="AF1084" s="45" t="s">
        <v>7613</v>
      </c>
      <c r="AG1084" s="285">
        <f>W1084+X1084+Y1084+Z1084</f>
        <v>1600</v>
      </c>
    </row>
    <row r="1085" spans="1:33" s="46" customFormat="1">
      <c r="W1085" s="282"/>
      <c r="X1085" s="282"/>
      <c r="Y1085" s="282"/>
      <c r="Z1085" s="282"/>
      <c r="AA1085" s="86"/>
      <c r="AB1085" s="86"/>
      <c r="AC1085" s="86"/>
      <c r="AG1085" s="282"/>
    </row>
    <row r="1086" spans="1:33" ht="19.5">
      <c r="A1086" s="279" t="s">
        <v>6575</v>
      </c>
      <c r="B1086" s="45" t="s">
        <v>401</v>
      </c>
      <c r="C1086" s="45" t="s">
        <v>4097</v>
      </c>
      <c r="D1086" s="45" t="s">
        <v>8594</v>
      </c>
      <c r="F1086" s="46"/>
      <c r="R1086" s="46"/>
      <c r="W1086" s="280" t="s">
        <v>8596</v>
      </c>
      <c r="AF1086" s="633"/>
      <c r="AG1086" s="633"/>
    </row>
    <row r="1087" spans="1:33" s="46" customFormat="1">
      <c r="A1087" s="281"/>
      <c r="C1087" s="45" t="s">
        <v>2995</v>
      </c>
      <c r="D1087" s="205" t="s">
        <v>1713</v>
      </c>
      <c r="E1087" s="205" t="s">
        <v>92</v>
      </c>
      <c r="F1087" s="46" t="s">
        <v>2740</v>
      </c>
      <c r="G1087" s="87" t="s">
        <v>52</v>
      </c>
      <c r="H1087" s="45" t="s">
        <v>2579</v>
      </c>
      <c r="I1087" s="45" t="s">
        <v>853</v>
      </c>
      <c r="J1087" s="45" t="s">
        <v>3195</v>
      </c>
      <c r="K1087" s="45" t="s">
        <v>279</v>
      </c>
      <c r="L1087" s="45" t="s">
        <v>63</v>
      </c>
      <c r="M1087" s="45" t="s">
        <v>206</v>
      </c>
      <c r="N1087" s="205" t="s">
        <v>107</v>
      </c>
      <c r="O1087" s="205" t="s">
        <v>845</v>
      </c>
      <c r="P1087" s="205" t="s">
        <v>845</v>
      </c>
      <c r="Q1087" s="205" t="s">
        <v>107</v>
      </c>
      <c r="R1087" s="191" t="s">
        <v>120</v>
      </c>
      <c r="S1087" s="87" t="s">
        <v>3196</v>
      </c>
      <c r="T1087" s="87" t="s">
        <v>1290</v>
      </c>
      <c r="U1087" s="87" t="s">
        <v>2797</v>
      </c>
      <c r="V1087" s="87" t="s">
        <v>2994</v>
      </c>
      <c r="W1087" s="297" t="str">
        <f>DEC2HEX(W1088)</f>
        <v>154</v>
      </c>
      <c r="X1087" s="297" t="str">
        <f>DEC2HEX(X1088)</f>
        <v>7D0</v>
      </c>
      <c r="Y1087" s="297" t="str">
        <f>DEC2HEX(Y1088)</f>
        <v>3FC</v>
      </c>
      <c r="Z1087" s="297" t="str">
        <f>DEC2HEX(Z1088)</f>
        <v>154</v>
      </c>
      <c r="AA1087" s="294" t="s">
        <v>52</v>
      </c>
      <c r="AB1087" s="294" t="s">
        <v>52</v>
      </c>
      <c r="AC1087" s="294" t="s">
        <v>52</v>
      </c>
      <c r="AD1087" s="294" t="s">
        <v>52</v>
      </c>
      <c r="AE1087" s="294" t="s">
        <v>52</v>
      </c>
      <c r="AF1087" s="283" t="s">
        <v>52</v>
      </c>
      <c r="AG1087" s="283" t="s">
        <v>52</v>
      </c>
    </row>
    <row r="1088" spans="1:33" s="46" customFormat="1">
      <c r="C1088" s="45" t="s">
        <v>5885</v>
      </c>
      <c r="D1088" s="45"/>
      <c r="E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  <c r="S1088" s="45"/>
      <c r="T1088" s="45"/>
      <c r="U1088" s="45"/>
      <c r="V1088" s="45"/>
      <c r="W1088" s="293">
        <v>340</v>
      </c>
      <c r="X1088" s="293">
        <v>2000</v>
      </c>
      <c r="Y1088" s="293">
        <v>1020</v>
      </c>
      <c r="Z1088" s="293">
        <v>340</v>
      </c>
      <c r="AA1088" s="321"/>
      <c r="AB1088" s="321"/>
      <c r="AC1088" s="321"/>
      <c r="AD1088" s="321"/>
      <c r="AE1088" s="321"/>
      <c r="AF1088" s="45" t="s">
        <v>7613</v>
      </c>
      <c r="AG1088" s="285">
        <f>W1088+X1088+Y1088+Z1088</f>
        <v>3700</v>
      </c>
    </row>
    <row r="1089" spans="1:33" s="46" customFormat="1">
      <c r="W1089" s="282"/>
      <c r="X1089" s="282"/>
      <c r="Y1089" s="282"/>
      <c r="Z1089" s="282"/>
      <c r="AA1089" s="86"/>
      <c r="AB1089" s="86"/>
      <c r="AC1089" s="86"/>
      <c r="AG1089" s="282"/>
    </row>
    <row r="1090" spans="1:33" ht="19.5">
      <c r="A1090" s="279" t="s">
        <v>7565</v>
      </c>
      <c r="B1090" s="45" t="s">
        <v>401</v>
      </c>
      <c r="C1090" s="45" t="s">
        <v>4097</v>
      </c>
      <c r="D1090" s="45" t="s">
        <v>8597</v>
      </c>
      <c r="F1090" s="46"/>
      <c r="R1090" s="46"/>
      <c r="W1090" s="280" t="s">
        <v>10831</v>
      </c>
      <c r="AF1090" s="633"/>
      <c r="AG1090" s="633"/>
    </row>
    <row r="1091" spans="1:33" s="46" customFormat="1">
      <c r="A1091" s="281"/>
      <c r="C1091" s="45" t="s">
        <v>2995</v>
      </c>
      <c r="D1091" s="205" t="s">
        <v>2315</v>
      </c>
      <c r="E1091" s="205" t="s">
        <v>92</v>
      </c>
      <c r="F1091" s="46" t="s">
        <v>2740</v>
      </c>
      <c r="G1091" s="87" t="s">
        <v>52</v>
      </c>
      <c r="H1091" s="45" t="s">
        <v>53</v>
      </c>
      <c r="I1091" s="45" t="s">
        <v>853</v>
      </c>
      <c r="J1091" s="45" t="s">
        <v>333</v>
      </c>
      <c r="K1091" s="45" t="s">
        <v>279</v>
      </c>
      <c r="L1091" s="45" t="s">
        <v>2944</v>
      </c>
      <c r="M1091" s="45" t="s">
        <v>206</v>
      </c>
      <c r="N1091" s="205" t="s">
        <v>120</v>
      </c>
      <c r="O1091" s="205" t="s">
        <v>120</v>
      </c>
      <c r="P1091" s="205" t="s">
        <v>123</v>
      </c>
      <c r="Q1091" s="205" t="s">
        <v>506</v>
      </c>
      <c r="R1091" s="191" t="s">
        <v>506</v>
      </c>
      <c r="S1091" s="87" t="s">
        <v>2994</v>
      </c>
      <c r="T1091" s="87" t="s">
        <v>1290</v>
      </c>
      <c r="U1091" s="87" t="s">
        <v>3412</v>
      </c>
      <c r="V1091" s="87" t="s">
        <v>2994</v>
      </c>
      <c r="W1091" s="297" t="str">
        <f>DEC2HEX(W1092)</f>
        <v>2E4</v>
      </c>
      <c r="X1091" s="297" t="str">
        <f>DEC2HEX(X1092)</f>
        <v>456</v>
      </c>
      <c r="Y1091" s="297" t="str">
        <f>DEC2HEX(Y1092)</f>
        <v>172</v>
      </c>
      <c r="Z1091" s="297" t="str">
        <f>DEC2HEX(Z1092)</f>
        <v>5C8</v>
      </c>
      <c r="AA1091" s="294" t="s">
        <v>52</v>
      </c>
      <c r="AB1091" s="294" t="s">
        <v>52</v>
      </c>
      <c r="AC1091" s="294" t="s">
        <v>52</v>
      </c>
      <c r="AD1091" s="294" t="s">
        <v>52</v>
      </c>
      <c r="AE1091" s="294" t="s">
        <v>52</v>
      </c>
      <c r="AF1091" s="283" t="s">
        <v>52</v>
      </c>
      <c r="AG1091" s="283" t="s">
        <v>52</v>
      </c>
    </row>
    <row r="1092" spans="1:33" s="46" customFormat="1">
      <c r="C1092" s="45" t="s">
        <v>5885</v>
      </c>
      <c r="D1092" s="45"/>
      <c r="E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  <c r="S1092" s="45"/>
      <c r="T1092" s="45"/>
      <c r="U1092" s="45"/>
      <c r="V1092" s="45"/>
      <c r="W1092" s="293">
        <v>740</v>
      </c>
      <c r="X1092" s="293">
        <v>1110</v>
      </c>
      <c r="Y1092" s="293">
        <v>370</v>
      </c>
      <c r="Z1092" s="293">
        <v>1480</v>
      </c>
      <c r="AA1092" s="321"/>
      <c r="AB1092" s="321"/>
      <c r="AC1092" s="321"/>
      <c r="AD1092" s="321"/>
      <c r="AE1092" s="321"/>
      <c r="AF1092" s="45" t="s">
        <v>7613</v>
      </c>
      <c r="AG1092" s="285">
        <f>W1092+X1092+Y1092+Z1092</f>
        <v>3700</v>
      </c>
    </row>
    <row r="1093" spans="1:33" s="46" customFormat="1">
      <c r="W1093" s="282"/>
      <c r="X1093" s="282"/>
      <c r="Y1093" s="282"/>
      <c r="Z1093" s="282"/>
      <c r="AA1093" s="86"/>
      <c r="AB1093" s="86"/>
      <c r="AC1093" s="86"/>
      <c r="AG1093" s="282"/>
    </row>
    <row r="1094" spans="1:33" ht="19.5">
      <c r="A1094" s="279" t="s">
        <v>5628</v>
      </c>
      <c r="B1094" s="45" t="s">
        <v>3125</v>
      </c>
      <c r="C1094" s="45" t="s">
        <v>4097</v>
      </c>
      <c r="D1094" s="45" t="s">
        <v>7227</v>
      </c>
      <c r="F1094" s="46"/>
      <c r="R1094" s="46" t="s">
        <v>11020</v>
      </c>
      <c r="W1094" s="280" t="s">
        <v>5004</v>
      </c>
      <c r="AF1094" s="633"/>
      <c r="AG1094" s="633"/>
    </row>
    <row r="1095" spans="1:33" s="46" customFormat="1">
      <c r="A1095" s="281"/>
      <c r="C1095" s="45" t="s">
        <v>2995</v>
      </c>
      <c r="D1095" s="205" t="s">
        <v>763</v>
      </c>
      <c r="E1095" s="205" t="s">
        <v>92</v>
      </c>
      <c r="F1095" s="46" t="s">
        <v>2740</v>
      </c>
      <c r="G1095" s="87" t="s">
        <v>52</v>
      </c>
      <c r="H1095" s="45" t="s">
        <v>3241</v>
      </c>
      <c r="I1095" s="45" t="s">
        <v>853</v>
      </c>
      <c r="J1095" s="45" t="s">
        <v>945</v>
      </c>
      <c r="K1095" s="45" t="s">
        <v>279</v>
      </c>
      <c r="L1095" s="45" t="s">
        <v>836</v>
      </c>
      <c r="M1095" s="45" t="s">
        <v>206</v>
      </c>
      <c r="N1095" s="45" t="s">
        <v>120</v>
      </c>
      <c r="O1095" s="45" t="s">
        <v>120</v>
      </c>
      <c r="P1095" s="45" t="s">
        <v>120</v>
      </c>
      <c r="Q1095" s="45" t="s">
        <v>120</v>
      </c>
      <c r="R1095" s="191" t="s">
        <v>107</v>
      </c>
      <c r="S1095" s="87" t="s">
        <v>2060</v>
      </c>
      <c r="T1095" s="87" t="s">
        <v>1290</v>
      </c>
      <c r="U1095" s="87" t="s">
        <v>2633</v>
      </c>
      <c r="V1095" s="87" t="s">
        <v>2994</v>
      </c>
      <c r="W1095" s="282" t="str">
        <f>DEC2HEX(W1096)</f>
        <v>4B0</v>
      </c>
      <c r="X1095" s="282" t="str">
        <f>DEC2HEX(X1096)</f>
        <v>4B0</v>
      </c>
      <c r="Y1095" s="282" t="str">
        <f>DEC2HEX(Y1096)</f>
        <v>4B0</v>
      </c>
      <c r="Z1095" s="282" t="str">
        <f>DEC2HEX(Z1096)</f>
        <v>4B0</v>
      </c>
      <c r="AA1095" s="87" t="s">
        <v>121</v>
      </c>
      <c r="AB1095" s="87" t="s">
        <v>52</v>
      </c>
      <c r="AC1095" s="87" t="s">
        <v>52</v>
      </c>
      <c r="AD1095" s="87" t="s">
        <v>52</v>
      </c>
      <c r="AE1095" s="87" t="s">
        <v>52</v>
      </c>
      <c r="AF1095" s="283" t="s">
        <v>52</v>
      </c>
      <c r="AG1095" s="283" t="s">
        <v>52</v>
      </c>
    </row>
    <row r="1096" spans="1:33" s="46" customFormat="1">
      <c r="C1096" s="45" t="s">
        <v>5885</v>
      </c>
      <c r="D1096" s="45"/>
      <c r="E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  <c r="S1096" s="45"/>
      <c r="T1096" s="45"/>
      <c r="U1096" s="45"/>
      <c r="V1096" s="45"/>
      <c r="W1096" s="284">
        <v>1200</v>
      </c>
      <c r="X1096" s="284">
        <v>1200</v>
      </c>
      <c r="Y1096" s="284">
        <v>1200</v>
      </c>
      <c r="Z1096" s="284">
        <v>1200</v>
      </c>
      <c r="AA1096" s="86" t="s">
        <v>7220</v>
      </c>
      <c r="AB1096" s="86"/>
      <c r="AC1096" s="86"/>
      <c r="AF1096" s="45" t="s">
        <v>7613</v>
      </c>
      <c r="AG1096" s="285">
        <f>W1096+X1096+Y1096+Z1096</f>
        <v>4800</v>
      </c>
    </row>
    <row r="1097" spans="1:33" s="46" customFormat="1">
      <c r="W1097" s="282"/>
      <c r="X1097" s="282"/>
      <c r="Y1097" s="282"/>
      <c r="Z1097" s="282"/>
      <c r="AA1097" s="86"/>
      <c r="AB1097" s="86"/>
      <c r="AC1097" s="86"/>
      <c r="AG1097" s="282"/>
    </row>
    <row r="1098" spans="1:33" ht="19.5">
      <c r="A1098" s="279" t="s">
        <v>6188</v>
      </c>
      <c r="B1098" s="45" t="s">
        <v>396</v>
      </c>
      <c r="C1098" s="45" t="s">
        <v>4097</v>
      </c>
      <c r="D1098" s="45" t="s">
        <v>5005</v>
      </c>
      <c r="F1098" s="46"/>
      <c r="R1098" s="46"/>
      <c r="W1098" s="280" t="s">
        <v>10448</v>
      </c>
      <c r="AF1098" s="633"/>
      <c r="AG1098" s="633"/>
    </row>
    <row r="1099" spans="1:33" s="46" customFormat="1">
      <c r="A1099" s="281"/>
      <c r="C1099" s="45" t="s">
        <v>2995</v>
      </c>
      <c r="D1099" s="205" t="s">
        <v>3216</v>
      </c>
      <c r="E1099" s="205" t="s">
        <v>92</v>
      </c>
      <c r="F1099" s="46" t="s">
        <v>2740</v>
      </c>
      <c r="G1099" s="87" t="s">
        <v>52</v>
      </c>
      <c r="H1099" s="45" t="s">
        <v>1911</v>
      </c>
      <c r="I1099" s="45" t="s">
        <v>853</v>
      </c>
      <c r="J1099" s="45" t="s">
        <v>757</v>
      </c>
      <c r="K1099" s="45" t="s">
        <v>279</v>
      </c>
      <c r="L1099" s="45" t="s">
        <v>4516</v>
      </c>
      <c r="M1099" s="45" t="s">
        <v>206</v>
      </c>
      <c r="N1099" s="205" t="s">
        <v>107</v>
      </c>
      <c r="O1099" s="205" t="s">
        <v>845</v>
      </c>
      <c r="P1099" s="205" t="s">
        <v>107</v>
      </c>
      <c r="Q1099" s="205" t="s">
        <v>845</v>
      </c>
      <c r="R1099" s="191" t="s">
        <v>121</v>
      </c>
      <c r="S1099" s="87" t="s">
        <v>2852</v>
      </c>
      <c r="T1099" s="87" t="s">
        <v>1290</v>
      </c>
      <c r="U1099" s="87" t="s">
        <v>828</v>
      </c>
      <c r="V1099" s="87" t="s">
        <v>2994</v>
      </c>
      <c r="W1099" s="282" t="str">
        <f>DEC2HEX(W1100)</f>
        <v>64</v>
      </c>
      <c r="X1099" s="282" t="str">
        <f>DEC2HEX(X1100)</f>
        <v>12C</v>
      </c>
      <c r="Y1099" s="282" t="str">
        <f>DEC2HEX(Y1100)</f>
        <v>64</v>
      </c>
      <c r="Z1099" s="282" t="str">
        <f>DEC2HEX(Z1100)</f>
        <v>1F4</v>
      </c>
      <c r="AA1099" s="294" t="s">
        <v>52</v>
      </c>
      <c r="AB1099" s="87" t="s">
        <v>52</v>
      </c>
      <c r="AC1099" s="87" t="s">
        <v>52</v>
      </c>
      <c r="AD1099" s="87" t="s">
        <v>52</v>
      </c>
      <c r="AE1099" s="87" t="s">
        <v>52</v>
      </c>
      <c r="AF1099" s="283" t="s">
        <v>52</v>
      </c>
      <c r="AG1099" s="283" t="s">
        <v>52</v>
      </c>
    </row>
    <row r="1100" spans="1:33" s="46" customFormat="1">
      <c r="C1100" s="45" t="s">
        <v>5885</v>
      </c>
      <c r="D1100" s="45"/>
      <c r="E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  <c r="S1100" s="45"/>
      <c r="T1100" s="45"/>
      <c r="U1100" s="45"/>
      <c r="V1100" s="45"/>
      <c r="W1100" s="284">
        <v>100</v>
      </c>
      <c r="X1100" s="284">
        <v>300</v>
      </c>
      <c r="Y1100" s="284">
        <v>100</v>
      </c>
      <c r="Z1100" s="284">
        <v>500</v>
      </c>
      <c r="AA1100" s="321"/>
      <c r="AB1100" s="86"/>
      <c r="AC1100" s="86"/>
      <c r="AF1100" s="45" t="s">
        <v>7613</v>
      </c>
      <c r="AG1100" s="285">
        <f>W1100+X1100+Y1100+Z1100</f>
        <v>1000</v>
      </c>
    </row>
    <row r="1101" spans="1:33" s="46" customFormat="1">
      <c r="W1101" s="282"/>
      <c r="X1101" s="282"/>
      <c r="Y1101" s="282"/>
      <c r="Z1101" s="282"/>
      <c r="AA1101" s="86"/>
      <c r="AB1101" s="86"/>
      <c r="AC1101" s="86"/>
      <c r="AG1101" s="282"/>
    </row>
    <row r="1102" spans="1:33" ht="19.5">
      <c r="A1102" s="279" t="s">
        <v>9359</v>
      </c>
      <c r="B1102" s="45" t="s">
        <v>4356</v>
      </c>
      <c r="C1102" s="45" t="s">
        <v>4097</v>
      </c>
      <c r="D1102" s="45" t="s">
        <v>5891</v>
      </c>
      <c r="F1102" s="46"/>
      <c r="R1102" s="46"/>
      <c r="W1102" s="280" t="s">
        <v>5887</v>
      </c>
    </row>
    <row r="1103" spans="1:33" s="46" customFormat="1">
      <c r="A1103" s="254" t="s">
        <v>9360</v>
      </c>
      <c r="C1103" s="45" t="s">
        <v>2995</v>
      </c>
      <c r="D1103" s="205" t="s">
        <v>2060</v>
      </c>
      <c r="E1103" s="205" t="s">
        <v>124</v>
      </c>
      <c r="F1103" s="46" t="s">
        <v>2740</v>
      </c>
      <c r="G1103" s="87" t="s">
        <v>52</v>
      </c>
      <c r="H1103" s="191" t="s">
        <v>763</v>
      </c>
      <c r="I1103" s="191" t="s">
        <v>853</v>
      </c>
      <c r="J1103" s="191" t="s">
        <v>2579</v>
      </c>
      <c r="K1103" s="191" t="s">
        <v>281</v>
      </c>
      <c r="L1103" s="191" t="s">
        <v>3289</v>
      </c>
      <c r="M1103" s="191" t="s">
        <v>206</v>
      </c>
      <c r="N1103" s="45" t="s">
        <v>52</v>
      </c>
      <c r="O1103" s="45" t="s">
        <v>52</v>
      </c>
      <c r="P1103" s="45" t="s">
        <v>52</v>
      </c>
      <c r="Q1103" s="45" t="s">
        <v>52</v>
      </c>
      <c r="R1103" s="191" t="s">
        <v>123</v>
      </c>
      <c r="S1103" s="87" t="s">
        <v>107</v>
      </c>
      <c r="T1103" s="87" t="s">
        <v>240</v>
      </c>
      <c r="U1103" s="87" t="s">
        <v>845</v>
      </c>
      <c r="V1103" s="87" t="s">
        <v>1030</v>
      </c>
      <c r="W1103" s="282" t="str">
        <f>DEC2HEX(W1104)</f>
        <v>0</v>
      </c>
      <c r="X1103" s="282" t="str">
        <f>DEC2HEX(X1104)</f>
        <v>0</v>
      </c>
      <c r="Y1103" s="282" t="str">
        <f>DEC2HEX(Y1104)</f>
        <v>0</v>
      </c>
      <c r="Z1103" s="282" t="str">
        <f>DEC2HEX(Z1104)</f>
        <v>0</v>
      </c>
      <c r="AA1103" s="87" t="s">
        <v>52</v>
      </c>
      <c r="AB1103" s="87" t="s">
        <v>52</v>
      </c>
      <c r="AC1103" s="87" t="s">
        <v>52</v>
      </c>
      <c r="AD1103" s="87" t="s">
        <v>52</v>
      </c>
      <c r="AE1103" s="87" t="s">
        <v>52</v>
      </c>
      <c r="AF1103" s="283" t="s">
        <v>52</v>
      </c>
      <c r="AG1103" s="283" t="s">
        <v>52</v>
      </c>
    </row>
    <row r="1104" spans="1:33" s="46" customFormat="1" ht="19.5">
      <c r="C1104" s="45" t="s">
        <v>5885</v>
      </c>
      <c r="D1104" s="646" t="s">
        <v>9359</v>
      </c>
      <c r="E1104" s="646"/>
      <c r="F1104" s="646"/>
      <c r="G1104" s="45"/>
      <c r="H1104" s="646" t="s">
        <v>9361</v>
      </c>
      <c r="I1104" s="646"/>
      <c r="J1104" s="646"/>
      <c r="K1104" s="646"/>
      <c r="L1104" s="646"/>
      <c r="M1104" s="646"/>
      <c r="N1104" s="45"/>
      <c r="O1104" s="45"/>
      <c r="P1104" s="45"/>
      <c r="Q1104" s="45"/>
      <c r="S1104" s="45"/>
      <c r="T1104" s="45"/>
      <c r="U1104" s="45"/>
      <c r="V1104" s="45"/>
      <c r="W1104" s="284">
        <v>0</v>
      </c>
      <c r="X1104" s="284">
        <v>0</v>
      </c>
      <c r="Y1104" s="284">
        <v>0</v>
      </c>
      <c r="Z1104" s="284">
        <v>0</v>
      </c>
      <c r="AA1104" s="86"/>
      <c r="AB1104" s="86"/>
      <c r="AC1104" s="86"/>
      <c r="AF1104" s="45" t="s">
        <v>7613</v>
      </c>
      <c r="AG1104" s="285">
        <f>W1104+X1104+Y1104+Z1104</f>
        <v>0</v>
      </c>
    </row>
    <row r="1105" spans="1:33" ht="19.5">
      <c r="A1105" s="279" t="s">
        <v>5886</v>
      </c>
      <c r="B1105" s="45" t="s">
        <v>4356</v>
      </c>
      <c r="C1105" s="45" t="s">
        <v>4097</v>
      </c>
      <c r="D1105" s="45" t="s">
        <v>5890</v>
      </c>
      <c r="R1105" s="46"/>
      <c r="W1105" s="280" t="s">
        <v>5887</v>
      </c>
    </row>
    <row r="1106" spans="1:33" s="46" customFormat="1">
      <c r="A1106" s="286" t="s">
        <v>5325</v>
      </c>
      <c r="C1106" s="45" t="s">
        <v>2995</v>
      </c>
      <c r="D1106" s="205" t="s">
        <v>271</v>
      </c>
      <c r="E1106" s="205" t="s">
        <v>92</v>
      </c>
      <c r="F1106" s="45" t="s">
        <v>2740</v>
      </c>
      <c r="G1106" s="87" t="s">
        <v>52</v>
      </c>
      <c r="H1106" s="45" t="s">
        <v>241</v>
      </c>
      <c r="I1106" s="45" t="s">
        <v>853</v>
      </c>
      <c r="J1106" s="45" t="s">
        <v>1911</v>
      </c>
      <c r="K1106" s="45" t="s">
        <v>279</v>
      </c>
      <c r="L1106" s="45" t="s">
        <v>5025</v>
      </c>
      <c r="M1106" s="45" t="s">
        <v>206</v>
      </c>
      <c r="N1106" s="45" t="s">
        <v>123</v>
      </c>
      <c r="O1106" s="45" t="s">
        <v>123</v>
      </c>
      <c r="P1106" s="45" t="s">
        <v>123</v>
      </c>
      <c r="Q1106" s="45" t="s">
        <v>123</v>
      </c>
      <c r="R1106" s="191" t="s">
        <v>123</v>
      </c>
      <c r="S1106" s="87" t="s">
        <v>2632</v>
      </c>
      <c r="T1106" s="87" t="s">
        <v>1290</v>
      </c>
      <c r="U1106" s="87" t="s">
        <v>3901</v>
      </c>
      <c r="V1106" s="87" t="s">
        <v>2994</v>
      </c>
      <c r="W1106" s="282" t="str">
        <f>DEC2HEX(W1107)</f>
        <v>0</v>
      </c>
      <c r="X1106" s="282" t="str">
        <f>DEC2HEX(X1107)</f>
        <v>320</v>
      </c>
      <c r="Y1106" s="282" t="str">
        <f>DEC2HEX(Y1107)</f>
        <v>0</v>
      </c>
      <c r="Z1106" s="282" t="str">
        <f>DEC2HEX(Z1107)</f>
        <v>0</v>
      </c>
      <c r="AA1106" s="87" t="s">
        <v>52</v>
      </c>
      <c r="AB1106" s="87" t="s">
        <v>52</v>
      </c>
      <c r="AC1106" s="87" t="s">
        <v>52</v>
      </c>
      <c r="AD1106" s="87" t="s">
        <v>52</v>
      </c>
      <c r="AE1106" s="87" t="s">
        <v>52</v>
      </c>
      <c r="AF1106" s="283" t="s">
        <v>52</v>
      </c>
      <c r="AG1106" s="283" t="s">
        <v>52</v>
      </c>
    </row>
    <row r="1107" spans="1:33" s="46" customFormat="1">
      <c r="C1107" s="45" t="s">
        <v>5885</v>
      </c>
      <c r="D1107" s="45"/>
      <c r="E1107" s="45"/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  <c r="S1107" s="45"/>
      <c r="T1107" s="45"/>
      <c r="U1107" s="45"/>
      <c r="V1107" s="45"/>
      <c r="W1107" s="284">
        <v>0</v>
      </c>
      <c r="X1107" s="284">
        <v>800</v>
      </c>
      <c r="Y1107" s="284">
        <v>0</v>
      </c>
      <c r="Z1107" s="284">
        <v>0</v>
      </c>
      <c r="AA1107" s="86"/>
      <c r="AB1107" s="86"/>
      <c r="AC1107" s="86"/>
      <c r="AF1107" s="45" t="s">
        <v>7613</v>
      </c>
      <c r="AG1107" s="285">
        <f>W1107+X1107+Y1107+Z1107</f>
        <v>800</v>
      </c>
    </row>
    <row r="1108" spans="1:33" s="46" customFormat="1">
      <c r="C1108" s="45"/>
      <c r="D1108" s="45"/>
      <c r="E1108" s="45"/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  <c r="S1108" s="45"/>
      <c r="T1108" s="45"/>
      <c r="U1108" s="45"/>
      <c r="V1108" s="45"/>
      <c r="W1108" s="284"/>
      <c r="X1108" s="284"/>
      <c r="Y1108" s="284"/>
      <c r="Z1108" s="284"/>
      <c r="AA1108" s="86"/>
      <c r="AB1108" s="86"/>
      <c r="AC1108" s="86"/>
      <c r="AF1108" s="45"/>
      <c r="AG1108" s="285"/>
    </row>
    <row r="1109" spans="1:33" ht="19.5">
      <c r="A1109" s="323" t="s">
        <v>5612</v>
      </c>
      <c r="B1109" s="45" t="s">
        <v>3125</v>
      </c>
      <c r="C1109" s="45" t="s">
        <v>4097</v>
      </c>
      <c r="D1109" s="45" t="s">
        <v>5889</v>
      </c>
      <c r="R1109" s="46"/>
      <c r="W1109" s="280" t="s">
        <v>5611</v>
      </c>
      <c r="AF1109" s="633"/>
      <c r="AG1109" s="633"/>
    </row>
    <row r="1110" spans="1:33" s="46" customFormat="1">
      <c r="A1110" s="281" t="s">
        <v>5324</v>
      </c>
      <c r="C1110" s="45" t="s">
        <v>2995</v>
      </c>
      <c r="D1110" s="205" t="s">
        <v>1911</v>
      </c>
      <c r="E1110" s="205" t="s">
        <v>92</v>
      </c>
      <c r="F1110" s="45" t="s">
        <v>2740</v>
      </c>
      <c r="G1110" s="87" t="s">
        <v>52</v>
      </c>
      <c r="H1110" s="45" t="s">
        <v>400</v>
      </c>
      <c r="I1110" s="45" t="s">
        <v>853</v>
      </c>
      <c r="J1110" s="45" t="s">
        <v>757</v>
      </c>
      <c r="K1110" s="45" t="s">
        <v>2524</v>
      </c>
      <c r="L1110" s="45" t="s">
        <v>2632</v>
      </c>
      <c r="M1110" s="45" t="s">
        <v>206</v>
      </c>
      <c r="N1110" s="45" t="s">
        <v>123</v>
      </c>
      <c r="O1110" s="45" t="s">
        <v>123</v>
      </c>
      <c r="P1110" s="45" t="s">
        <v>123</v>
      </c>
      <c r="Q1110" s="45" t="s">
        <v>123</v>
      </c>
      <c r="R1110" s="191" t="s">
        <v>123</v>
      </c>
      <c r="S1110" s="87" t="s">
        <v>52</v>
      </c>
      <c r="T1110" s="87" t="s">
        <v>52</v>
      </c>
      <c r="U1110" s="87" t="s">
        <v>52</v>
      </c>
      <c r="V1110" s="87" t="s">
        <v>52</v>
      </c>
      <c r="W1110" s="282" t="str">
        <f>DEC2HEX(W1111)</f>
        <v>157C</v>
      </c>
      <c r="X1110" s="282" t="str">
        <f>DEC2HEX(X1111)</f>
        <v>1770</v>
      </c>
      <c r="Y1110" s="282" t="str">
        <f>DEC2HEX(Y1111)</f>
        <v>1356</v>
      </c>
      <c r="Z1110" s="282" t="str">
        <f>DEC2HEX(Z1111)</f>
        <v>10CC</v>
      </c>
      <c r="AA1110" s="87" t="s">
        <v>52</v>
      </c>
      <c r="AB1110" s="87" t="s">
        <v>52</v>
      </c>
      <c r="AC1110" s="87" t="s">
        <v>52</v>
      </c>
      <c r="AD1110" s="87" t="s">
        <v>52</v>
      </c>
      <c r="AE1110" s="87" t="s">
        <v>52</v>
      </c>
      <c r="AF1110" s="283" t="s">
        <v>52</v>
      </c>
      <c r="AG1110" s="283" t="s">
        <v>52</v>
      </c>
    </row>
    <row r="1111" spans="1:33" s="46" customFormat="1">
      <c r="C1111" s="45" t="s">
        <v>5885</v>
      </c>
      <c r="D1111" s="45"/>
      <c r="E1111" s="45"/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  <c r="R1111" s="191"/>
      <c r="S1111" s="45"/>
      <c r="T1111" s="45"/>
      <c r="U1111" s="45"/>
      <c r="V1111" s="45"/>
      <c r="W1111" s="284">
        <v>5500</v>
      </c>
      <c r="X1111" s="284">
        <v>6000</v>
      </c>
      <c r="Y1111" s="284">
        <v>4950</v>
      </c>
      <c r="Z1111" s="284">
        <v>4300</v>
      </c>
      <c r="AA1111" s="86"/>
      <c r="AB1111" s="86"/>
      <c r="AC1111" s="86"/>
      <c r="AF1111" s="45" t="s">
        <v>7613</v>
      </c>
      <c r="AG1111" s="285">
        <f>W1111+X1111+Y1111+Z1111</f>
        <v>20750</v>
      </c>
    </row>
    <row r="1112" spans="1:33" s="46" customFormat="1">
      <c r="W1112" s="282"/>
      <c r="X1112" s="282"/>
      <c r="Y1112" s="282"/>
      <c r="Z1112" s="282"/>
      <c r="AA1112" s="86"/>
      <c r="AB1112" s="86"/>
      <c r="AC1112" s="86"/>
      <c r="AG1112" s="282"/>
    </row>
    <row r="1113" spans="1:33" ht="19.5">
      <c r="A1113" s="278" t="s">
        <v>5648</v>
      </c>
      <c r="B1113" s="45" t="s">
        <v>676</v>
      </c>
      <c r="C1113" s="287">
        <v>2400</v>
      </c>
      <c r="D1113" s="287">
        <v>2800</v>
      </c>
      <c r="E1113" s="287">
        <v>6600</v>
      </c>
      <c r="F1113" s="287">
        <v>7900</v>
      </c>
      <c r="G1113" s="288" t="s">
        <v>52</v>
      </c>
      <c r="H1113" s="288" t="s">
        <v>52</v>
      </c>
      <c r="I1113" s="289">
        <f>C1113+D1113+E1113+F1113</f>
        <v>19700</v>
      </c>
    </row>
    <row r="1114" spans="1:33" s="46" customFormat="1">
      <c r="A1114" s="286" t="s">
        <v>5325</v>
      </c>
      <c r="C1114" s="290" t="str">
        <f>DEC2HEX(C1113)</f>
        <v>960</v>
      </c>
      <c r="D1114" s="290" t="str">
        <f t="shared" ref="D1114:F1114" si="0">DEC2HEX(D1113)</f>
        <v>AF0</v>
      </c>
      <c r="E1114" s="290" t="str">
        <f t="shared" si="0"/>
        <v>19C8</v>
      </c>
      <c r="F1114" s="290" t="str">
        <f t="shared" si="0"/>
        <v>1EDC</v>
      </c>
      <c r="G1114" s="291"/>
      <c r="H1114" s="291"/>
      <c r="I1114" s="291"/>
    </row>
    <row r="1115" spans="1:33" s="46" customFormat="1">
      <c r="C1115" s="292" t="s">
        <v>5610</v>
      </c>
      <c r="D1115" s="290"/>
      <c r="E1115" s="290"/>
      <c r="F1115" s="290"/>
      <c r="G1115" s="291"/>
      <c r="H1115" s="291"/>
      <c r="I1115" s="291"/>
    </row>
    <row r="1116" spans="1:33" s="46" customFormat="1">
      <c r="C1116" s="292"/>
      <c r="D1116" s="290"/>
      <c r="E1116" s="290"/>
      <c r="F1116" s="290"/>
      <c r="G1116" s="291"/>
      <c r="H1116" s="291"/>
      <c r="I1116" s="291"/>
    </row>
    <row r="1117" spans="1:33" ht="19.5">
      <c r="A1117" s="323" t="s">
        <v>5285</v>
      </c>
      <c r="B1117" s="45" t="s">
        <v>51</v>
      </c>
      <c r="C1117" s="45" t="s">
        <v>4097</v>
      </c>
      <c r="D1117" s="45" t="s">
        <v>8138</v>
      </c>
      <c r="R1117" s="46"/>
      <c r="W1117" s="280" t="s">
        <v>5308</v>
      </c>
      <c r="AF1117" s="633"/>
      <c r="AG1117" s="633"/>
    </row>
    <row r="1118" spans="1:33" s="46" customFormat="1">
      <c r="A1118" s="281" t="s">
        <v>5324</v>
      </c>
      <c r="C1118" s="45" t="s">
        <v>2995</v>
      </c>
      <c r="D1118" s="205" t="s">
        <v>1342</v>
      </c>
      <c r="E1118" s="205" t="s">
        <v>92</v>
      </c>
      <c r="F1118" s="46" t="s">
        <v>2740</v>
      </c>
      <c r="G1118" s="87" t="s">
        <v>52</v>
      </c>
      <c r="H1118" s="191" t="s">
        <v>1081</v>
      </c>
      <c r="I1118" s="191" t="s">
        <v>853</v>
      </c>
      <c r="J1118" s="191" t="s">
        <v>1341</v>
      </c>
      <c r="K1118" s="191" t="s">
        <v>2524</v>
      </c>
      <c r="L1118" s="45" t="s">
        <v>2994</v>
      </c>
      <c r="M1118" s="45" t="s">
        <v>206</v>
      </c>
      <c r="N1118" s="205" t="s">
        <v>506</v>
      </c>
      <c r="O1118" s="205" t="s">
        <v>506</v>
      </c>
      <c r="P1118" s="205" t="s">
        <v>506</v>
      </c>
      <c r="Q1118" s="205" t="s">
        <v>506</v>
      </c>
      <c r="R1118" s="191" t="s">
        <v>123</v>
      </c>
      <c r="S1118" s="87" t="s">
        <v>52</v>
      </c>
      <c r="T1118" s="87" t="s">
        <v>52</v>
      </c>
      <c r="U1118" s="87" t="s">
        <v>52</v>
      </c>
      <c r="V1118" s="87" t="s">
        <v>52</v>
      </c>
      <c r="W1118" s="282" t="str">
        <f>DEC2HEX(W1119)</f>
        <v>170C</v>
      </c>
      <c r="X1118" s="282" t="str">
        <f>DEC2HEX(X1119)</f>
        <v>15E0</v>
      </c>
      <c r="Y1118" s="282" t="str">
        <f>DEC2HEX(Y1119)</f>
        <v>1644</v>
      </c>
      <c r="Z1118" s="282" t="str">
        <f>DEC2HEX(Z1119)</f>
        <v>16A8</v>
      </c>
      <c r="AA1118" s="294" t="s">
        <v>123</v>
      </c>
      <c r="AB1118" s="294" t="s">
        <v>606</v>
      </c>
      <c r="AC1118" s="294" t="s">
        <v>52</v>
      </c>
      <c r="AD1118" s="294" t="s">
        <v>52</v>
      </c>
      <c r="AE1118" s="294" t="s">
        <v>52</v>
      </c>
      <c r="AF1118" s="283" t="s">
        <v>52</v>
      </c>
      <c r="AG1118" s="283" t="s">
        <v>52</v>
      </c>
    </row>
    <row r="1119" spans="1:33" s="46" customFormat="1">
      <c r="C1119" s="45" t="s">
        <v>5885</v>
      </c>
      <c r="D1119" s="45"/>
      <c r="E1119" s="45"/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  <c r="S1119" s="45"/>
      <c r="T1119" s="45"/>
      <c r="U1119" s="45"/>
      <c r="V1119" s="45"/>
      <c r="W1119" s="284">
        <v>5900</v>
      </c>
      <c r="X1119" s="284">
        <v>5600</v>
      </c>
      <c r="Y1119" s="284">
        <v>5700</v>
      </c>
      <c r="Z1119" s="284">
        <v>5800</v>
      </c>
      <c r="AA1119" s="321" t="s">
        <v>5644</v>
      </c>
      <c r="AB1119" s="321" t="s">
        <v>5338</v>
      </c>
      <c r="AC1119" s="321"/>
      <c r="AD1119" s="321"/>
      <c r="AE1119" s="321"/>
      <c r="AF1119" s="45" t="s">
        <v>7613</v>
      </c>
      <c r="AG1119" s="285">
        <f>W1119+X1119+Y1119+Z1119</f>
        <v>23000</v>
      </c>
    </row>
    <row r="1120" spans="1:33" s="46" customFormat="1">
      <c r="W1120" s="282"/>
      <c r="X1120" s="282"/>
      <c r="Y1120" s="282"/>
      <c r="Z1120" s="282"/>
      <c r="AA1120" s="86"/>
      <c r="AB1120" s="86"/>
      <c r="AC1120" s="86"/>
      <c r="AG1120" s="282"/>
    </row>
    <row r="1121" spans="1:33" ht="19.5">
      <c r="A1121" s="323" t="s">
        <v>9212</v>
      </c>
      <c r="B1121" s="45" t="s">
        <v>51</v>
      </c>
      <c r="C1121" s="45" t="s">
        <v>4097</v>
      </c>
      <c r="D1121" s="45" t="s">
        <v>9213</v>
      </c>
      <c r="R1121" s="46"/>
      <c r="W1121" s="280" t="s">
        <v>5311</v>
      </c>
      <c r="AF1121" s="633"/>
      <c r="AG1121" s="633"/>
    </row>
    <row r="1122" spans="1:33" s="46" customFormat="1">
      <c r="A1122" s="281" t="s">
        <v>5324</v>
      </c>
      <c r="C1122" s="45" t="s">
        <v>2995</v>
      </c>
      <c r="D1122" s="205" t="s">
        <v>2997</v>
      </c>
      <c r="E1122" s="205" t="s">
        <v>92</v>
      </c>
      <c r="F1122" s="46" t="s">
        <v>2740</v>
      </c>
      <c r="G1122" s="87" t="s">
        <v>52</v>
      </c>
      <c r="H1122" s="191" t="s">
        <v>5657</v>
      </c>
      <c r="I1122" s="191" t="s">
        <v>506</v>
      </c>
      <c r="J1122" s="191" t="s">
        <v>1911</v>
      </c>
      <c r="K1122" s="191" t="s">
        <v>2524</v>
      </c>
      <c r="L1122" s="45" t="s">
        <v>2946</v>
      </c>
      <c r="M1122" s="45" t="s">
        <v>206</v>
      </c>
      <c r="N1122" s="205" t="s">
        <v>506</v>
      </c>
      <c r="O1122" s="205" t="s">
        <v>506</v>
      </c>
      <c r="P1122" s="205" t="s">
        <v>506</v>
      </c>
      <c r="Q1122" s="205" t="s">
        <v>506</v>
      </c>
      <c r="R1122" s="191" t="s">
        <v>123</v>
      </c>
      <c r="S1122" s="87" t="s">
        <v>52</v>
      </c>
      <c r="T1122" s="87" t="s">
        <v>52</v>
      </c>
      <c r="U1122" s="87" t="s">
        <v>52</v>
      </c>
      <c r="V1122" s="87" t="s">
        <v>52</v>
      </c>
      <c r="W1122" s="282" t="str">
        <f>DEC2HEX(W1123)</f>
        <v>1BBC</v>
      </c>
      <c r="X1122" s="282" t="str">
        <f>DEC2HEX(X1123)</f>
        <v>2134</v>
      </c>
      <c r="Y1122" s="282" t="str">
        <f>DEC2HEX(Y1123)</f>
        <v>1838</v>
      </c>
      <c r="Z1122" s="282" t="str">
        <f>DEC2HEX(Z1123)</f>
        <v>170C</v>
      </c>
      <c r="AA1122" s="294" t="s">
        <v>123</v>
      </c>
      <c r="AB1122" s="294" t="s">
        <v>402</v>
      </c>
      <c r="AC1122" s="294" t="s">
        <v>52</v>
      </c>
      <c r="AD1122" s="294" t="s">
        <v>52</v>
      </c>
      <c r="AE1122" s="294" t="s">
        <v>52</v>
      </c>
      <c r="AF1122" s="283" t="s">
        <v>52</v>
      </c>
      <c r="AG1122" s="283" t="s">
        <v>52</v>
      </c>
    </row>
    <row r="1123" spans="1:33" s="46" customFormat="1">
      <c r="C1123" s="45" t="s">
        <v>5885</v>
      </c>
      <c r="D1123" s="45"/>
      <c r="E1123" s="45"/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  <c r="S1123" s="45"/>
      <c r="T1123" s="45"/>
      <c r="U1123" s="45"/>
      <c r="V1123" s="45"/>
      <c r="W1123" s="284">
        <v>7100</v>
      </c>
      <c r="X1123" s="284">
        <v>8500</v>
      </c>
      <c r="Y1123" s="284">
        <v>6200</v>
      </c>
      <c r="Z1123" s="284">
        <v>5900</v>
      </c>
      <c r="AA1123" s="321" t="s">
        <v>5644</v>
      </c>
      <c r="AB1123" s="321" t="s">
        <v>5684</v>
      </c>
      <c r="AC1123" s="321"/>
      <c r="AD1123" s="321"/>
      <c r="AE1123" s="321"/>
      <c r="AF1123" s="45" t="s">
        <v>7613</v>
      </c>
      <c r="AG1123" s="285">
        <f>W1123+X1123+Y1123+Z1123</f>
        <v>27700</v>
      </c>
    </row>
    <row r="1124" spans="1:33" s="46" customFormat="1">
      <c r="W1124" s="282"/>
      <c r="X1124" s="282"/>
      <c r="Y1124" s="282"/>
      <c r="Z1124" s="282"/>
      <c r="AA1124" s="86"/>
      <c r="AB1124" s="86"/>
      <c r="AC1124" s="86"/>
      <c r="AG1124" s="282"/>
    </row>
    <row r="1125" spans="1:33">
      <c r="A1125" s="203" t="s">
        <v>8630</v>
      </c>
      <c r="B1125" s="45" t="s">
        <v>943</v>
      </c>
      <c r="C1125" s="45" t="s">
        <v>4097</v>
      </c>
      <c r="D1125" s="45" t="s">
        <v>9350</v>
      </c>
      <c r="R1125" s="46"/>
      <c r="W1125" s="329" t="s">
        <v>5312</v>
      </c>
      <c r="AF1125" s="633"/>
      <c r="AG1125" s="633"/>
    </row>
    <row r="1126" spans="1:33" s="46" customFormat="1">
      <c r="A1126" s="286" t="s">
        <v>5325</v>
      </c>
      <c r="C1126" s="45" t="s">
        <v>2995</v>
      </c>
      <c r="D1126" s="205" t="s">
        <v>2745</v>
      </c>
      <c r="E1126" s="205" t="s">
        <v>92</v>
      </c>
      <c r="F1126" s="45" t="s">
        <v>2740</v>
      </c>
      <c r="G1126" s="87" t="s">
        <v>52</v>
      </c>
      <c r="H1126" s="191" t="s">
        <v>1812</v>
      </c>
      <c r="I1126" s="191" t="s">
        <v>853</v>
      </c>
      <c r="J1126" s="191" t="s">
        <v>2579</v>
      </c>
      <c r="K1126" s="191" t="s">
        <v>2524</v>
      </c>
      <c r="L1126" s="191" t="s">
        <v>3059</v>
      </c>
      <c r="M1126" s="191" t="s">
        <v>206</v>
      </c>
      <c r="N1126" s="205" t="s">
        <v>52</v>
      </c>
      <c r="O1126" s="205" t="s">
        <v>52</v>
      </c>
      <c r="P1126" s="205" t="s">
        <v>52</v>
      </c>
      <c r="Q1126" s="205" t="s">
        <v>52</v>
      </c>
      <c r="R1126" s="191" t="s">
        <v>123</v>
      </c>
      <c r="S1126" s="87" t="s">
        <v>52</v>
      </c>
      <c r="T1126" s="87" t="s">
        <v>52</v>
      </c>
      <c r="U1126" s="87" t="s">
        <v>52</v>
      </c>
      <c r="V1126" s="87" t="s">
        <v>52</v>
      </c>
      <c r="W1126" s="282" t="str">
        <f>DEC2HEX(W1127)</f>
        <v>2</v>
      </c>
      <c r="X1126" s="282" t="str">
        <f>DEC2HEX(X1127)</f>
        <v>1</v>
      </c>
      <c r="Y1126" s="282" t="str">
        <f>DEC2HEX(Y1127)</f>
        <v>3</v>
      </c>
      <c r="Z1126" s="282" t="str">
        <f>DEC2HEX(Z1127)</f>
        <v>4</v>
      </c>
      <c r="AA1126" s="87" t="s">
        <v>52</v>
      </c>
      <c r="AB1126" s="87" t="s">
        <v>52</v>
      </c>
      <c r="AC1126" s="87" t="s">
        <v>52</v>
      </c>
      <c r="AD1126" s="87" t="s">
        <v>52</v>
      </c>
      <c r="AE1126" s="87" t="s">
        <v>52</v>
      </c>
      <c r="AF1126" s="283" t="s">
        <v>52</v>
      </c>
      <c r="AG1126" s="283" t="s">
        <v>52</v>
      </c>
    </row>
    <row r="1127" spans="1:33" s="46" customFormat="1">
      <c r="C1127" s="45" t="s">
        <v>5885</v>
      </c>
      <c r="D1127" s="45"/>
      <c r="E1127" s="45"/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  <c r="S1127" s="45"/>
      <c r="T1127" s="45"/>
      <c r="U1127" s="45"/>
      <c r="V1127" s="45"/>
      <c r="W1127" s="284">
        <v>2</v>
      </c>
      <c r="X1127" s="284">
        <v>1</v>
      </c>
      <c r="Y1127" s="284">
        <v>3</v>
      </c>
      <c r="Z1127" s="284">
        <v>4</v>
      </c>
      <c r="AA1127" s="86"/>
      <c r="AB1127" s="86"/>
      <c r="AC1127" s="86"/>
      <c r="AF1127" s="45" t="s">
        <v>7613</v>
      </c>
      <c r="AG1127" s="285">
        <f>W1127+X1127+Y1127+Z1127</f>
        <v>10</v>
      </c>
    </row>
    <row r="1128" spans="1:33">
      <c r="D1128" s="290"/>
      <c r="E1128" s="290"/>
      <c r="F1128" s="290"/>
      <c r="G1128" s="288"/>
      <c r="H1128" s="288"/>
      <c r="I1128" s="288"/>
    </row>
    <row r="1129" spans="1:33" ht="18">
      <c r="A1129" s="350" t="s">
        <v>5292</v>
      </c>
      <c r="B1129" s="45" t="s">
        <v>943</v>
      </c>
      <c r="C1129" s="45" t="s">
        <v>4097</v>
      </c>
      <c r="D1129" s="45" t="s">
        <v>9195</v>
      </c>
      <c r="R1129" s="46"/>
      <c r="W1129" s="351" t="s">
        <v>5313</v>
      </c>
      <c r="AF1129" s="633"/>
      <c r="AG1129" s="633"/>
    </row>
    <row r="1130" spans="1:33" s="46" customFormat="1">
      <c r="A1130" s="281" t="s">
        <v>5324</v>
      </c>
      <c r="C1130" s="45" t="s">
        <v>2995</v>
      </c>
      <c r="D1130" s="205" t="s">
        <v>2944</v>
      </c>
      <c r="E1130" s="205" t="s">
        <v>92</v>
      </c>
      <c r="F1130" s="45" t="s">
        <v>2740</v>
      </c>
      <c r="G1130" s="87" t="s">
        <v>52</v>
      </c>
      <c r="H1130" s="191" t="s">
        <v>2417</v>
      </c>
      <c r="I1130" s="191" t="s">
        <v>853</v>
      </c>
      <c r="J1130" s="191" t="s">
        <v>333</v>
      </c>
      <c r="K1130" s="191" t="s">
        <v>2524</v>
      </c>
      <c r="L1130" s="191" t="s">
        <v>107</v>
      </c>
      <c r="M1130" s="191" t="s">
        <v>2745</v>
      </c>
      <c r="N1130" s="205" t="s">
        <v>123</v>
      </c>
      <c r="O1130" s="205" t="s">
        <v>123</v>
      </c>
      <c r="P1130" s="205" t="s">
        <v>121</v>
      </c>
      <c r="Q1130" s="205" t="s">
        <v>121</v>
      </c>
      <c r="R1130" s="191" t="s">
        <v>123</v>
      </c>
      <c r="S1130" s="87" t="s">
        <v>52</v>
      </c>
      <c r="T1130" s="87" t="s">
        <v>52</v>
      </c>
      <c r="U1130" s="87" t="s">
        <v>52</v>
      </c>
      <c r="V1130" s="87" t="s">
        <v>52</v>
      </c>
      <c r="W1130" s="282" t="str">
        <f>DEC2HEX(W1131)</f>
        <v>4E2</v>
      </c>
      <c r="X1130" s="282" t="str">
        <f>DEC2HEX(X1131)</f>
        <v>D48</v>
      </c>
      <c r="Y1130" s="282" t="str">
        <f>DEC2HEX(Y1131)</f>
        <v>A28</v>
      </c>
      <c r="Z1130" s="282" t="str">
        <f>DEC2HEX(Z1131)</f>
        <v>1388</v>
      </c>
      <c r="AA1130" s="87" t="s">
        <v>52</v>
      </c>
      <c r="AB1130" s="87" t="s">
        <v>52</v>
      </c>
      <c r="AC1130" s="87" t="s">
        <v>52</v>
      </c>
      <c r="AD1130" s="87" t="s">
        <v>52</v>
      </c>
      <c r="AE1130" s="87" t="s">
        <v>52</v>
      </c>
      <c r="AF1130" s="283" t="s">
        <v>52</v>
      </c>
      <c r="AG1130" s="283" t="s">
        <v>52</v>
      </c>
    </row>
    <row r="1131" spans="1:33" s="46" customFormat="1">
      <c r="C1131" s="45" t="s">
        <v>5885</v>
      </c>
      <c r="D1131" s="45"/>
      <c r="E1131" s="45"/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  <c r="S1131" s="45"/>
      <c r="T1131" s="45"/>
      <c r="U1131" s="45"/>
      <c r="V1131" s="45"/>
      <c r="W1131" s="284">
        <v>1250</v>
      </c>
      <c r="X1131" s="284">
        <v>3400</v>
      </c>
      <c r="Y1131" s="284">
        <v>2600</v>
      </c>
      <c r="Z1131" s="284">
        <v>5000</v>
      </c>
      <c r="AA1131" s="86"/>
      <c r="AB1131" s="86"/>
      <c r="AC1131" s="86"/>
      <c r="AF1131" s="45" t="s">
        <v>7613</v>
      </c>
      <c r="AG1131" s="285">
        <f>W1131+X1131+Y1131+Z1131</f>
        <v>12250</v>
      </c>
    </row>
    <row r="1132" spans="1:33" s="46" customFormat="1">
      <c r="C1132" s="45"/>
      <c r="D1132" s="45"/>
      <c r="E1132" s="45"/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  <c r="S1132" s="45"/>
      <c r="T1132" s="45"/>
      <c r="U1132" s="45"/>
      <c r="V1132" s="45"/>
      <c r="W1132" s="45"/>
      <c r="X1132" s="45"/>
      <c r="Y1132" s="45"/>
      <c r="Z1132" s="45"/>
      <c r="AA1132" s="86"/>
      <c r="AB1132" s="86"/>
      <c r="AC1132" s="86"/>
      <c r="AF1132" s="45"/>
      <c r="AG1132" s="285"/>
    </row>
    <row r="1133" spans="1:33">
      <c r="A1133" s="45" t="s">
        <v>7978</v>
      </c>
      <c r="B1133" s="45" t="s">
        <v>9325</v>
      </c>
      <c r="C1133" s="45" t="s">
        <v>4097</v>
      </c>
      <c r="D1133" s="45" t="s">
        <v>9344</v>
      </c>
      <c r="R1133" s="46"/>
      <c r="W1133" s="329" t="s">
        <v>5314</v>
      </c>
      <c r="AF1133" s="633"/>
      <c r="AG1133" s="633"/>
    </row>
    <row r="1134" spans="1:33" s="46" customFormat="1">
      <c r="A1134" s="286" t="s">
        <v>5675</v>
      </c>
      <c r="C1134" s="45" t="s">
        <v>2995</v>
      </c>
      <c r="D1134" s="205" t="s">
        <v>831</v>
      </c>
      <c r="E1134" s="205" t="s">
        <v>92</v>
      </c>
      <c r="F1134" s="205" t="s">
        <v>2740</v>
      </c>
      <c r="G1134" s="87" t="s">
        <v>52</v>
      </c>
      <c r="H1134" s="191" t="s">
        <v>3323</v>
      </c>
      <c r="I1134" s="191" t="s">
        <v>853</v>
      </c>
      <c r="J1134" s="191" t="s">
        <v>945</v>
      </c>
      <c r="K1134" s="191" t="s">
        <v>2524</v>
      </c>
      <c r="L1134" s="191" t="s">
        <v>861</v>
      </c>
      <c r="M1134" s="191" t="s">
        <v>2745</v>
      </c>
      <c r="N1134" s="205" t="s">
        <v>278</v>
      </c>
      <c r="O1134" s="205" t="s">
        <v>54</v>
      </c>
      <c r="P1134" s="205" t="s">
        <v>54</v>
      </c>
      <c r="Q1134" s="205" t="s">
        <v>54</v>
      </c>
      <c r="R1134" s="191" t="s">
        <v>123</v>
      </c>
      <c r="S1134" s="87" t="s">
        <v>52</v>
      </c>
      <c r="T1134" s="87" t="s">
        <v>52</v>
      </c>
      <c r="U1134" s="87" t="s">
        <v>52</v>
      </c>
      <c r="V1134" s="87" t="s">
        <v>52</v>
      </c>
      <c r="W1134" s="282" t="str">
        <f>DEC2HEX(W1135)</f>
        <v>2</v>
      </c>
      <c r="X1134" s="282" t="str">
        <f>DEC2HEX(X1135)</f>
        <v>1</v>
      </c>
      <c r="Y1134" s="282" t="str">
        <f>DEC2HEX(Y1135)</f>
        <v>3</v>
      </c>
      <c r="Z1134" s="282" t="str">
        <f>DEC2HEX(Z1135)</f>
        <v>4</v>
      </c>
      <c r="AA1134" s="87" t="s">
        <v>52</v>
      </c>
      <c r="AB1134" s="87" t="s">
        <v>52</v>
      </c>
      <c r="AC1134" s="87" t="s">
        <v>52</v>
      </c>
      <c r="AD1134" s="87" t="s">
        <v>52</v>
      </c>
      <c r="AE1134" s="87" t="s">
        <v>52</v>
      </c>
      <c r="AF1134" s="283" t="s">
        <v>52</v>
      </c>
      <c r="AG1134" s="283" t="s">
        <v>52</v>
      </c>
    </row>
    <row r="1135" spans="1:33" s="46" customFormat="1">
      <c r="C1135" s="45" t="s">
        <v>5885</v>
      </c>
      <c r="D1135" s="45"/>
      <c r="E1135" s="45"/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  <c r="S1135" s="45"/>
      <c r="T1135" s="45"/>
      <c r="U1135" s="45"/>
      <c r="V1135" s="45"/>
      <c r="W1135" s="284">
        <v>2</v>
      </c>
      <c r="X1135" s="284">
        <v>1</v>
      </c>
      <c r="Y1135" s="284">
        <v>3</v>
      </c>
      <c r="Z1135" s="284">
        <v>4</v>
      </c>
      <c r="AA1135" s="86"/>
      <c r="AB1135" s="86"/>
      <c r="AC1135" s="86"/>
      <c r="AF1135" s="45" t="s">
        <v>7613</v>
      </c>
      <c r="AG1135" s="285">
        <f>W1135+X1135+Y1135+Z1135</f>
        <v>10</v>
      </c>
    </row>
    <row r="1136" spans="1:33" s="46" customFormat="1">
      <c r="C1136" s="45"/>
      <c r="D1136" s="45"/>
      <c r="E1136" s="45"/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  <c r="S1136" s="45"/>
      <c r="T1136" s="45"/>
      <c r="U1136" s="45"/>
      <c r="V1136" s="45"/>
      <c r="W1136" s="45"/>
      <c r="X1136" s="45"/>
      <c r="Y1136" s="45"/>
      <c r="Z1136" s="45"/>
      <c r="AA1136" s="86"/>
      <c r="AB1136" s="86"/>
      <c r="AC1136" s="86"/>
      <c r="AF1136" s="45"/>
      <c r="AG1136" s="285"/>
    </row>
    <row r="1137" spans="1:33">
      <c r="A1137" s="45" t="s">
        <v>5294</v>
      </c>
      <c r="C1137" s="287">
        <v>2</v>
      </c>
      <c r="D1137" s="287">
        <v>1</v>
      </c>
      <c r="E1137" s="287">
        <v>3</v>
      </c>
      <c r="F1137" s="287">
        <v>4</v>
      </c>
      <c r="G1137" s="288" t="s">
        <v>52</v>
      </c>
      <c r="H1137" s="288" t="s">
        <v>52</v>
      </c>
      <c r="I1137" s="289">
        <f>C1137+D1137+E1137+F1137</f>
        <v>10</v>
      </c>
    </row>
    <row r="1138" spans="1:33">
      <c r="A1138" s="286" t="s">
        <v>5676</v>
      </c>
      <c r="C1138" s="290" t="str">
        <f>DEC2HEX(C1137)</f>
        <v>2</v>
      </c>
      <c r="D1138" s="290" t="str">
        <f t="shared" ref="D1138" si="1">DEC2HEX(D1137)</f>
        <v>1</v>
      </c>
      <c r="E1138" s="290" t="str">
        <f t="shared" ref="E1138" si="2">DEC2HEX(E1137)</f>
        <v>3</v>
      </c>
      <c r="F1138" s="290" t="str">
        <f t="shared" ref="F1138" si="3">DEC2HEX(F1137)</f>
        <v>4</v>
      </c>
      <c r="G1138" s="288"/>
      <c r="H1138" s="288"/>
      <c r="I1138" s="288"/>
    </row>
    <row r="1139" spans="1:33">
      <c r="C1139" s="292" t="s">
        <v>5316</v>
      </c>
      <c r="D1139" s="290"/>
      <c r="E1139" s="290"/>
      <c r="F1139" s="290"/>
      <c r="G1139" s="288"/>
      <c r="H1139" s="288"/>
      <c r="I1139" s="288"/>
    </row>
    <row r="1140" spans="1:33">
      <c r="A1140" s="45" t="s">
        <v>7979</v>
      </c>
      <c r="B1140" s="45" t="s">
        <v>9325</v>
      </c>
      <c r="C1140" s="45" t="s">
        <v>4097</v>
      </c>
      <c r="D1140" s="45" t="s">
        <v>9346</v>
      </c>
      <c r="R1140" s="46"/>
      <c r="W1140" s="329" t="s">
        <v>5315</v>
      </c>
      <c r="AF1140" s="633"/>
      <c r="AG1140" s="633"/>
    </row>
    <row r="1141" spans="1:33" s="46" customFormat="1">
      <c r="A1141" s="286" t="s">
        <v>5677</v>
      </c>
      <c r="C1141" s="45" t="s">
        <v>2995</v>
      </c>
      <c r="D1141" s="205" t="s">
        <v>331</v>
      </c>
      <c r="E1141" s="205" t="s">
        <v>92</v>
      </c>
      <c r="F1141" s="205" t="s">
        <v>2740</v>
      </c>
      <c r="G1141" s="87" t="s">
        <v>52</v>
      </c>
      <c r="H1141" s="191" t="s">
        <v>2265</v>
      </c>
      <c r="I1141" s="191" t="s">
        <v>853</v>
      </c>
      <c r="J1141" s="191" t="s">
        <v>757</v>
      </c>
      <c r="K1141" s="191" t="s">
        <v>679</v>
      </c>
      <c r="L1141" s="191" t="s">
        <v>3214</v>
      </c>
      <c r="M1141" s="191" t="s">
        <v>2745</v>
      </c>
      <c r="N1141" s="205" t="s">
        <v>278</v>
      </c>
      <c r="O1141" s="205" t="s">
        <v>54</v>
      </c>
      <c r="P1141" s="205" t="s">
        <v>54</v>
      </c>
      <c r="Q1141" s="205" t="s">
        <v>54</v>
      </c>
      <c r="R1141" s="191" t="s">
        <v>123</v>
      </c>
      <c r="S1141" s="87" t="s">
        <v>52</v>
      </c>
      <c r="T1141" s="87" t="s">
        <v>52</v>
      </c>
      <c r="U1141" s="87" t="s">
        <v>52</v>
      </c>
      <c r="V1141" s="87" t="s">
        <v>52</v>
      </c>
      <c r="W1141" s="282" t="str">
        <f>DEC2HEX(W1142)</f>
        <v>2</v>
      </c>
      <c r="X1141" s="282" t="str">
        <f>DEC2HEX(X1142)</f>
        <v>1</v>
      </c>
      <c r="Y1141" s="282" t="str">
        <f>DEC2HEX(Y1142)</f>
        <v>3</v>
      </c>
      <c r="Z1141" s="282" t="str">
        <f>DEC2HEX(Z1142)</f>
        <v>4</v>
      </c>
      <c r="AA1141" s="87" t="s">
        <v>52</v>
      </c>
      <c r="AB1141" s="87" t="s">
        <v>52</v>
      </c>
      <c r="AC1141" s="87" t="s">
        <v>52</v>
      </c>
      <c r="AD1141" s="87" t="s">
        <v>52</v>
      </c>
      <c r="AE1141" s="87" t="s">
        <v>52</v>
      </c>
      <c r="AF1141" s="283" t="s">
        <v>52</v>
      </c>
      <c r="AG1141" s="283" t="s">
        <v>52</v>
      </c>
    </row>
    <row r="1142" spans="1:33" s="46" customFormat="1">
      <c r="C1142" s="45" t="s">
        <v>5885</v>
      </c>
      <c r="D1142" s="45"/>
      <c r="E1142" s="45"/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  <c r="S1142" s="45"/>
      <c r="T1142" s="45"/>
      <c r="U1142" s="45"/>
      <c r="V1142" s="45"/>
      <c r="W1142" s="284">
        <v>2</v>
      </c>
      <c r="X1142" s="284">
        <v>1</v>
      </c>
      <c r="Y1142" s="284">
        <v>3</v>
      </c>
      <c r="Z1142" s="284">
        <v>4</v>
      </c>
      <c r="AA1142" s="86"/>
      <c r="AB1142" s="86"/>
      <c r="AC1142" s="86"/>
      <c r="AF1142" s="45" t="s">
        <v>7613</v>
      </c>
      <c r="AG1142" s="285">
        <f>W1142+X1142+Y1142+Z1142</f>
        <v>10</v>
      </c>
    </row>
    <row r="1143" spans="1:33" s="46" customFormat="1">
      <c r="C1143" s="45"/>
      <c r="D1143" s="45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S1143" s="45"/>
      <c r="T1143" s="45"/>
      <c r="U1143" s="45"/>
      <c r="V1143" s="45"/>
      <c r="W1143" s="45"/>
      <c r="X1143" s="45"/>
      <c r="Y1143" s="45"/>
      <c r="Z1143" s="45"/>
      <c r="AA1143" s="86"/>
      <c r="AB1143" s="86"/>
      <c r="AC1143" s="86"/>
      <c r="AF1143" s="45"/>
      <c r="AG1143" s="285"/>
    </row>
    <row r="1144" spans="1:33">
      <c r="C1144" s="292"/>
      <c r="D1144" s="290"/>
      <c r="E1144" s="290"/>
      <c r="F1144" s="290"/>
      <c r="G1144" s="288"/>
      <c r="H1144" s="288"/>
      <c r="I1144" s="288"/>
    </row>
    <row r="1145" spans="1:33">
      <c r="A1145" s="87" t="s">
        <v>5293</v>
      </c>
      <c r="C1145" s="287">
        <v>2</v>
      </c>
      <c r="D1145" s="287">
        <v>1</v>
      </c>
      <c r="E1145" s="287">
        <v>3</v>
      </c>
      <c r="F1145" s="287">
        <v>4</v>
      </c>
      <c r="G1145" s="288" t="s">
        <v>52</v>
      </c>
      <c r="H1145" s="288" t="s">
        <v>52</v>
      </c>
      <c r="I1145" s="289">
        <f>C1145+D1145+E1145+F1145</f>
        <v>10</v>
      </c>
    </row>
    <row r="1146" spans="1:33">
      <c r="C1146" s="290" t="str">
        <f>DEC2HEX(C1145)</f>
        <v>2</v>
      </c>
      <c r="D1146" s="290" t="str">
        <f t="shared" ref="D1146" si="4">DEC2HEX(D1145)</f>
        <v>1</v>
      </c>
      <c r="E1146" s="290" t="str">
        <f t="shared" ref="E1146" si="5">DEC2HEX(E1145)</f>
        <v>3</v>
      </c>
      <c r="F1146" s="290" t="str">
        <f t="shared" ref="F1146" si="6">DEC2HEX(F1145)</f>
        <v>4</v>
      </c>
      <c r="G1146" s="288"/>
      <c r="H1146" s="288"/>
      <c r="I1146" s="288"/>
    </row>
    <row r="1147" spans="1:33">
      <c r="C1147" s="292" t="s">
        <v>5317</v>
      </c>
      <c r="D1147" s="290"/>
      <c r="E1147" s="290"/>
      <c r="F1147" s="290"/>
      <c r="G1147" s="288"/>
      <c r="H1147" s="288"/>
      <c r="I1147" s="288"/>
    </row>
    <row r="1148" spans="1:33">
      <c r="A1148" s="45" t="s">
        <v>5295</v>
      </c>
      <c r="C1148" s="287">
        <v>2</v>
      </c>
      <c r="D1148" s="287">
        <v>1</v>
      </c>
      <c r="E1148" s="287">
        <v>3</v>
      </c>
      <c r="F1148" s="287">
        <v>4</v>
      </c>
      <c r="G1148" s="288" t="s">
        <v>52</v>
      </c>
      <c r="H1148" s="288" t="s">
        <v>52</v>
      </c>
      <c r="I1148" s="289">
        <f>C1148+D1148+E1148+F1148</f>
        <v>10</v>
      </c>
    </row>
    <row r="1149" spans="1:33">
      <c r="A1149" s="286" t="s">
        <v>5678</v>
      </c>
      <c r="C1149" s="290" t="str">
        <f>DEC2HEX(C1148)</f>
        <v>2</v>
      </c>
      <c r="D1149" s="290" t="str">
        <f t="shared" ref="D1149" si="7">DEC2HEX(D1148)</f>
        <v>1</v>
      </c>
      <c r="E1149" s="290" t="str">
        <f t="shared" ref="E1149" si="8">DEC2HEX(E1148)</f>
        <v>3</v>
      </c>
      <c r="F1149" s="290" t="str">
        <f t="shared" ref="F1149" si="9">DEC2HEX(F1148)</f>
        <v>4</v>
      </c>
      <c r="G1149" s="288"/>
      <c r="H1149" s="288"/>
      <c r="I1149" s="288"/>
    </row>
    <row r="1150" spans="1:33">
      <c r="C1150" s="292" t="s">
        <v>5318</v>
      </c>
      <c r="D1150" s="290"/>
      <c r="E1150" s="290"/>
      <c r="F1150" s="290"/>
      <c r="G1150" s="288"/>
      <c r="H1150" s="288"/>
      <c r="I1150" s="288"/>
    </row>
    <row r="1151" spans="1:33">
      <c r="A1151" s="45" t="s">
        <v>5296</v>
      </c>
      <c r="C1151" s="287">
        <v>2</v>
      </c>
      <c r="D1151" s="287">
        <v>1</v>
      </c>
      <c r="E1151" s="287">
        <v>3</v>
      </c>
      <c r="F1151" s="287">
        <v>4</v>
      </c>
      <c r="G1151" s="288" t="s">
        <v>52</v>
      </c>
      <c r="H1151" s="288" t="s">
        <v>52</v>
      </c>
      <c r="I1151" s="289">
        <f>C1151+D1151+E1151+F1151</f>
        <v>10</v>
      </c>
    </row>
    <row r="1152" spans="1:33">
      <c r="A1152" s="286"/>
      <c r="C1152" s="290" t="str">
        <f>DEC2HEX(C1151)</f>
        <v>2</v>
      </c>
      <c r="D1152" s="290" t="str">
        <f t="shared" ref="D1152" si="10">DEC2HEX(D1151)</f>
        <v>1</v>
      </c>
      <c r="E1152" s="290" t="str">
        <f t="shared" ref="E1152" si="11">DEC2HEX(E1151)</f>
        <v>3</v>
      </c>
      <c r="F1152" s="290" t="str">
        <f t="shared" ref="F1152" si="12">DEC2HEX(F1151)</f>
        <v>4</v>
      </c>
      <c r="G1152" s="288"/>
      <c r="H1152" s="288"/>
      <c r="I1152" s="288"/>
    </row>
    <row r="1153" spans="1:33">
      <c r="C1153" s="292" t="s">
        <v>5319</v>
      </c>
      <c r="D1153" s="290"/>
      <c r="E1153" s="290"/>
      <c r="F1153" s="290"/>
      <c r="G1153" s="288"/>
      <c r="H1153" s="288"/>
      <c r="I1153" s="288"/>
    </row>
    <row r="1154" spans="1:33">
      <c r="A1154" s="45" t="s">
        <v>5297</v>
      </c>
      <c r="C1154" s="287">
        <v>2</v>
      </c>
      <c r="D1154" s="287">
        <v>1</v>
      </c>
      <c r="E1154" s="287">
        <v>3</v>
      </c>
      <c r="F1154" s="287">
        <v>4</v>
      </c>
      <c r="G1154" s="288" t="s">
        <v>52</v>
      </c>
      <c r="H1154" s="288" t="s">
        <v>52</v>
      </c>
      <c r="I1154" s="289">
        <f>C1154+D1154+E1154+F1154</f>
        <v>10</v>
      </c>
    </row>
    <row r="1155" spans="1:33">
      <c r="A1155" s="286" t="s">
        <v>5679</v>
      </c>
      <c r="C1155" s="290" t="str">
        <f>DEC2HEX(C1154)</f>
        <v>2</v>
      </c>
      <c r="D1155" s="290" t="str">
        <f t="shared" ref="D1155" si="13">DEC2HEX(D1154)</f>
        <v>1</v>
      </c>
      <c r="E1155" s="290" t="str">
        <f t="shared" ref="E1155" si="14">DEC2HEX(E1154)</f>
        <v>3</v>
      </c>
      <c r="F1155" s="290" t="str">
        <f t="shared" ref="F1155" si="15">DEC2HEX(F1154)</f>
        <v>4</v>
      </c>
      <c r="G1155" s="288"/>
      <c r="H1155" s="288"/>
      <c r="I1155" s="288"/>
    </row>
    <row r="1156" spans="1:33">
      <c r="C1156" s="292" t="s">
        <v>5320</v>
      </c>
      <c r="D1156" s="290"/>
      <c r="E1156" s="290"/>
      <c r="F1156" s="290"/>
      <c r="G1156" s="288"/>
      <c r="H1156" s="288"/>
      <c r="I1156" s="288"/>
    </row>
    <row r="1157" spans="1:33">
      <c r="A1157" s="45" t="s">
        <v>5298</v>
      </c>
      <c r="C1157" s="287">
        <v>2</v>
      </c>
      <c r="D1157" s="287">
        <v>1</v>
      </c>
      <c r="E1157" s="287">
        <v>3</v>
      </c>
      <c r="F1157" s="287">
        <v>4</v>
      </c>
      <c r="G1157" s="288" t="s">
        <v>52</v>
      </c>
      <c r="H1157" s="288" t="s">
        <v>52</v>
      </c>
      <c r="I1157" s="289">
        <f>C1157+D1157+E1157+F1157</f>
        <v>10</v>
      </c>
    </row>
    <row r="1158" spans="1:33">
      <c r="C1158" s="290" t="str">
        <f>DEC2HEX(C1157)</f>
        <v>2</v>
      </c>
      <c r="D1158" s="290" t="str">
        <f t="shared" ref="D1158" si="16">DEC2HEX(D1157)</f>
        <v>1</v>
      </c>
      <c r="E1158" s="290" t="str">
        <f t="shared" ref="E1158" si="17">DEC2HEX(E1157)</f>
        <v>3</v>
      </c>
      <c r="F1158" s="290" t="str">
        <f t="shared" ref="F1158" si="18">DEC2HEX(F1157)</f>
        <v>4</v>
      </c>
      <c r="G1158" s="288"/>
      <c r="H1158" s="288"/>
      <c r="I1158" s="288"/>
    </row>
    <row r="1159" spans="1:33">
      <c r="C1159" s="307" t="s">
        <v>5322</v>
      </c>
      <c r="D1159" s="290"/>
      <c r="E1159" s="290"/>
      <c r="F1159" s="290"/>
      <c r="G1159" s="288"/>
      <c r="H1159" s="288"/>
      <c r="I1159" s="288"/>
    </row>
    <row r="1160" spans="1:33">
      <c r="A1160" s="191" t="s">
        <v>5032</v>
      </c>
      <c r="C1160" s="293">
        <v>50</v>
      </c>
      <c r="D1160" s="293">
        <v>100</v>
      </c>
      <c r="E1160" s="293">
        <v>30</v>
      </c>
      <c r="F1160" s="293">
        <v>20</v>
      </c>
      <c r="G1160" s="294" t="s">
        <v>52</v>
      </c>
      <c r="H1160" s="294" t="s">
        <v>52</v>
      </c>
      <c r="I1160" s="295">
        <f>C1160+D1160+E1160+F1160</f>
        <v>200</v>
      </c>
    </row>
    <row r="1161" spans="1:33">
      <c r="A1161" s="296" t="s">
        <v>5321</v>
      </c>
      <c r="C1161" s="297" t="str">
        <f>DEC2HEX(C1160)</f>
        <v>32</v>
      </c>
      <c r="D1161" s="297" t="str">
        <f t="shared" ref="D1161" si="19">DEC2HEX(D1160)</f>
        <v>64</v>
      </c>
      <c r="E1161" s="297" t="str">
        <f t="shared" ref="E1161" si="20">DEC2HEX(E1160)</f>
        <v>1E</v>
      </c>
      <c r="F1161" s="297" t="str">
        <f t="shared" ref="F1161" si="21">DEC2HEX(F1160)</f>
        <v>14</v>
      </c>
      <c r="G1161" s="294"/>
      <c r="H1161" s="294"/>
      <c r="I1161" s="294"/>
    </row>
    <row r="1162" spans="1:33">
      <c r="A1162" s="200" t="s">
        <v>5394</v>
      </c>
      <c r="C1162" s="298" t="s">
        <v>5323</v>
      </c>
      <c r="D1162" s="297"/>
      <c r="E1162" s="297"/>
      <c r="F1162" s="297"/>
      <c r="G1162" s="294"/>
      <c r="H1162" s="294"/>
      <c r="I1162" s="294"/>
    </row>
    <row r="1163" spans="1:33" ht="18">
      <c r="D1163" s="640" t="s">
        <v>3144</v>
      </c>
      <c r="E1163" s="640"/>
      <c r="F1163" s="640"/>
      <c r="H1163" s="637" t="s">
        <v>8141</v>
      </c>
      <c r="I1163" s="637"/>
      <c r="J1163" s="637"/>
      <c r="K1163" s="637"/>
      <c r="L1163" s="637"/>
      <c r="M1163" s="637"/>
      <c r="N1163" s="640" t="s">
        <v>8137</v>
      </c>
      <c r="O1163" s="640"/>
      <c r="P1163" s="640"/>
      <c r="Q1163" s="640"/>
      <c r="R1163" s="191" t="s">
        <v>7223</v>
      </c>
      <c r="S1163" s="657" t="s">
        <v>209</v>
      </c>
      <c r="T1163" s="657"/>
      <c r="U1163" s="657"/>
      <c r="V1163" s="657"/>
      <c r="W1163" s="203" t="s">
        <v>5287</v>
      </c>
      <c r="X1163" s="203" t="s">
        <v>5288</v>
      </c>
      <c r="Y1163" s="203" t="s">
        <v>5289</v>
      </c>
      <c r="Z1163" s="203" t="s">
        <v>5290</v>
      </c>
      <c r="AA1163" s="203" t="s">
        <v>5876</v>
      </c>
      <c r="AB1163" s="203" t="s">
        <v>5877</v>
      </c>
      <c r="AC1163" s="203" t="s">
        <v>5878</v>
      </c>
      <c r="AD1163" s="203" t="s">
        <v>5879</v>
      </c>
      <c r="AE1163" s="203" t="s">
        <v>5880</v>
      </c>
      <c r="AF1163" s="641" t="s">
        <v>5888</v>
      </c>
      <c r="AG1163" s="641"/>
    </row>
    <row r="1164" spans="1:33">
      <c r="A1164" s="191" t="s">
        <v>5031</v>
      </c>
      <c r="C1164" s="45" t="s">
        <v>4097</v>
      </c>
      <c r="D1164" s="45" t="s">
        <v>7985</v>
      </c>
      <c r="W1164" s="254" t="s">
        <v>5326</v>
      </c>
      <c r="AA1164" s="45" t="s">
        <v>7980</v>
      </c>
    </row>
    <row r="1165" spans="1:33">
      <c r="A1165" s="296" t="s">
        <v>5321</v>
      </c>
      <c r="C1165" s="45" t="s">
        <v>2995</v>
      </c>
      <c r="D1165" s="45" t="s">
        <v>52</v>
      </c>
      <c r="E1165" s="45" t="s">
        <v>453</v>
      </c>
      <c r="F1165" s="45" t="s">
        <v>2740</v>
      </c>
      <c r="G1165" s="87" t="s">
        <v>52</v>
      </c>
      <c r="H1165" s="45" t="s">
        <v>1130</v>
      </c>
      <c r="I1165" s="45" t="s">
        <v>853</v>
      </c>
      <c r="J1165" s="45" t="s">
        <v>333</v>
      </c>
      <c r="K1165" s="45" t="s">
        <v>679</v>
      </c>
      <c r="L1165" s="45" t="s">
        <v>1342</v>
      </c>
      <c r="M1165" s="45" t="s">
        <v>2745</v>
      </c>
      <c r="N1165" s="45" t="s">
        <v>278</v>
      </c>
      <c r="O1165" s="45" t="s">
        <v>54</v>
      </c>
      <c r="P1165" s="45" t="s">
        <v>54</v>
      </c>
      <c r="Q1165" s="45" t="s">
        <v>54</v>
      </c>
      <c r="R1165" s="45" t="s">
        <v>123</v>
      </c>
      <c r="S1165" s="45" t="s">
        <v>52</v>
      </c>
      <c r="T1165" s="87" t="s">
        <v>52</v>
      </c>
      <c r="U1165" s="87" t="s">
        <v>52</v>
      </c>
      <c r="V1165" s="87" t="s">
        <v>52</v>
      </c>
      <c r="W1165" s="297" t="str">
        <f>DEC2HEX(W1166)</f>
        <v>64</v>
      </c>
      <c r="X1165" s="297" t="str">
        <f>DEC2HEX(X1166)</f>
        <v>32</v>
      </c>
      <c r="Y1165" s="297" t="str">
        <f>DEC2HEX(Y1166)</f>
        <v>64</v>
      </c>
      <c r="Z1165" s="297" t="str">
        <f>DEC2HEX(Z1166)</f>
        <v>64</v>
      </c>
      <c r="AA1165" s="294" t="s">
        <v>52</v>
      </c>
      <c r="AB1165" s="294" t="s">
        <v>52</v>
      </c>
      <c r="AC1165" s="45" t="s">
        <v>52</v>
      </c>
      <c r="AD1165" s="45" t="s">
        <v>52</v>
      </c>
      <c r="AE1165" s="45" t="s">
        <v>52</v>
      </c>
      <c r="AF1165" s="283" t="s">
        <v>52</v>
      </c>
      <c r="AG1165" s="283" t="s">
        <v>52</v>
      </c>
    </row>
    <row r="1166" spans="1:33">
      <c r="C1166" s="45" t="s">
        <v>5885</v>
      </c>
      <c r="W1166" s="293">
        <v>100</v>
      </c>
      <c r="X1166" s="293">
        <v>50</v>
      </c>
      <c r="Y1166" s="293">
        <v>100</v>
      </c>
      <c r="Z1166" s="293">
        <v>100</v>
      </c>
      <c r="AA1166" s="294"/>
      <c r="AF1166" s="45" t="s">
        <v>7613</v>
      </c>
      <c r="AG1166" s="295">
        <f>W1166+X1166+Y1166+Z1166</f>
        <v>350</v>
      </c>
    </row>
    <row r="1167" spans="1:33">
      <c r="C1167" s="298"/>
      <c r="D1167" s="297"/>
      <c r="E1167" s="297"/>
      <c r="F1167" s="297"/>
      <c r="G1167" s="294"/>
      <c r="H1167" s="294"/>
      <c r="I1167" s="294"/>
    </row>
    <row r="1168" spans="1:33">
      <c r="A1168" s="191" t="s">
        <v>5026</v>
      </c>
      <c r="C1168" s="45" t="s">
        <v>4097</v>
      </c>
      <c r="D1168" s="45" t="s">
        <v>7981</v>
      </c>
      <c r="W1168" s="254" t="s">
        <v>5327</v>
      </c>
      <c r="AA1168" s="45" t="s">
        <v>7980</v>
      </c>
    </row>
    <row r="1169" spans="1:33">
      <c r="A1169" s="296" t="s">
        <v>5321</v>
      </c>
      <c r="C1169" s="45" t="s">
        <v>2995</v>
      </c>
      <c r="D1169" s="205" t="s">
        <v>846</v>
      </c>
      <c r="E1169" s="205" t="s">
        <v>453</v>
      </c>
      <c r="F1169" s="205" t="s">
        <v>2740</v>
      </c>
      <c r="G1169" s="87" t="s">
        <v>52</v>
      </c>
      <c r="H1169" s="45" t="s">
        <v>2998</v>
      </c>
      <c r="I1169" s="45" t="s">
        <v>853</v>
      </c>
      <c r="J1169" s="45" t="s">
        <v>945</v>
      </c>
      <c r="K1169" s="45" t="s">
        <v>679</v>
      </c>
      <c r="L1169" s="45" t="s">
        <v>2796</v>
      </c>
      <c r="M1169" s="45" t="s">
        <v>2745</v>
      </c>
      <c r="N1169" s="45" t="s">
        <v>278</v>
      </c>
      <c r="O1169" s="45" t="s">
        <v>54</v>
      </c>
      <c r="P1169" s="45" t="s">
        <v>54</v>
      </c>
      <c r="Q1169" s="45" t="s">
        <v>54</v>
      </c>
      <c r="R1169" s="45" t="s">
        <v>123</v>
      </c>
      <c r="S1169" s="45" t="s">
        <v>52</v>
      </c>
      <c r="T1169" s="87" t="s">
        <v>52</v>
      </c>
      <c r="U1169" s="87" t="s">
        <v>52</v>
      </c>
      <c r="V1169" s="87" t="s">
        <v>52</v>
      </c>
      <c r="W1169" s="297" t="str">
        <f>DEC2HEX(W1170)</f>
        <v>32</v>
      </c>
      <c r="X1169" s="297" t="str">
        <f>DEC2HEX(X1170)</f>
        <v>96</v>
      </c>
      <c r="Y1169" s="297" t="str">
        <f>DEC2HEX(Y1170)</f>
        <v>190</v>
      </c>
      <c r="Z1169" s="297" t="str">
        <f>DEC2HEX(Z1170)</f>
        <v>64</v>
      </c>
      <c r="AA1169" s="294" t="s">
        <v>52</v>
      </c>
      <c r="AB1169" s="294" t="s">
        <v>52</v>
      </c>
      <c r="AC1169" s="45" t="s">
        <v>52</v>
      </c>
      <c r="AD1169" s="45" t="s">
        <v>52</v>
      </c>
      <c r="AE1169" s="45" t="s">
        <v>52</v>
      </c>
      <c r="AF1169" s="283" t="s">
        <v>52</v>
      </c>
      <c r="AG1169" s="283" t="s">
        <v>52</v>
      </c>
    </row>
    <row r="1170" spans="1:33">
      <c r="C1170" s="45" t="s">
        <v>5885</v>
      </c>
      <c r="W1170" s="293">
        <v>50</v>
      </c>
      <c r="X1170" s="293">
        <v>150</v>
      </c>
      <c r="Y1170" s="293">
        <v>400</v>
      </c>
      <c r="Z1170" s="293">
        <v>100</v>
      </c>
      <c r="AA1170" s="294"/>
      <c r="AF1170" s="45" t="s">
        <v>7613</v>
      </c>
      <c r="AG1170" s="295">
        <f>W1170+X1170+Y1170+Z1170</f>
        <v>700</v>
      </c>
    </row>
    <row r="1171" spans="1:33">
      <c r="W1171" s="297"/>
      <c r="X1171" s="297"/>
      <c r="Y1171" s="297"/>
      <c r="Z1171" s="297"/>
      <c r="AA1171" s="294"/>
      <c r="AG1171" s="295"/>
    </row>
    <row r="1172" spans="1:33">
      <c r="A1172" s="191" t="s">
        <v>5021</v>
      </c>
      <c r="C1172" s="45" t="s">
        <v>4097</v>
      </c>
      <c r="D1172" s="45" t="s">
        <v>7984</v>
      </c>
      <c r="W1172" s="254" t="s">
        <v>5328</v>
      </c>
      <c r="AA1172" s="45" t="s">
        <v>7980</v>
      </c>
    </row>
    <row r="1173" spans="1:33">
      <c r="A1173" s="296" t="s">
        <v>5321</v>
      </c>
      <c r="C1173" s="45" t="s">
        <v>2995</v>
      </c>
      <c r="D1173" s="45" t="s">
        <v>523</v>
      </c>
      <c r="E1173" s="45" t="s">
        <v>453</v>
      </c>
      <c r="F1173" s="45" t="s">
        <v>2740</v>
      </c>
      <c r="G1173" s="87" t="s">
        <v>52</v>
      </c>
      <c r="H1173" s="45" t="s">
        <v>2850</v>
      </c>
      <c r="I1173" s="45" t="s">
        <v>853</v>
      </c>
      <c r="J1173" s="45" t="s">
        <v>3195</v>
      </c>
      <c r="K1173" s="45" t="s">
        <v>679</v>
      </c>
      <c r="L1173" s="45" t="s">
        <v>63</v>
      </c>
      <c r="M1173" s="45" t="s">
        <v>2745</v>
      </c>
      <c r="N1173" s="45" t="s">
        <v>278</v>
      </c>
      <c r="O1173" s="45" t="s">
        <v>54</v>
      </c>
      <c r="P1173" s="45" t="s">
        <v>54</v>
      </c>
      <c r="Q1173" s="45" t="s">
        <v>54</v>
      </c>
      <c r="R1173" s="45" t="s">
        <v>123</v>
      </c>
      <c r="S1173" s="45" t="s">
        <v>52</v>
      </c>
      <c r="T1173" s="87" t="s">
        <v>52</v>
      </c>
      <c r="U1173" s="87" t="s">
        <v>52</v>
      </c>
      <c r="V1173" s="87" t="s">
        <v>52</v>
      </c>
      <c r="W1173" s="297" t="str">
        <f>DEC2HEX(W1174)</f>
        <v>12C</v>
      </c>
      <c r="X1173" s="297" t="str">
        <f>DEC2HEX(X1174)</f>
        <v>64</v>
      </c>
      <c r="Y1173" s="297" t="str">
        <f>DEC2HEX(Y1174)</f>
        <v>64</v>
      </c>
      <c r="Z1173" s="297" t="str">
        <f>DEC2HEX(Z1174)</f>
        <v>C8</v>
      </c>
      <c r="AA1173" s="294" t="s">
        <v>52</v>
      </c>
      <c r="AB1173" s="294" t="s">
        <v>52</v>
      </c>
      <c r="AC1173" s="45" t="s">
        <v>52</v>
      </c>
      <c r="AD1173" s="45" t="s">
        <v>52</v>
      </c>
      <c r="AE1173" s="45" t="s">
        <v>52</v>
      </c>
      <c r="AF1173" s="283" t="s">
        <v>52</v>
      </c>
      <c r="AG1173" s="283" t="s">
        <v>52</v>
      </c>
    </row>
    <row r="1174" spans="1:33">
      <c r="C1174" s="45" t="s">
        <v>5885</v>
      </c>
      <c r="W1174" s="293">
        <v>300</v>
      </c>
      <c r="X1174" s="293">
        <v>100</v>
      </c>
      <c r="Y1174" s="293">
        <v>100</v>
      </c>
      <c r="Z1174" s="293">
        <v>200</v>
      </c>
      <c r="AA1174" s="294"/>
      <c r="AF1174" s="45" t="s">
        <v>7613</v>
      </c>
      <c r="AG1174" s="295">
        <f>W1174+X1174+Y1174+Z1174</f>
        <v>700</v>
      </c>
    </row>
    <row r="1175" spans="1:33">
      <c r="W1175" s="297"/>
      <c r="X1175" s="297"/>
      <c r="Y1175" s="297"/>
      <c r="Z1175" s="297"/>
      <c r="AA1175" s="294"/>
      <c r="AG1175" s="295"/>
    </row>
    <row r="1176" spans="1:33" ht="18">
      <c r="A1176" s="45" t="s">
        <v>5299</v>
      </c>
      <c r="C1176" s="299">
        <v>400</v>
      </c>
      <c r="D1176" s="299">
        <v>500</v>
      </c>
      <c r="E1176" s="299">
        <v>0</v>
      </c>
      <c r="F1176" s="299">
        <v>100</v>
      </c>
      <c r="G1176" s="300" t="s">
        <v>52</v>
      </c>
      <c r="H1176" s="300" t="s">
        <v>52</v>
      </c>
      <c r="I1176" s="301">
        <f>C1176+D1176+E1176+F1176</f>
        <v>1000</v>
      </c>
      <c r="J1176" s="187" t="s">
        <v>5681</v>
      </c>
    </row>
    <row r="1177" spans="1:33" ht="19.5">
      <c r="A1177" s="302" t="s">
        <v>5680</v>
      </c>
      <c r="C1177" s="303" t="str">
        <f>DEC2HEX(C1176)</f>
        <v>190</v>
      </c>
      <c r="D1177" s="303" t="str">
        <f t="shared" ref="D1177" si="22">DEC2HEX(D1176)</f>
        <v>1F4</v>
      </c>
      <c r="E1177" s="303" t="str">
        <f t="shared" ref="E1177" si="23">DEC2HEX(E1176)</f>
        <v>0</v>
      </c>
      <c r="F1177" s="303" t="str">
        <f t="shared" ref="F1177" si="24">DEC2HEX(F1176)</f>
        <v>64</v>
      </c>
      <c r="G1177" s="300"/>
      <c r="H1177" s="300"/>
      <c r="I1177" s="300"/>
    </row>
    <row r="1178" spans="1:33">
      <c r="C1178" s="304" t="s">
        <v>5329</v>
      </c>
      <c r="D1178" s="303"/>
      <c r="E1178" s="303"/>
      <c r="F1178" s="303"/>
      <c r="G1178" s="300"/>
      <c r="H1178" s="300"/>
      <c r="I1178" s="300"/>
    </row>
    <row r="1179" spans="1:33">
      <c r="A1179" s="45" t="s">
        <v>5300</v>
      </c>
      <c r="C1179" s="287">
        <v>2</v>
      </c>
      <c r="D1179" s="287">
        <v>1</v>
      </c>
      <c r="E1179" s="287">
        <v>3</v>
      </c>
      <c r="F1179" s="287">
        <v>4</v>
      </c>
      <c r="G1179" s="288" t="s">
        <v>52</v>
      </c>
      <c r="H1179" s="288" t="s">
        <v>52</v>
      </c>
      <c r="I1179" s="289">
        <f>C1179+D1179+E1179+F1179</f>
        <v>10</v>
      </c>
    </row>
    <row r="1180" spans="1:33">
      <c r="A1180" s="286" t="s">
        <v>5325</v>
      </c>
      <c r="C1180" s="290" t="str">
        <f>DEC2HEX(C1179)</f>
        <v>2</v>
      </c>
      <c r="D1180" s="290" t="str">
        <f t="shared" ref="D1180" si="25">DEC2HEX(D1179)</f>
        <v>1</v>
      </c>
      <c r="E1180" s="290" t="str">
        <f t="shared" ref="E1180" si="26">DEC2HEX(E1179)</f>
        <v>3</v>
      </c>
      <c r="F1180" s="290" t="str">
        <f t="shared" ref="F1180" si="27">DEC2HEX(F1179)</f>
        <v>4</v>
      </c>
      <c r="G1180" s="288"/>
      <c r="H1180" s="288"/>
      <c r="I1180" s="288"/>
    </row>
    <row r="1181" spans="1:33">
      <c r="C1181" s="292" t="s">
        <v>5330</v>
      </c>
      <c r="D1181" s="290"/>
      <c r="E1181" s="290"/>
      <c r="F1181" s="290"/>
      <c r="G1181" s="288"/>
      <c r="H1181" s="288"/>
      <c r="I1181" s="288"/>
    </row>
    <row r="1182" spans="1:33">
      <c r="A1182" s="45" t="s">
        <v>5301</v>
      </c>
      <c r="C1182" s="287">
        <v>2</v>
      </c>
      <c r="D1182" s="287">
        <v>1</v>
      </c>
      <c r="E1182" s="287">
        <v>3</v>
      </c>
      <c r="F1182" s="287">
        <v>4</v>
      </c>
      <c r="G1182" s="288" t="s">
        <v>52</v>
      </c>
      <c r="H1182" s="288" t="s">
        <v>52</v>
      </c>
      <c r="I1182" s="289">
        <f>C1182+D1182+E1182+F1182</f>
        <v>10</v>
      </c>
    </row>
    <row r="1183" spans="1:33">
      <c r="A1183" s="286" t="s">
        <v>5325</v>
      </c>
      <c r="C1183" s="290" t="str">
        <f>DEC2HEX(C1182)</f>
        <v>2</v>
      </c>
      <c r="D1183" s="290" t="str">
        <f t="shared" ref="D1183" si="28">DEC2HEX(D1182)</f>
        <v>1</v>
      </c>
      <c r="E1183" s="290" t="str">
        <f t="shared" ref="E1183" si="29">DEC2HEX(E1182)</f>
        <v>3</v>
      </c>
      <c r="F1183" s="290" t="str">
        <f t="shared" ref="F1183" si="30">DEC2HEX(F1182)</f>
        <v>4</v>
      </c>
      <c r="G1183" s="288"/>
      <c r="H1183" s="288"/>
      <c r="I1183" s="288"/>
    </row>
    <row r="1184" spans="1:33">
      <c r="C1184" s="292" t="s">
        <v>5331</v>
      </c>
      <c r="D1184" s="290"/>
      <c r="E1184" s="290"/>
      <c r="F1184" s="290"/>
      <c r="G1184" s="288"/>
      <c r="H1184" s="288"/>
      <c r="I1184" s="288"/>
    </row>
    <row r="1185" spans="1:9">
      <c r="A1185" s="45" t="s">
        <v>5302</v>
      </c>
      <c r="C1185" s="287">
        <v>2</v>
      </c>
      <c r="D1185" s="287">
        <v>1</v>
      </c>
      <c r="E1185" s="287">
        <v>3</v>
      </c>
      <c r="F1185" s="287">
        <v>4</v>
      </c>
      <c r="G1185" s="288" t="s">
        <v>52</v>
      </c>
      <c r="H1185" s="288" t="s">
        <v>52</v>
      </c>
      <c r="I1185" s="289">
        <f>C1185+D1185+E1185+F1185</f>
        <v>10</v>
      </c>
    </row>
    <row r="1186" spans="1:9">
      <c r="A1186" s="286" t="s">
        <v>5325</v>
      </c>
      <c r="C1186" s="290" t="str">
        <f>DEC2HEX(C1185)</f>
        <v>2</v>
      </c>
      <c r="D1186" s="290" t="str">
        <f t="shared" ref="D1186" si="31">DEC2HEX(D1185)</f>
        <v>1</v>
      </c>
      <c r="E1186" s="290" t="str">
        <f t="shared" ref="E1186" si="32">DEC2HEX(E1185)</f>
        <v>3</v>
      </c>
      <c r="F1186" s="290" t="str">
        <f t="shared" ref="F1186" si="33">DEC2HEX(F1185)</f>
        <v>4</v>
      </c>
      <c r="G1186" s="288"/>
      <c r="H1186" s="288"/>
      <c r="I1186" s="288"/>
    </row>
    <row r="1187" spans="1:9">
      <c r="C1187" s="292" t="s">
        <v>5332</v>
      </c>
      <c r="D1187" s="290"/>
      <c r="E1187" s="290"/>
      <c r="F1187" s="290"/>
      <c r="G1187" s="288"/>
      <c r="H1187" s="288"/>
      <c r="I1187" s="288"/>
    </row>
    <row r="1188" spans="1:9">
      <c r="A1188" s="45" t="s">
        <v>5303</v>
      </c>
      <c r="C1188" s="287">
        <v>2</v>
      </c>
      <c r="D1188" s="287">
        <v>1</v>
      </c>
      <c r="E1188" s="287">
        <v>3</v>
      </c>
      <c r="F1188" s="287">
        <v>4</v>
      </c>
      <c r="G1188" s="288" t="s">
        <v>52</v>
      </c>
      <c r="H1188" s="288" t="s">
        <v>52</v>
      </c>
      <c r="I1188" s="289">
        <f>C1188+D1188+E1188+F1188</f>
        <v>10</v>
      </c>
    </row>
    <row r="1189" spans="1:9">
      <c r="A1189" s="286" t="s">
        <v>5325</v>
      </c>
      <c r="C1189" s="290" t="str">
        <f>DEC2HEX(C1188)</f>
        <v>2</v>
      </c>
      <c r="D1189" s="290" t="str">
        <f t="shared" ref="D1189" si="34">DEC2HEX(D1188)</f>
        <v>1</v>
      </c>
      <c r="E1189" s="290" t="str">
        <f t="shared" ref="E1189" si="35">DEC2HEX(E1188)</f>
        <v>3</v>
      </c>
      <c r="F1189" s="290" t="str">
        <f t="shared" ref="F1189" si="36">DEC2HEX(F1188)</f>
        <v>4</v>
      </c>
      <c r="G1189" s="288"/>
      <c r="H1189" s="288"/>
      <c r="I1189" s="288"/>
    </row>
    <row r="1190" spans="1:9">
      <c r="C1190" s="292" t="s">
        <v>5333</v>
      </c>
      <c r="D1190" s="290"/>
      <c r="E1190" s="290"/>
      <c r="F1190" s="290"/>
      <c r="G1190" s="288"/>
      <c r="H1190" s="288"/>
      <c r="I1190" s="288"/>
    </row>
    <row r="1191" spans="1:9">
      <c r="A1191" s="45" t="s">
        <v>5304</v>
      </c>
      <c r="C1191" s="287">
        <v>2</v>
      </c>
      <c r="D1191" s="287">
        <v>1</v>
      </c>
      <c r="E1191" s="287">
        <v>3</v>
      </c>
      <c r="F1191" s="287">
        <v>4</v>
      </c>
      <c r="G1191" s="288" t="s">
        <v>52</v>
      </c>
      <c r="H1191" s="288" t="s">
        <v>52</v>
      </c>
      <c r="I1191" s="289">
        <f>C1191+D1191+E1191+F1191</f>
        <v>10</v>
      </c>
    </row>
    <row r="1192" spans="1:9">
      <c r="A1192" s="286" t="s">
        <v>5325</v>
      </c>
      <c r="C1192" s="290" t="str">
        <f>DEC2HEX(C1191)</f>
        <v>2</v>
      </c>
      <c r="D1192" s="290" t="str">
        <f t="shared" ref="D1192" si="37">DEC2HEX(D1191)</f>
        <v>1</v>
      </c>
      <c r="E1192" s="290" t="str">
        <f t="shared" ref="E1192" si="38">DEC2HEX(E1191)</f>
        <v>3</v>
      </c>
      <c r="F1192" s="290" t="str">
        <f t="shared" ref="F1192" si="39">DEC2HEX(F1191)</f>
        <v>4</v>
      </c>
      <c r="G1192" s="288"/>
      <c r="H1192" s="288"/>
      <c r="I1192" s="288"/>
    </row>
    <row r="1193" spans="1:9">
      <c r="C1193" s="292" t="s">
        <v>5334</v>
      </c>
      <c r="D1193" s="290"/>
      <c r="E1193" s="290"/>
      <c r="F1193" s="290"/>
      <c r="G1193" s="288"/>
      <c r="H1193" s="288"/>
      <c r="I1193" s="288"/>
    </row>
    <row r="1194" spans="1:9">
      <c r="A1194" s="45" t="s">
        <v>5305</v>
      </c>
      <c r="C1194" s="287">
        <v>2</v>
      </c>
      <c r="D1194" s="287">
        <v>1</v>
      </c>
      <c r="E1194" s="287">
        <v>3</v>
      </c>
      <c r="F1194" s="287">
        <v>4</v>
      </c>
      <c r="G1194" s="288" t="s">
        <v>52</v>
      </c>
      <c r="H1194" s="288" t="s">
        <v>52</v>
      </c>
      <c r="I1194" s="289">
        <f>C1194+D1194+E1194+F1194</f>
        <v>10</v>
      </c>
    </row>
    <row r="1195" spans="1:9">
      <c r="A1195" s="286" t="s">
        <v>5325</v>
      </c>
      <c r="C1195" s="290" t="str">
        <f>DEC2HEX(C1194)</f>
        <v>2</v>
      </c>
      <c r="D1195" s="290" t="str">
        <f t="shared" ref="D1195" si="40">DEC2HEX(D1194)</f>
        <v>1</v>
      </c>
      <c r="E1195" s="290" t="str">
        <f t="shared" ref="E1195" si="41">DEC2HEX(E1194)</f>
        <v>3</v>
      </c>
      <c r="F1195" s="290" t="str">
        <f t="shared" ref="F1195" si="42">DEC2HEX(F1194)</f>
        <v>4</v>
      </c>
      <c r="G1195" s="288"/>
      <c r="H1195" s="288"/>
      <c r="I1195" s="288"/>
    </row>
    <row r="1196" spans="1:9">
      <c r="C1196" s="292" t="s">
        <v>5335</v>
      </c>
      <c r="D1196" s="290"/>
      <c r="E1196" s="290"/>
      <c r="F1196" s="290"/>
      <c r="G1196" s="288"/>
      <c r="H1196" s="288"/>
      <c r="I1196" s="288"/>
    </row>
    <row r="1197" spans="1:9">
      <c r="A1197" s="45" t="s">
        <v>5306</v>
      </c>
      <c r="C1197" s="287">
        <v>2</v>
      </c>
      <c r="D1197" s="287">
        <v>1</v>
      </c>
      <c r="E1197" s="287">
        <v>3</v>
      </c>
      <c r="F1197" s="287">
        <v>4</v>
      </c>
      <c r="G1197" s="288" t="s">
        <v>52</v>
      </c>
      <c r="H1197" s="288" t="s">
        <v>52</v>
      </c>
      <c r="I1197" s="289">
        <f>C1197+D1197+E1197+F1197</f>
        <v>10</v>
      </c>
    </row>
    <row r="1198" spans="1:9">
      <c r="A1198" s="286" t="s">
        <v>5325</v>
      </c>
      <c r="C1198" s="290" t="str">
        <f>DEC2HEX(C1197)</f>
        <v>2</v>
      </c>
      <c r="D1198" s="290" t="str">
        <f t="shared" ref="D1198" si="43">DEC2HEX(D1197)</f>
        <v>1</v>
      </c>
      <c r="E1198" s="290" t="str">
        <f t="shared" ref="E1198" si="44">DEC2HEX(E1197)</f>
        <v>3</v>
      </c>
      <c r="F1198" s="290" t="str">
        <f t="shared" ref="F1198" si="45">DEC2HEX(F1197)</f>
        <v>4</v>
      </c>
      <c r="G1198" s="288"/>
      <c r="H1198" s="288"/>
      <c r="I1198" s="288"/>
    </row>
    <row r="1199" spans="1:9">
      <c r="C1199" s="292" t="s">
        <v>5336</v>
      </c>
      <c r="D1199" s="290"/>
      <c r="E1199" s="290"/>
      <c r="F1199" s="290"/>
      <c r="G1199" s="288"/>
      <c r="H1199" s="288"/>
      <c r="I1199" s="288"/>
    </row>
    <row r="1200" spans="1:9">
      <c r="A1200" s="45" t="s">
        <v>5307</v>
      </c>
      <c r="C1200" s="287">
        <v>2</v>
      </c>
      <c r="D1200" s="287">
        <v>1</v>
      </c>
      <c r="E1200" s="287">
        <v>3</v>
      </c>
      <c r="F1200" s="287">
        <v>4</v>
      </c>
      <c r="G1200" s="288" t="s">
        <v>52</v>
      </c>
      <c r="H1200" s="288" t="s">
        <v>52</v>
      </c>
      <c r="I1200" s="289">
        <f>C1200+D1200+E1200+F1200</f>
        <v>10</v>
      </c>
    </row>
    <row r="1201" spans="1:33">
      <c r="A1201" s="286" t="s">
        <v>5325</v>
      </c>
      <c r="C1201" s="290" t="str">
        <f>DEC2HEX(C1200)</f>
        <v>2</v>
      </c>
      <c r="D1201" s="290" t="str">
        <f t="shared" ref="D1201" si="46">DEC2HEX(D1200)</f>
        <v>1</v>
      </c>
      <c r="E1201" s="290" t="str">
        <f t="shared" ref="E1201" si="47">DEC2HEX(E1200)</f>
        <v>3</v>
      </c>
      <c r="F1201" s="290" t="str">
        <f t="shared" ref="F1201" si="48">DEC2HEX(F1200)</f>
        <v>4</v>
      </c>
      <c r="G1201" s="288"/>
      <c r="H1201" s="288"/>
      <c r="I1201" s="288"/>
    </row>
    <row r="1202" spans="1:33">
      <c r="C1202" s="292" t="s">
        <v>5337</v>
      </c>
      <c r="D1202" s="290"/>
      <c r="E1202" s="290"/>
      <c r="F1202" s="290"/>
      <c r="G1202" s="288"/>
      <c r="H1202" s="288"/>
      <c r="I1202" s="288"/>
    </row>
    <row r="1203" spans="1:33">
      <c r="C1203" s="292"/>
      <c r="D1203" s="290"/>
      <c r="E1203" s="290"/>
      <c r="F1203" s="290"/>
      <c r="G1203" s="288"/>
      <c r="H1203" s="288"/>
      <c r="I1203" s="288"/>
    </row>
    <row r="1204" spans="1:33" ht="19.5">
      <c r="A1204" s="337" t="s">
        <v>4939</v>
      </c>
      <c r="B1204" s="45" t="s">
        <v>8651</v>
      </c>
      <c r="C1204" s="45" t="s">
        <v>4097</v>
      </c>
      <c r="D1204" s="45" t="s">
        <v>8652</v>
      </c>
      <c r="R1204" s="46"/>
      <c r="W1204" s="280" t="s">
        <v>8653</v>
      </c>
    </row>
    <row r="1205" spans="1:33" s="46" customFormat="1">
      <c r="A1205" s="281" t="s">
        <v>5324</v>
      </c>
      <c r="C1205" s="45" t="s">
        <v>2995</v>
      </c>
      <c r="D1205" s="205" t="s">
        <v>200</v>
      </c>
      <c r="E1205" s="205" t="s">
        <v>453</v>
      </c>
      <c r="F1205" s="205" t="s">
        <v>2740</v>
      </c>
      <c r="G1205" s="87" t="s">
        <v>52</v>
      </c>
      <c r="H1205" s="191" t="s">
        <v>5190</v>
      </c>
      <c r="I1205" s="191" t="s">
        <v>506</v>
      </c>
      <c r="J1205" s="191" t="s">
        <v>2579</v>
      </c>
      <c r="K1205" s="191" t="s">
        <v>48</v>
      </c>
      <c r="L1205" s="45" t="s">
        <v>3188</v>
      </c>
      <c r="M1205" s="45" t="s">
        <v>2745</v>
      </c>
      <c r="N1205" s="45" t="s">
        <v>54</v>
      </c>
      <c r="O1205" s="45" t="s">
        <v>278</v>
      </c>
      <c r="P1205" s="45" t="s">
        <v>54</v>
      </c>
      <c r="Q1205" s="45" t="s">
        <v>54</v>
      </c>
      <c r="R1205" s="191" t="s">
        <v>123</v>
      </c>
      <c r="S1205" s="87" t="s">
        <v>52</v>
      </c>
      <c r="T1205" s="87" t="s">
        <v>52</v>
      </c>
      <c r="U1205" s="87" t="s">
        <v>52</v>
      </c>
      <c r="V1205" s="87" t="s">
        <v>52</v>
      </c>
      <c r="W1205" s="282" t="str">
        <f>DEC2HEX(W1206)</f>
        <v>5DC</v>
      </c>
      <c r="X1205" s="282" t="str">
        <f>DEC2HEX(X1206)</f>
        <v>8CA</v>
      </c>
      <c r="Y1205" s="282" t="str">
        <f>DEC2HEX(Y1206)</f>
        <v>708</v>
      </c>
      <c r="Z1205" s="282" t="str">
        <f>DEC2HEX(Z1206)</f>
        <v>352</v>
      </c>
      <c r="AA1205" s="294" t="s">
        <v>606</v>
      </c>
      <c r="AB1205" s="294" t="s">
        <v>52</v>
      </c>
      <c r="AC1205" s="294" t="s">
        <v>52</v>
      </c>
      <c r="AD1205" s="294" t="s">
        <v>52</v>
      </c>
      <c r="AE1205" s="294" t="s">
        <v>52</v>
      </c>
      <c r="AF1205" s="283" t="s">
        <v>52</v>
      </c>
      <c r="AG1205" s="283" t="s">
        <v>52</v>
      </c>
    </row>
    <row r="1206" spans="1:33" s="46" customFormat="1">
      <c r="C1206" s="45" t="s">
        <v>5885</v>
      </c>
      <c r="D1206" s="45"/>
      <c r="E1206" s="45"/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  <c r="S1206" s="45"/>
      <c r="T1206" s="45"/>
      <c r="U1206" s="45"/>
      <c r="V1206" s="45"/>
      <c r="W1206" s="284">
        <v>1500</v>
      </c>
      <c r="X1206" s="284">
        <v>2250</v>
      </c>
      <c r="Y1206" s="284">
        <v>1800</v>
      </c>
      <c r="Z1206" s="284">
        <v>850</v>
      </c>
      <c r="AA1206" s="86" t="s">
        <v>8654</v>
      </c>
      <c r="AB1206" s="86"/>
      <c r="AC1206" s="86"/>
      <c r="AF1206" s="45" t="s">
        <v>7613</v>
      </c>
      <c r="AG1206" s="285">
        <f>W1206+X1206+Y1206+Z1206</f>
        <v>6400</v>
      </c>
    </row>
    <row r="1207" spans="1:33" s="46" customFormat="1">
      <c r="C1207" s="45"/>
      <c r="D1207" s="45"/>
      <c r="E1207" s="45"/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  <c r="S1207" s="45"/>
      <c r="T1207" s="45"/>
      <c r="U1207" s="45"/>
      <c r="V1207" s="45"/>
      <c r="W1207" s="45"/>
      <c r="X1207" s="45"/>
      <c r="Y1207" s="45"/>
      <c r="Z1207" s="45"/>
      <c r="AA1207" s="86"/>
      <c r="AB1207" s="86"/>
      <c r="AC1207" s="86"/>
      <c r="AF1207" s="45"/>
      <c r="AG1207" s="285"/>
    </row>
    <row r="1208" spans="1:33">
      <c r="A1208" s="45" t="s">
        <v>5339</v>
      </c>
      <c r="C1208" s="287">
        <v>2</v>
      </c>
      <c r="D1208" s="287">
        <v>1</v>
      </c>
      <c r="E1208" s="287">
        <v>3</v>
      </c>
      <c r="F1208" s="287">
        <v>4</v>
      </c>
      <c r="G1208" s="288" t="s">
        <v>52</v>
      </c>
      <c r="H1208" s="288" t="s">
        <v>52</v>
      </c>
      <c r="I1208" s="289">
        <f>C1208+D1208+E1208+F1208</f>
        <v>10</v>
      </c>
    </row>
    <row r="1209" spans="1:33">
      <c r="A1209" s="286" t="s">
        <v>5325</v>
      </c>
      <c r="C1209" s="290" t="str">
        <f>DEC2HEX(C1208)</f>
        <v>2</v>
      </c>
      <c r="D1209" s="290" t="str">
        <f t="shared" ref="D1209" si="49">DEC2HEX(D1208)</f>
        <v>1</v>
      </c>
      <c r="E1209" s="290" t="str">
        <f t="shared" ref="E1209" si="50">DEC2HEX(E1208)</f>
        <v>3</v>
      </c>
      <c r="F1209" s="290" t="str">
        <f t="shared" ref="F1209" si="51">DEC2HEX(F1208)</f>
        <v>4</v>
      </c>
      <c r="G1209" s="288"/>
      <c r="H1209" s="288"/>
      <c r="I1209" s="288"/>
    </row>
    <row r="1210" spans="1:33">
      <c r="C1210" s="292" t="s">
        <v>5375</v>
      </c>
      <c r="D1210" s="290"/>
      <c r="E1210" s="290"/>
      <c r="F1210" s="290"/>
      <c r="G1210" s="288"/>
      <c r="H1210" s="288"/>
      <c r="I1210" s="288"/>
    </row>
    <row r="1211" spans="1:33">
      <c r="A1211" s="45" t="s">
        <v>5340</v>
      </c>
      <c r="C1211" s="287">
        <v>2</v>
      </c>
      <c r="D1211" s="287">
        <v>1</v>
      </c>
      <c r="E1211" s="287">
        <v>3</v>
      </c>
      <c r="F1211" s="287">
        <v>4</v>
      </c>
      <c r="G1211" s="288" t="s">
        <v>52</v>
      </c>
      <c r="H1211" s="288" t="s">
        <v>52</v>
      </c>
      <c r="I1211" s="289">
        <f>C1211+D1211+E1211+F1211</f>
        <v>10</v>
      </c>
    </row>
    <row r="1212" spans="1:33">
      <c r="A1212" s="286" t="s">
        <v>5325</v>
      </c>
      <c r="C1212" s="290" t="str">
        <f>DEC2HEX(C1211)</f>
        <v>2</v>
      </c>
      <c r="D1212" s="290" t="str">
        <f t="shared" ref="D1212" si="52">DEC2HEX(D1211)</f>
        <v>1</v>
      </c>
      <c r="E1212" s="290" t="str">
        <f t="shared" ref="E1212" si="53">DEC2HEX(E1211)</f>
        <v>3</v>
      </c>
      <c r="F1212" s="290" t="str">
        <f t="shared" ref="F1212" si="54">DEC2HEX(F1211)</f>
        <v>4</v>
      </c>
      <c r="G1212" s="288"/>
      <c r="H1212" s="288"/>
      <c r="I1212" s="288"/>
    </row>
    <row r="1213" spans="1:33">
      <c r="C1213" s="292" t="s">
        <v>5376</v>
      </c>
      <c r="D1213" s="290"/>
      <c r="E1213" s="290"/>
      <c r="F1213" s="290"/>
      <c r="G1213" s="288"/>
      <c r="H1213" s="288"/>
      <c r="I1213" s="288"/>
    </row>
    <row r="1214" spans="1:33">
      <c r="C1214" s="292"/>
      <c r="D1214" s="290"/>
      <c r="E1214" s="290"/>
      <c r="F1214" s="290"/>
      <c r="G1214" s="288"/>
      <c r="H1214" s="288"/>
      <c r="I1214" s="288"/>
    </row>
    <row r="1215" spans="1:33">
      <c r="C1215" s="287">
        <v>2</v>
      </c>
      <c r="D1215" s="287">
        <v>1</v>
      </c>
      <c r="E1215" s="287">
        <v>3</v>
      </c>
      <c r="F1215" s="287">
        <v>4</v>
      </c>
      <c r="G1215" s="288" t="s">
        <v>52</v>
      </c>
      <c r="H1215" s="288" t="s">
        <v>52</v>
      </c>
      <c r="I1215" s="289">
        <f>C1215+D1215+E1215+F1215</f>
        <v>10</v>
      </c>
    </row>
    <row r="1216" spans="1:33">
      <c r="C1216" s="290" t="str">
        <f>DEC2HEX(C1215)</f>
        <v>2</v>
      </c>
      <c r="D1216" s="290" t="str">
        <f t="shared" ref="D1216" si="55">DEC2HEX(D1215)</f>
        <v>1</v>
      </c>
      <c r="E1216" s="290" t="str">
        <f t="shared" ref="E1216" si="56">DEC2HEX(E1215)</f>
        <v>3</v>
      </c>
      <c r="F1216" s="290" t="str">
        <f t="shared" ref="F1216" si="57">DEC2HEX(F1215)</f>
        <v>4</v>
      </c>
      <c r="G1216" s="288"/>
      <c r="H1216" s="288"/>
      <c r="I1216" s="288"/>
    </row>
    <row r="1217" spans="1:33">
      <c r="C1217" s="292" t="s">
        <v>5377</v>
      </c>
      <c r="D1217" s="290"/>
      <c r="E1217" s="290"/>
      <c r="F1217" s="290"/>
      <c r="G1217" s="288"/>
      <c r="H1217" s="288"/>
      <c r="I1217" s="288"/>
    </row>
    <row r="1218" spans="1:33">
      <c r="A1218" s="55" t="s">
        <v>5341</v>
      </c>
      <c r="B1218" s="45" t="s">
        <v>943</v>
      </c>
      <c r="C1218" s="45" t="s">
        <v>4097</v>
      </c>
      <c r="D1218" s="45" t="s">
        <v>8139</v>
      </c>
      <c r="R1218" s="46"/>
      <c r="W1218" s="280" t="s">
        <v>8140</v>
      </c>
    </row>
    <row r="1219" spans="1:33" s="46" customFormat="1">
      <c r="A1219" s="55" t="s">
        <v>7949</v>
      </c>
      <c r="C1219" s="45" t="s">
        <v>2995</v>
      </c>
      <c r="D1219" s="205" t="s">
        <v>2525</v>
      </c>
      <c r="E1219" s="205" t="s">
        <v>453</v>
      </c>
      <c r="F1219" s="45" t="s">
        <v>2740</v>
      </c>
      <c r="G1219" s="87" t="s">
        <v>52</v>
      </c>
      <c r="H1219" s="191" t="s">
        <v>2745</v>
      </c>
      <c r="I1219" s="191" t="s">
        <v>853</v>
      </c>
      <c r="J1219" s="191" t="s">
        <v>3195</v>
      </c>
      <c r="K1219" s="191" t="s">
        <v>48</v>
      </c>
      <c r="L1219" s="203" t="s">
        <v>1562</v>
      </c>
      <c r="M1219" s="203" t="s">
        <v>2745</v>
      </c>
      <c r="N1219" s="45" t="s">
        <v>278</v>
      </c>
      <c r="O1219" s="45" t="s">
        <v>54</v>
      </c>
      <c r="P1219" s="45" t="s">
        <v>54</v>
      </c>
      <c r="Q1219" s="45" t="s">
        <v>54</v>
      </c>
      <c r="R1219" s="191" t="s">
        <v>123</v>
      </c>
      <c r="S1219" s="87" t="s">
        <v>52</v>
      </c>
      <c r="T1219" s="87" t="s">
        <v>52</v>
      </c>
      <c r="U1219" s="87" t="s">
        <v>52</v>
      </c>
      <c r="V1219" s="87" t="s">
        <v>52</v>
      </c>
      <c r="W1219" s="282" t="str">
        <f>DEC2HEX(W1220)</f>
        <v>2</v>
      </c>
      <c r="X1219" s="282" t="str">
        <f>DEC2HEX(X1220)</f>
        <v>1</v>
      </c>
      <c r="Y1219" s="282" t="str">
        <f>DEC2HEX(Y1220)</f>
        <v>3</v>
      </c>
      <c r="Z1219" s="282" t="str">
        <f>DEC2HEX(Z1220)</f>
        <v>4</v>
      </c>
      <c r="AA1219" s="116" t="s">
        <v>52</v>
      </c>
      <c r="AB1219" s="116" t="s">
        <v>52</v>
      </c>
      <c r="AC1219" s="116" t="s">
        <v>52</v>
      </c>
      <c r="AD1219" s="116" t="s">
        <v>52</v>
      </c>
      <c r="AE1219" s="116" t="s">
        <v>52</v>
      </c>
      <c r="AF1219" s="283" t="s">
        <v>52</v>
      </c>
      <c r="AG1219" s="283" t="s">
        <v>52</v>
      </c>
    </row>
    <row r="1220" spans="1:33" s="46" customFormat="1">
      <c r="C1220" s="45" t="s">
        <v>5885</v>
      </c>
      <c r="D1220" s="45"/>
      <c r="E1220" s="45"/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  <c r="S1220" s="45"/>
      <c r="T1220" s="45"/>
      <c r="U1220" s="45"/>
      <c r="V1220" s="45"/>
      <c r="W1220" s="284">
        <v>2</v>
      </c>
      <c r="X1220" s="284">
        <v>1</v>
      </c>
      <c r="Y1220" s="284">
        <v>3</v>
      </c>
      <c r="Z1220" s="284">
        <v>4</v>
      </c>
      <c r="AA1220" s="86"/>
      <c r="AB1220" s="86"/>
      <c r="AC1220" s="86"/>
      <c r="AF1220" s="45" t="s">
        <v>7613</v>
      </c>
      <c r="AG1220" s="285">
        <f>W1220+X1220+Y1220+Z1220</f>
        <v>10</v>
      </c>
    </row>
    <row r="1221" spans="1:33" s="46" customFormat="1">
      <c r="C1221" s="45"/>
      <c r="D1221" s="45"/>
      <c r="E1221" s="45"/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  <c r="S1221" s="45"/>
      <c r="T1221" s="45"/>
      <c r="U1221" s="45"/>
      <c r="V1221" s="45"/>
      <c r="W1221" s="45"/>
      <c r="X1221" s="45"/>
      <c r="Y1221" s="45"/>
      <c r="Z1221" s="45"/>
      <c r="AA1221" s="86"/>
      <c r="AB1221" s="86"/>
      <c r="AC1221" s="86"/>
      <c r="AF1221" s="45"/>
      <c r="AG1221" s="285"/>
    </row>
    <row r="1222" spans="1:33">
      <c r="A1222" s="45" t="s">
        <v>5342</v>
      </c>
      <c r="B1222" s="45" t="s">
        <v>943</v>
      </c>
      <c r="C1222" s="45" t="s">
        <v>4097</v>
      </c>
      <c r="D1222" s="45" t="s">
        <v>9336</v>
      </c>
      <c r="R1222" s="46"/>
      <c r="W1222" s="280" t="s">
        <v>9337</v>
      </c>
    </row>
    <row r="1223" spans="1:33" s="46" customFormat="1">
      <c r="A1223" s="55" t="s">
        <v>7977</v>
      </c>
      <c r="C1223" s="45" t="s">
        <v>2995</v>
      </c>
      <c r="D1223" s="205" t="s">
        <v>1911</v>
      </c>
      <c r="E1223" s="205" t="s">
        <v>453</v>
      </c>
      <c r="F1223" s="45" t="s">
        <v>2740</v>
      </c>
      <c r="G1223" s="87" t="s">
        <v>52</v>
      </c>
      <c r="H1223" s="191" t="s">
        <v>2262</v>
      </c>
      <c r="I1223" s="191" t="s">
        <v>853</v>
      </c>
      <c r="J1223" s="191" t="s">
        <v>757</v>
      </c>
      <c r="K1223" s="191" t="s">
        <v>398</v>
      </c>
      <c r="L1223" s="45" t="s">
        <v>123</v>
      </c>
      <c r="M1223" s="45" t="s">
        <v>2262</v>
      </c>
      <c r="N1223" s="45" t="s">
        <v>278</v>
      </c>
      <c r="O1223" s="45" t="s">
        <v>54</v>
      </c>
      <c r="P1223" s="45" t="s">
        <v>54</v>
      </c>
      <c r="Q1223" s="45" t="s">
        <v>54</v>
      </c>
      <c r="R1223" s="191" t="s">
        <v>123</v>
      </c>
      <c r="S1223" s="87" t="s">
        <v>52</v>
      </c>
      <c r="T1223" s="87" t="s">
        <v>52</v>
      </c>
      <c r="U1223" s="87" t="s">
        <v>52</v>
      </c>
      <c r="V1223" s="87" t="s">
        <v>52</v>
      </c>
      <c r="W1223" s="282" t="str">
        <f>DEC2HEX(W1224)</f>
        <v>2</v>
      </c>
      <c r="X1223" s="282" t="str">
        <f>DEC2HEX(X1224)</f>
        <v>1</v>
      </c>
      <c r="Y1223" s="282" t="str">
        <f>DEC2HEX(Y1224)</f>
        <v>3</v>
      </c>
      <c r="Z1223" s="282" t="str">
        <f>DEC2HEX(Z1224)</f>
        <v>4</v>
      </c>
      <c r="AA1223" s="116" t="s">
        <v>52</v>
      </c>
      <c r="AB1223" s="116" t="s">
        <v>52</v>
      </c>
      <c r="AC1223" s="116" t="s">
        <v>52</v>
      </c>
      <c r="AD1223" s="116" t="s">
        <v>52</v>
      </c>
      <c r="AE1223" s="116" t="s">
        <v>52</v>
      </c>
      <c r="AF1223" s="283" t="s">
        <v>52</v>
      </c>
      <c r="AG1223" s="283" t="s">
        <v>52</v>
      </c>
    </row>
    <row r="1224" spans="1:33" s="46" customFormat="1">
      <c r="C1224" s="45" t="s">
        <v>5885</v>
      </c>
      <c r="D1224" s="45"/>
      <c r="E1224" s="45"/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  <c r="S1224" s="45"/>
      <c r="T1224" s="45"/>
      <c r="U1224" s="45"/>
      <c r="V1224" s="45"/>
      <c r="W1224" s="284">
        <v>2</v>
      </c>
      <c r="X1224" s="284">
        <v>1</v>
      </c>
      <c r="Y1224" s="284">
        <v>3</v>
      </c>
      <c r="Z1224" s="284">
        <v>4</v>
      </c>
      <c r="AA1224" s="86"/>
      <c r="AB1224" s="86"/>
      <c r="AC1224" s="86"/>
      <c r="AF1224" s="45" t="s">
        <v>7613</v>
      </c>
      <c r="AG1224" s="285">
        <f>W1224+X1224+Y1224+Z1224</f>
        <v>10</v>
      </c>
    </row>
    <row r="1225" spans="1:33" s="46" customFormat="1">
      <c r="C1225" s="45"/>
      <c r="D1225" s="45"/>
      <c r="E1225" s="45"/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  <c r="S1225" s="45"/>
      <c r="T1225" s="45"/>
      <c r="U1225" s="45"/>
      <c r="V1225" s="45"/>
      <c r="W1225" s="45"/>
      <c r="X1225" s="45"/>
      <c r="Y1225" s="45"/>
      <c r="Z1225" s="45"/>
      <c r="AA1225" s="86"/>
      <c r="AB1225" s="86"/>
      <c r="AC1225" s="86"/>
      <c r="AF1225" s="45"/>
      <c r="AG1225" s="285"/>
    </row>
    <row r="1226" spans="1:33">
      <c r="A1226" s="45" t="s">
        <v>5343</v>
      </c>
      <c r="C1226" s="287">
        <v>2</v>
      </c>
      <c r="D1226" s="287">
        <v>1</v>
      </c>
      <c r="E1226" s="287">
        <v>3</v>
      </c>
      <c r="F1226" s="287">
        <v>4</v>
      </c>
      <c r="G1226" s="288" t="s">
        <v>52</v>
      </c>
      <c r="H1226" s="288" t="s">
        <v>52</v>
      </c>
      <c r="I1226" s="289">
        <f>C1226+D1226+E1226+F1226</f>
        <v>10</v>
      </c>
    </row>
    <row r="1227" spans="1:33">
      <c r="A1227" s="286" t="s">
        <v>5325</v>
      </c>
      <c r="C1227" s="290" t="str">
        <f>DEC2HEX(C1226)</f>
        <v>2</v>
      </c>
      <c r="D1227" s="290" t="str">
        <f t="shared" ref="D1227" si="58">DEC2HEX(D1226)</f>
        <v>1</v>
      </c>
      <c r="E1227" s="290" t="str">
        <f t="shared" ref="E1227" si="59">DEC2HEX(E1226)</f>
        <v>3</v>
      </c>
      <c r="F1227" s="290" t="str">
        <f t="shared" ref="F1227" si="60">DEC2HEX(F1226)</f>
        <v>4</v>
      </c>
      <c r="G1227" s="288"/>
      <c r="H1227" s="288"/>
      <c r="I1227" s="288"/>
    </row>
    <row r="1228" spans="1:33">
      <c r="C1228" s="292" t="s">
        <v>5378</v>
      </c>
      <c r="D1228" s="290"/>
      <c r="E1228" s="290"/>
      <c r="F1228" s="290"/>
      <c r="G1228" s="288"/>
      <c r="H1228" s="288"/>
      <c r="I1228" s="288"/>
    </row>
    <row r="1229" spans="1:33">
      <c r="A1229" s="45" t="s">
        <v>5344</v>
      </c>
      <c r="C1229" s="287">
        <v>2</v>
      </c>
      <c r="D1229" s="287">
        <v>1</v>
      </c>
      <c r="E1229" s="287">
        <v>3</v>
      </c>
      <c r="F1229" s="287">
        <v>4</v>
      </c>
      <c r="G1229" s="288" t="s">
        <v>52</v>
      </c>
      <c r="H1229" s="288" t="s">
        <v>52</v>
      </c>
      <c r="I1229" s="289">
        <f>C1229+D1229+E1229+F1229</f>
        <v>10</v>
      </c>
    </row>
    <row r="1230" spans="1:33">
      <c r="A1230" s="286" t="s">
        <v>5325</v>
      </c>
      <c r="C1230" s="290" t="str">
        <f>DEC2HEX(C1229)</f>
        <v>2</v>
      </c>
      <c r="D1230" s="290" t="str">
        <f t="shared" ref="D1230" si="61">DEC2HEX(D1229)</f>
        <v>1</v>
      </c>
      <c r="E1230" s="290" t="str">
        <f t="shared" ref="E1230" si="62">DEC2HEX(E1229)</f>
        <v>3</v>
      </c>
      <c r="F1230" s="290" t="str">
        <f t="shared" ref="F1230" si="63">DEC2HEX(F1229)</f>
        <v>4</v>
      </c>
      <c r="G1230" s="288"/>
      <c r="H1230" s="288"/>
      <c r="I1230" s="288"/>
    </row>
    <row r="1231" spans="1:33">
      <c r="C1231" s="292" t="s">
        <v>5379</v>
      </c>
      <c r="D1231" s="290"/>
      <c r="E1231" s="290"/>
      <c r="F1231" s="290"/>
      <c r="G1231" s="288"/>
      <c r="H1231" s="288"/>
      <c r="I1231" s="288"/>
    </row>
    <row r="1232" spans="1:33" ht="19.5">
      <c r="A1232" s="324" t="s">
        <v>5389</v>
      </c>
      <c r="B1232" s="45" t="s">
        <v>9325</v>
      </c>
      <c r="C1232" s="45" t="s">
        <v>4097</v>
      </c>
      <c r="D1232" s="270" t="s">
        <v>9326</v>
      </c>
      <c r="W1232" s="307" t="s">
        <v>5380</v>
      </c>
    </row>
    <row r="1233" spans="1:33">
      <c r="A1233" s="45" t="s">
        <v>5325</v>
      </c>
      <c r="C1233" s="45" t="s">
        <v>2995</v>
      </c>
      <c r="D1233" s="205" t="s">
        <v>1031</v>
      </c>
      <c r="E1233" s="205" t="s">
        <v>453</v>
      </c>
      <c r="F1233" s="205" t="s">
        <v>2740</v>
      </c>
      <c r="G1233" s="87" t="s">
        <v>52</v>
      </c>
      <c r="H1233" s="191" t="s">
        <v>2686</v>
      </c>
      <c r="I1233" s="191" t="s">
        <v>853</v>
      </c>
      <c r="J1233" s="191" t="s">
        <v>1341</v>
      </c>
      <c r="K1233" s="191" t="s">
        <v>676</v>
      </c>
      <c r="L1233" s="191" t="s">
        <v>756</v>
      </c>
      <c r="M1233" s="191" t="s">
        <v>2262</v>
      </c>
      <c r="N1233" s="45" t="s">
        <v>278</v>
      </c>
      <c r="O1233" s="45" t="s">
        <v>54</v>
      </c>
      <c r="P1233" s="45" t="s">
        <v>54</v>
      </c>
      <c r="Q1233" s="45" t="s">
        <v>54</v>
      </c>
      <c r="R1233" s="283" t="s">
        <v>123</v>
      </c>
      <c r="S1233" s="87" t="s">
        <v>52</v>
      </c>
      <c r="T1233" s="87" t="s">
        <v>52</v>
      </c>
      <c r="U1233" s="87" t="s">
        <v>52</v>
      </c>
      <c r="V1233" s="87" t="s">
        <v>52</v>
      </c>
      <c r="W1233" s="297" t="str">
        <f>DEC2HEX(W1234)</f>
        <v>2</v>
      </c>
      <c r="X1233" s="297" t="str">
        <f>DEC2HEX(X1234)</f>
        <v>1</v>
      </c>
      <c r="Y1233" s="297" t="str">
        <f>DEC2HEX(Y1234)</f>
        <v>3</v>
      </c>
      <c r="Z1233" s="297" t="str">
        <f>DEC2HEX(Z1234)</f>
        <v>4</v>
      </c>
      <c r="AA1233" s="294" t="s">
        <v>52</v>
      </c>
      <c r="AB1233" s="294" t="s">
        <v>52</v>
      </c>
      <c r="AC1233" s="45" t="s">
        <v>52</v>
      </c>
      <c r="AD1233" s="45" t="s">
        <v>52</v>
      </c>
      <c r="AE1233" s="45" t="s">
        <v>52</v>
      </c>
      <c r="AF1233" s="283" t="s">
        <v>52</v>
      </c>
      <c r="AG1233" s="283" t="s">
        <v>52</v>
      </c>
    </row>
    <row r="1234" spans="1:33">
      <c r="C1234" s="45" t="s">
        <v>5885</v>
      </c>
      <c r="W1234" s="293">
        <v>2</v>
      </c>
      <c r="X1234" s="293">
        <v>1</v>
      </c>
      <c r="Y1234" s="293">
        <v>3</v>
      </c>
      <c r="Z1234" s="293">
        <v>4</v>
      </c>
      <c r="AA1234" s="294"/>
      <c r="AF1234" s="45" t="s">
        <v>7613</v>
      </c>
      <c r="AG1234" s="295">
        <f>W1234+X1234+Y1234+Z1234</f>
        <v>10</v>
      </c>
    </row>
    <row r="1235" spans="1:33">
      <c r="W1235" s="297"/>
      <c r="X1235" s="297"/>
      <c r="Y1235" s="297"/>
      <c r="Z1235" s="297"/>
      <c r="AA1235" s="294"/>
      <c r="AG1235" s="295"/>
    </row>
    <row r="1236" spans="1:33">
      <c r="C1236" s="292"/>
      <c r="D1236" s="290"/>
      <c r="E1236" s="290"/>
      <c r="F1236" s="290"/>
      <c r="G1236" s="288"/>
      <c r="H1236" s="288"/>
      <c r="I1236" s="288"/>
    </row>
    <row r="1237" spans="1:33">
      <c r="C1237" s="292"/>
      <c r="D1237" s="290"/>
      <c r="E1237" s="290"/>
      <c r="F1237" s="290"/>
      <c r="G1237" s="288"/>
      <c r="H1237" s="288"/>
      <c r="I1237" s="288"/>
    </row>
    <row r="1238" spans="1:33" ht="19.5">
      <c r="A1238" s="324" t="s">
        <v>5345</v>
      </c>
      <c r="B1238" s="45" t="s">
        <v>8309</v>
      </c>
      <c r="C1238" s="45" t="s">
        <v>4097</v>
      </c>
      <c r="D1238" s="270" t="s">
        <v>11022</v>
      </c>
      <c r="H1238" s="45" t="s">
        <v>11023</v>
      </c>
      <c r="W1238" s="307" t="s">
        <v>5381</v>
      </c>
    </row>
    <row r="1239" spans="1:33">
      <c r="A1239" s="45" t="s">
        <v>8111</v>
      </c>
      <c r="C1239" s="45" t="s">
        <v>2995</v>
      </c>
      <c r="D1239" s="205" t="s">
        <v>3900</v>
      </c>
      <c r="E1239" s="205" t="s">
        <v>453</v>
      </c>
      <c r="F1239" s="205" t="s">
        <v>2740</v>
      </c>
      <c r="G1239" s="87" t="s">
        <v>52</v>
      </c>
      <c r="H1239" s="191" t="s">
        <v>3000</v>
      </c>
      <c r="I1239" s="191" t="s">
        <v>506</v>
      </c>
      <c r="J1239" s="191" t="s">
        <v>1911</v>
      </c>
      <c r="K1239" s="191" t="s">
        <v>676</v>
      </c>
      <c r="L1239" s="191" t="s">
        <v>44</v>
      </c>
      <c r="M1239" s="191" t="s">
        <v>2262</v>
      </c>
      <c r="N1239" s="45" t="s">
        <v>107</v>
      </c>
      <c r="O1239" s="45" t="s">
        <v>107</v>
      </c>
      <c r="P1239" s="45" t="s">
        <v>121</v>
      </c>
      <c r="Q1239" s="45" t="s">
        <v>121</v>
      </c>
      <c r="R1239" s="283" t="s">
        <v>123</v>
      </c>
      <c r="S1239" s="87" t="s">
        <v>52</v>
      </c>
      <c r="T1239" s="87" t="s">
        <v>52</v>
      </c>
      <c r="U1239" s="87" t="s">
        <v>52</v>
      </c>
      <c r="V1239" s="87" t="s">
        <v>52</v>
      </c>
      <c r="W1239" s="297" t="str">
        <f>DEC2HEX(W1240)</f>
        <v>320</v>
      </c>
      <c r="X1239" s="297" t="str">
        <f>DEC2HEX(X1240)</f>
        <v>3E8</v>
      </c>
      <c r="Y1239" s="297" t="str">
        <f>DEC2HEX(Y1240)</f>
        <v>1F4</v>
      </c>
      <c r="Z1239" s="297" t="str">
        <f>DEC2HEX(Z1240)</f>
        <v>320</v>
      </c>
      <c r="AA1239" s="294" t="s">
        <v>853</v>
      </c>
      <c r="AB1239" s="294" t="s">
        <v>52</v>
      </c>
      <c r="AC1239" s="45" t="s">
        <v>52</v>
      </c>
      <c r="AD1239" s="45" t="s">
        <v>52</v>
      </c>
      <c r="AE1239" s="45" t="s">
        <v>52</v>
      </c>
      <c r="AF1239" s="283" t="s">
        <v>52</v>
      </c>
      <c r="AG1239" s="283" t="s">
        <v>52</v>
      </c>
    </row>
    <row r="1240" spans="1:33">
      <c r="C1240" s="45" t="s">
        <v>5885</v>
      </c>
      <c r="W1240" s="293">
        <v>800</v>
      </c>
      <c r="X1240" s="293">
        <v>1000</v>
      </c>
      <c r="Y1240" s="293">
        <v>500</v>
      </c>
      <c r="Z1240" s="293">
        <v>800</v>
      </c>
      <c r="AA1240" s="294" t="s">
        <v>3467</v>
      </c>
      <c r="AF1240" s="45" t="s">
        <v>7613</v>
      </c>
      <c r="AG1240" s="295">
        <f>W1240+X1240+Y1240+Z1240</f>
        <v>3100</v>
      </c>
    </row>
    <row r="1241" spans="1:33">
      <c r="W1241" s="297"/>
      <c r="X1241" s="297"/>
      <c r="Y1241" s="297"/>
      <c r="Z1241" s="297"/>
      <c r="AA1241" s="294"/>
      <c r="AG1241" s="295"/>
    </row>
    <row r="1242" spans="1:33" ht="19.5">
      <c r="A1242" s="324" t="s">
        <v>5346</v>
      </c>
      <c r="B1242" s="45" t="s">
        <v>8172</v>
      </c>
      <c r="C1242" s="45" t="s">
        <v>4097</v>
      </c>
      <c r="D1242" s="270" t="s">
        <v>8310</v>
      </c>
      <c r="W1242" s="307" t="s">
        <v>5382</v>
      </c>
    </row>
    <row r="1243" spans="1:33">
      <c r="A1243" s="45" t="s">
        <v>8111</v>
      </c>
      <c r="C1243" s="45" t="s">
        <v>2995</v>
      </c>
      <c r="D1243" s="205" t="s">
        <v>2262</v>
      </c>
      <c r="E1243" s="205" t="s">
        <v>453</v>
      </c>
      <c r="F1243" s="45" t="s">
        <v>2740</v>
      </c>
      <c r="G1243" s="87" t="s">
        <v>52</v>
      </c>
      <c r="H1243" s="191" t="s">
        <v>2796</v>
      </c>
      <c r="I1243" s="191" t="s">
        <v>506</v>
      </c>
      <c r="J1243" s="191" t="s">
        <v>2579</v>
      </c>
      <c r="K1243" s="191" t="s">
        <v>676</v>
      </c>
      <c r="L1243" s="191" t="s">
        <v>886</v>
      </c>
      <c r="M1243" s="191" t="s">
        <v>2262</v>
      </c>
      <c r="N1243" s="45" t="s">
        <v>107</v>
      </c>
      <c r="O1243" s="45" t="s">
        <v>121</v>
      </c>
      <c r="P1243" s="45" t="s">
        <v>121</v>
      </c>
      <c r="Q1243" s="45" t="s">
        <v>107</v>
      </c>
      <c r="R1243" s="283" t="s">
        <v>123</v>
      </c>
      <c r="S1243" s="87" t="s">
        <v>52</v>
      </c>
      <c r="T1243" s="87" t="s">
        <v>52</v>
      </c>
      <c r="U1243" s="87" t="s">
        <v>52</v>
      </c>
      <c r="V1243" s="87" t="s">
        <v>52</v>
      </c>
      <c r="W1243" s="297" t="str">
        <f>DEC2HEX(W1244)</f>
        <v>FA</v>
      </c>
      <c r="X1243" s="297" t="str">
        <f>DEC2HEX(X1244)</f>
        <v>12C</v>
      </c>
      <c r="Y1243" s="297" t="str">
        <f>DEC2HEX(Y1244)</f>
        <v>190</v>
      </c>
      <c r="Z1243" s="297" t="str">
        <f>DEC2HEX(Z1244)</f>
        <v>12C</v>
      </c>
      <c r="AA1243" s="294" t="s">
        <v>52</v>
      </c>
      <c r="AB1243" s="294" t="s">
        <v>52</v>
      </c>
      <c r="AC1243" s="45" t="s">
        <v>52</v>
      </c>
      <c r="AD1243" s="45" t="s">
        <v>52</v>
      </c>
      <c r="AE1243" s="45" t="s">
        <v>52</v>
      </c>
      <c r="AF1243" s="283" t="s">
        <v>52</v>
      </c>
      <c r="AG1243" s="283" t="s">
        <v>52</v>
      </c>
    </row>
    <row r="1244" spans="1:33">
      <c r="C1244" s="45" t="s">
        <v>5885</v>
      </c>
      <c r="W1244" s="293">
        <v>250</v>
      </c>
      <c r="X1244" s="293">
        <v>300</v>
      </c>
      <c r="Y1244" s="293">
        <v>400</v>
      </c>
      <c r="Z1244" s="293">
        <v>300</v>
      </c>
      <c r="AA1244" s="294"/>
      <c r="AF1244" s="45" t="s">
        <v>7613</v>
      </c>
      <c r="AG1244" s="295">
        <f>W1244+X1244+Y1244+Z1244</f>
        <v>1250</v>
      </c>
    </row>
    <row r="1245" spans="1:33">
      <c r="W1245" s="297"/>
      <c r="X1245" s="297"/>
      <c r="Y1245" s="297"/>
      <c r="Z1245" s="297"/>
      <c r="AA1245" s="294"/>
      <c r="AG1245" s="295"/>
    </row>
    <row r="1246" spans="1:33" ht="19.5">
      <c r="A1246" s="324" t="s">
        <v>5347</v>
      </c>
      <c r="B1246" s="45" t="s">
        <v>8172</v>
      </c>
      <c r="C1246" s="45" t="s">
        <v>4097</v>
      </c>
      <c r="D1246" s="270" t="s">
        <v>8311</v>
      </c>
      <c r="W1246" s="307" t="s">
        <v>5383</v>
      </c>
    </row>
    <row r="1247" spans="1:33">
      <c r="A1247" s="45" t="s">
        <v>8111</v>
      </c>
      <c r="C1247" s="45" t="s">
        <v>2995</v>
      </c>
      <c r="D1247" s="205" t="s">
        <v>2944</v>
      </c>
      <c r="E1247" s="205" t="s">
        <v>453</v>
      </c>
      <c r="F1247" s="45" t="s">
        <v>2740</v>
      </c>
      <c r="G1247" s="87" t="s">
        <v>52</v>
      </c>
      <c r="H1247" s="191" t="s">
        <v>4604</v>
      </c>
      <c r="I1247" s="191" t="s">
        <v>506</v>
      </c>
      <c r="J1247" s="191" t="s">
        <v>333</v>
      </c>
      <c r="K1247" s="191" t="s">
        <v>676</v>
      </c>
      <c r="L1247" s="191" t="s">
        <v>3001</v>
      </c>
      <c r="M1247" s="191" t="s">
        <v>2262</v>
      </c>
      <c r="N1247" s="45" t="s">
        <v>107</v>
      </c>
      <c r="O1247" s="45" t="s">
        <v>121</v>
      </c>
      <c r="P1247" s="45" t="s">
        <v>121</v>
      </c>
      <c r="Q1247" s="45" t="s">
        <v>107</v>
      </c>
      <c r="R1247" s="283" t="s">
        <v>123</v>
      </c>
      <c r="S1247" s="87" t="s">
        <v>52</v>
      </c>
      <c r="T1247" s="87" t="s">
        <v>52</v>
      </c>
      <c r="U1247" s="87" t="s">
        <v>52</v>
      </c>
      <c r="V1247" s="87" t="s">
        <v>52</v>
      </c>
      <c r="W1247" s="297" t="str">
        <f>DEC2HEX(W1248)</f>
        <v>258</v>
      </c>
      <c r="X1247" s="297" t="str">
        <f>DEC2HEX(X1248)</f>
        <v>12C</v>
      </c>
      <c r="Y1247" s="297" t="str">
        <f>DEC2HEX(Y1248)</f>
        <v>78</v>
      </c>
      <c r="Z1247" s="297" t="str">
        <f>DEC2HEX(Z1248)</f>
        <v>C8</v>
      </c>
      <c r="AA1247" s="294" t="s">
        <v>52</v>
      </c>
      <c r="AB1247" s="294" t="s">
        <v>52</v>
      </c>
      <c r="AC1247" s="45" t="s">
        <v>52</v>
      </c>
      <c r="AD1247" s="45" t="s">
        <v>52</v>
      </c>
      <c r="AE1247" s="45" t="s">
        <v>52</v>
      </c>
      <c r="AF1247" s="283" t="s">
        <v>52</v>
      </c>
      <c r="AG1247" s="283" t="s">
        <v>52</v>
      </c>
    </row>
    <row r="1248" spans="1:33">
      <c r="C1248" s="45" t="s">
        <v>5885</v>
      </c>
      <c r="W1248" s="293">
        <v>600</v>
      </c>
      <c r="X1248" s="293">
        <v>300</v>
      </c>
      <c r="Y1248" s="293">
        <v>120</v>
      </c>
      <c r="Z1248" s="293">
        <v>200</v>
      </c>
      <c r="AA1248" s="294"/>
      <c r="AF1248" s="45" t="s">
        <v>7613</v>
      </c>
      <c r="AG1248" s="295">
        <f>W1248+X1248+Y1248+Z1248</f>
        <v>1220</v>
      </c>
    </row>
    <row r="1249" spans="1:33">
      <c r="W1249" s="297"/>
      <c r="X1249" s="297"/>
      <c r="Y1249" s="297"/>
      <c r="Z1249" s="297"/>
      <c r="AA1249" s="294"/>
      <c r="AG1249" s="295"/>
    </row>
    <row r="1250" spans="1:33" ht="19.5">
      <c r="A1250" s="324" t="s">
        <v>5348</v>
      </c>
      <c r="B1250" s="45" t="s">
        <v>8315</v>
      </c>
      <c r="C1250" s="45" t="s">
        <v>4097</v>
      </c>
      <c r="D1250" s="270" t="s">
        <v>8312</v>
      </c>
      <c r="W1250" s="307" t="s">
        <v>8313</v>
      </c>
    </row>
    <row r="1251" spans="1:33">
      <c r="A1251" s="45" t="s">
        <v>8111</v>
      </c>
      <c r="C1251" s="45" t="s">
        <v>2995</v>
      </c>
      <c r="D1251" s="205" t="s">
        <v>3412</v>
      </c>
      <c r="E1251" s="205" t="s">
        <v>453</v>
      </c>
      <c r="F1251" s="45" t="s">
        <v>2740</v>
      </c>
      <c r="G1251" s="87" t="s">
        <v>52</v>
      </c>
      <c r="H1251" s="191" t="s">
        <v>3900</v>
      </c>
      <c r="I1251" s="191" t="s">
        <v>506</v>
      </c>
      <c r="J1251" s="191" t="s">
        <v>945</v>
      </c>
      <c r="K1251" s="191" t="s">
        <v>676</v>
      </c>
      <c r="L1251" s="191" t="s">
        <v>48</v>
      </c>
      <c r="M1251" s="191" t="s">
        <v>2262</v>
      </c>
      <c r="N1251" s="45" t="s">
        <v>107</v>
      </c>
      <c r="O1251" s="45" t="s">
        <v>121</v>
      </c>
      <c r="P1251" s="45" t="s">
        <v>121</v>
      </c>
      <c r="Q1251" s="45" t="s">
        <v>107</v>
      </c>
      <c r="R1251" s="283" t="s">
        <v>123</v>
      </c>
      <c r="S1251" s="87" t="s">
        <v>52</v>
      </c>
      <c r="T1251" s="87" t="s">
        <v>52</v>
      </c>
      <c r="U1251" s="87" t="s">
        <v>52</v>
      </c>
      <c r="V1251" s="87" t="s">
        <v>52</v>
      </c>
      <c r="W1251" s="297" t="str">
        <f>DEC2HEX(W1252)</f>
        <v>26E</v>
      </c>
      <c r="X1251" s="297" t="str">
        <f>DEC2HEX(X1252)</f>
        <v>FA</v>
      </c>
      <c r="Y1251" s="297" t="str">
        <f>DEC2HEX(Y1252)</f>
        <v>32</v>
      </c>
      <c r="Z1251" s="297" t="str">
        <f>DEC2HEX(Z1252)</f>
        <v>258</v>
      </c>
      <c r="AA1251" s="294" t="s">
        <v>52</v>
      </c>
      <c r="AB1251" s="294" t="s">
        <v>52</v>
      </c>
      <c r="AC1251" s="45" t="s">
        <v>52</v>
      </c>
      <c r="AD1251" s="45" t="s">
        <v>52</v>
      </c>
      <c r="AE1251" s="45" t="s">
        <v>52</v>
      </c>
      <c r="AF1251" s="283" t="s">
        <v>52</v>
      </c>
      <c r="AG1251" s="283" t="s">
        <v>52</v>
      </c>
    </row>
    <row r="1252" spans="1:33">
      <c r="C1252" s="45" t="s">
        <v>5885</v>
      </c>
      <c r="W1252" s="293">
        <v>622</v>
      </c>
      <c r="X1252" s="293">
        <v>250</v>
      </c>
      <c r="Y1252" s="293">
        <v>50</v>
      </c>
      <c r="Z1252" s="293">
        <v>600</v>
      </c>
      <c r="AA1252" s="294"/>
      <c r="AF1252" s="45" t="s">
        <v>7613</v>
      </c>
      <c r="AG1252" s="295">
        <f>W1252+X1252+Y1252+Z1252</f>
        <v>1522</v>
      </c>
    </row>
    <row r="1253" spans="1:33" s="46" customFormat="1">
      <c r="W1253" s="297"/>
      <c r="X1253" s="297"/>
      <c r="Y1253" s="297"/>
      <c r="Z1253" s="297"/>
      <c r="AA1253" s="321"/>
      <c r="AG1253" s="297"/>
    </row>
    <row r="1254" spans="1:33" ht="19.5">
      <c r="A1254" s="324" t="s">
        <v>5349</v>
      </c>
      <c r="B1254" s="45" t="s">
        <v>8121</v>
      </c>
      <c r="C1254" s="45" t="s">
        <v>4097</v>
      </c>
      <c r="D1254" s="270" t="s">
        <v>8314</v>
      </c>
      <c r="W1254" s="307" t="s">
        <v>5384</v>
      </c>
    </row>
    <row r="1255" spans="1:33">
      <c r="A1255" s="45" t="s">
        <v>8111</v>
      </c>
      <c r="C1255" s="45" t="s">
        <v>2995</v>
      </c>
      <c r="D1255" s="205" t="s">
        <v>2575</v>
      </c>
      <c r="E1255" s="205" t="s">
        <v>453</v>
      </c>
      <c r="F1255" s="45" t="s">
        <v>2740</v>
      </c>
      <c r="G1255" s="87" t="s">
        <v>52</v>
      </c>
      <c r="H1255" s="191" t="s">
        <v>3316</v>
      </c>
      <c r="I1255" s="191" t="s">
        <v>506</v>
      </c>
      <c r="J1255" s="191" t="s">
        <v>3195</v>
      </c>
      <c r="K1255" s="191" t="s">
        <v>676</v>
      </c>
      <c r="L1255" s="191" t="s">
        <v>2577</v>
      </c>
      <c r="M1255" s="191" t="s">
        <v>2262</v>
      </c>
      <c r="N1255" s="45" t="s">
        <v>121</v>
      </c>
      <c r="O1255" s="45" t="s">
        <v>123</v>
      </c>
      <c r="P1255" s="45" t="s">
        <v>123</v>
      </c>
      <c r="Q1255" s="45" t="s">
        <v>121</v>
      </c>
      <c r="R1255" s="283" t="s">
        <v>123</v>
      </c>
      <c r="S1255" s="87" t="s">
        <v>52</v>
      </c>
      <c r="T1255" s="87" t="s">
        <v>52</v>
      </c>
      <c r="U1255" s="87" t="s">
        <v>52</v>
      </c>
      <c r="V1255" s="87" t="s">
        <v>52</v>
      </c>
      <c r="W1255" s="297" t="str">
        <f>DEC2HEX(W1256)</f>
        <v>2BC</v>
      </c>
      <c r="X1255" s="297" t="str">
        <f>DEC2HEX(X1256)</f>
        <v>384</v>
      </c>
      <c r="Y1255" s="297" t="str">
        <f>DEC2HEX(Y1256)</f>
        <v>64</v>
      </c>
      <c r="Z1255" s="297" t="str">
        <f>DEC2HEX(Z1256)</f>
        <v>96</v>
      </c>
      <c r="AA1255" s="294" t="s">
        <v>52</v>
      </c>
      <c r="AB1255" s="294" t="s">
        <v>52</v>
      </c>
      <c r="AC1255" s="45" t="s">
        <v>52</v>
      </c>
      <c r="AD1255" s="45" t="s">
        <v>52</v>
      </c>
      <c r="AE1255" s="45" t="s">
        <v>52</v>
      </c>
      <c r="AF1255" s="283" t="s">
        <v>52</v>
      </c>
      <c r="AG1255" s="283" t="s">
        <v>52</v>
      </c>
    </row>
    <row r="1256" spans="1:33">
      <c r="C1256" s="45" t="s">
        <v>5885</v>
      </c>
      <c r="W1256" s="293">
        <v>700</v>
      </c>
      <c r="X1256" s="293">
        <v>900</v>
      </c>
      <c r="Y1256" s="293">
        <v>100</v>
      </c>
      <c r="Z1256" s="293">
        <v>150</v>
      </c>
      <c r="AA1256" s="294"/>
      <c r="AF1256" s="45" t="s">
        <v>7613</v>
      </c>
      <c r="AG1256" s="295">
        <f>W1256+X1256+Y1256+Z1256</f>
        <v>1850</v>
      </c>
    </row>
    <row r="1257" spans="1:33" s="46" customFormat="1">
      <c r="W1257" s="297"/>
      <c r="X1257" s="297"/>
      <c r="Y1257" s="297"/>
      <c r="Z1257" s="297"/>
      <c r="AA1257" s="321"/>
      <c r="AG1257" s="297"/>
    </row>
    <row r="1258" spans="1:33" ht="19.5">
      <c r="A1258" s="324" t="s">
        <v>10457</v>
      </c>
      <c r="B1258" s="45" t="s">
        <v>8121</v>
      </c>
      <c r="C1258" s="45" t="s">
        <v>4097</v>
      </c>
      <c r="D1258" s="270" t="s">
        <v>8316</v>
      </c>
      <c r="W1258" s="307" t="s">
        <v>5385</v>
      </c>
    </row>
    <row r="1259" spans="1:33">
      <c r="A1259" s="45" t="s">
        <v>8111</v>
      </c>
      <c r="C1259" s="45" t="s">
        <v>2995</v>
      </c>
      <c r="D1259" s="205" t="s">
        <v>2317</v>
      </c>
      <c r="E1259" s="205" t="s">
        <v>453</v>
      </c>
      <c r="F1259" s="45" t="s">
        <v>2740</v>
      </c>
      <c r="G1259" s="87" t="s">
        <v>52</v>
      </c>
      <c r="H1259" s="191" t="s">
        <v>605</v>
      </c>
      <c r="I1259" s="191" t="s">
        <v>506</v>
      </c>
      <c r="J1259" s="191" t="s">
        <v>757</v>
      </c>
      <c r="K1259" s="191" t="s">
        <v>3125</v>
      </c>
      <c r="L1259" s="191" t="s">
        <v>197</v>
      </c>
      <c r="M1259" s="191" t="s">
        <v>2262</v>
      </c>
      <c r="N1259" s="45" t="s">
        <v>121</v>
      </c>
      <c r="O1259" s="45" t="s">
        <v>123</v>
      </c>
      <c r="P1259" s="45" t="s">
        <v>123</v>
      </c>
      <c r="Q1259" s="45" t="s">
        <v>107</v>
      </c>
      <c r="R1259" s="283" t="s">
        <v>123</v>
      </c>
      <c r="S1259" s="87" t="s">
        <v>52</v>
      </c>
      <c r="T1259" s="87" t="s">
        <v>52</v>
      </c>
      <c r="U1259" s="87" t="s">
        <v>52</v>
      </c>
      <c r="V1259" s="87" t="s">
        <v>52</v>
      </c>
      <c r="W1259" s="297" t="str">
        <f>DEC2HEX(W1260)</f>
        <v>28A</v>
      </c>
      <c r="X1259" s="297" t="str">
        <f>DEC2HEX(X1260)</f>
        <v>258</v>
      </c>
      <c r="Y1259" s="297" t="str">
        <f>DEC2HEX(Y1260)</f>
        <v>12C</v>
      </c>
      <c r="Z1259" s="297" t="str">
        <f>DEC2HEX(Z1260)</f>
        <v>78</v>
      </c>
      <c r="AA1259" s="294" t="s">
        <v>52</v>
      </c>
      <c r="AB1259" s="294" t="s">
        <v>52</v>
      </c>
      <c r="AC1259" s="45" t="s">
        <v>52</v>
      </c>
      <c r="AD1259" s="45" t="s">
        <v>52</v>
      </c>
      <c r="AE1259" s="45" t="s">
        <v>52</v>
      </c>
      <c r="AF1259" s="283" t="s">
        <v>52</v>
      </c>
      <c r="AG1259" s="283" t="s">
        <v>52</v>
      </c>
    </row>
    <row r="1260" spans="1:33">
      <c r="C1260" s="45" t="s">
        <v>5885</v>
      </c>
      <c r="W1260" s="293">
        <v>650</v>
      </c>
      <c r="X1260" s="293">
        <v>600</v>
      </c>
      <c r="Y1260" s="293">
        <v>300</v>
      </c>
      <c r="Z1260" s="293">
        <v>120</v>
      </c>
      <c r="AA1260" s="294"/>
      <c r="AF1260" s="45" t="s">
        <v>7613</v>
      </c>
      <c r="AG1260" s="295">
        <f>W1260+X1260+Y1260+Z1260</f>
        <v>1670</v>
      </c>
    </row>
    <row r="1261" spans="1:33">
      <c r="C1261" s="280"/>
      <c r="D1261" s="282"/>
      <c r="E1261" s="282"/>
      <c r="F1261" s="282"/>
      <c r="G1261" s="87"/>
      <c r="H1261" s="87"/>
      <c r="I1261" s="87"/>
    </row>
    <row r="1262" spans="1:33" ht="18">
      <c r="A1262" s="305" t="s">
        <v>5608</v>
      </c>
      <c r="C1262" s="284">
        <v>0</v>
      </c>
      <c r="D1262" s="284">
        <v>0</v>
      </c>
      <c r="E1262" s="284">
        <v>0</v>
      </c>
      <c r="F1262" s="284">
        <v>0</v>
      </c>
      <c r="G1262" s="87" t="s">
        <v>52</v>
      </c>
      <c r="H1262" s="87" t="s">
        <v>52</v>
      </c>
      <c r="I1262" s="285">
        <f>C1262+D1262+E1262+F1262</f>
        <v>0</v>
      </c>
    </row>
    <row r="1263" spans="1:33">
      <c r="C1263" s="282" t="str">
        <f>DEC2HEX(C1262)</f>
        <v>0</v>
      </c>
      <c r="D1263" s="282" t="str">
        <f t="shared" ref="D1263" si="64">DEC2HEX(D1262)</f>
        <v>0</v>
      </c>
      <c r="E1263" s="282" t="str">
        <f t="shared" ref="E1263" si="65">DEC2HEX(E1262)</f>
        <v>0</v>
      </c>
      <c r="F1263" s="282" t="str">
        <f t="shared" ref="F1263" si="66">DEC2HEX(F1262)</f>
        <v>0</v>
      </c>
      <c r="G1263" s="87"/>
      <c r="H1263" s="87"/>
      <c r="I1263" s="87"/>
    </row>
    <row r="1264" spans="1:33">
      <c r="C1264" s="280" t="s">
        <v>5386</v>
      </c>
      <c r="D1264" s="282"/>
      <c r="E1264" s="282"/>
      <c r="F1264" s="282"/>
      <c r="G1264" s="87"/>
      <c r="H1264" s="87"/>
      <c r="I1264" s="87"/>
    </row>
    <row r="1265" spans="1:33">
      <c r="C1265" s="280"/>
      <c r="D1265" s="282"/>
      <c r="E1265" s="282"/>
      <c r="F1265" s="282"/>
      <c r="G1265" s="87"/>
      <c r="H1265" s="87"/>
      <c r="I1265" s="87"/>
    </row>
    <row r="1266" spans="1:33" ht="18">
      <c r="A1266" s="305" t="s">
        <v>5609</v>
      </c>
      <c r="C1266" s="284">
        <v>0</v>
      </c>
      <c r="D1266" s="284">
        <v>0</v>
      </c>
      <c r="E1266" s="284">
        <v>0</v>
      </c>
      <c r="F1266" s="284">
        <v>0</v>
      </c>
      <c r="G1266" s="87" t="s">
        <v>52</v>
      </c>
      <c r="H1266" s="87" t="s">
        <v>52</v>
      </c>
      <c r="I1266" s="285">
        <f>C1266+D1266+E1266+F1266</f>
        <v>0</v>
      </c>
    </row>
    <row r="1267" spans="1:33">
      <c r="C1267" s="282" t="str">
        <f>DEC2HEX(C1266)</f>
        <v>0</v>
      </c>
      <c r="D1267" s="282" t="str">
        <f t="shared" ref="D1267" si="67">DEC2HEX(D1266)</f>
        <v>0</v>
      </c>
      <c r="E1267" s="282" t="str">
        <f t="shared" ref="E1267" si="68">DEC2HEX(E1266)</f>
        <v>0</v>
      </c>
      <c r="F1267" s="282" t="str">
        <f t="shared" ref="F1267" si="69">DEC2HEX(F1266)</f>
        <v>0</v>
      </c>
      <c r="G1267" s="87"/>
      <c r="H1267" s="87"/>
      <c r="I1267" s="87"/>
    </row>
    <row r="1268" spans="1:33">
      <c r="C1268" s="280" t="s">
        <v>5387</v>
      </c>
      <c r="D1268" s="282"/>
      <c r="E1268" s="282"/>
      <c r="F1268" s="282"/>
      <c r="G1268" s="87"/>
      <c r="H1268" s="87"/>
      <c r="I1268" s="87"/>
    </row>
    <row r="1269" spans="1:33" ht="18">
      <c r="A1269" s="305" t="s">
        <v>9884</v>
      </c>
      <c r="B1269" s="45" t="s">
        <v>9886</v>
      </c>
      <c r="C1269" s="45" t="s">
        <v>4097</v>
      </c>
      <c r="D1269" s="45" t="s">
        <v>9889</v>
      </c>
      <c r="W1269" s="45" t="s">
        <v>5388</v>
      </c>
    </row>
    <row r="1270" spans="1:33">
      <c r="A1270" s="45" t="s">
        <v>9887</v>
      </c>
      <c r="C1270" s="45" t="s">
        <v>2995</v>
      </c>
      <c r="D1270" s="45" t="s">
        <v>241</v>
      </c>
      <c r="E1270" s="45" t="s">
        <v>43</v>
      </c>
      <c r="F1270" s="45" t="s">
        <v>2740</v>
      </c>
      <c r="G1270" s="87" t="s">
        <v>52</v>
      </c>
      <c r="H1270" s="45" t="s">
        <v>838</v>
      </c>
      <c r="I1270" s="45" t="s">
        <v>853</v>
      </c>
      <c r="J1270" s="45" t="s">
        <v>944</v>
      </c>
      <c r="K1270" s="45" t="s">
        <v>679</v>
      </c>
      <c r="L1270" s="45" t="s">
        <v>56</v>
      </c>
      <c r="M1270" s="45" t="s">
        <v>2262</v>
      </c>
      <c r="N1270" s="45" t="s">
        <v>107</v>
      </c>
      <c r="O1270" s="45" t="s">
        <v>52</v>
      </c>
      <c r="P1270" s="45" t="s">
        <v>52</v>
      </c>
      <c r="Q1270" s="45" t="s">
        <v>121</v>
      </c>
      <c r="R1270" s="191" t="s">
        <v>123</v>
      </c>
      <c r="S1270" s="87" t="s">
        <v>52</v>
      </c>
      <c r="T1270" s="87" t="s">
        <v>52</v>
      </c>
      <c r="U1270" s="87" t="s">
        <v>52</v>
      </c>
      <c r="V1270" s="87" t="s">
        <v>52</v>
      </c>
      <c r="W1270" s="297" t="str">
        <f>DEC2HEX(W1271)</f>
        <v>0</v>
      </c>
      <c r="X1270" s="297" t="str">
        <f>DEC2HEX(X1271)</f>
        <v>96</v>
      </c>
      <c r="Y1270" s="297" t="str">
        <f>DEC2HEX(Y1271)</f>
        <v>0</v>
      </c>
      <c r="Z1270" s="297" t="str">
        <f>DEC2HEX(Z1271)</f>
        <v>32</v>
      </c>
      <c r="AA1270" s="294" t="s">
        <v>52</v>
      </c>
      <c r="AB1270" s="294" t="s">
        <v>52</v>
      </c>
      <c r="AC1270" s="45" t="s">
        <v>52</v>
      </c>
      <c r="AD1270" s="45" t="s">
        <v>52</v>
      </c>
      <c r="AE1270" s="45" t="s">
        <v>52</v>
      </c>
      <c r="AF1270" s="283" t="s">
        <v>52</v>
      </c>
      <c r="AG1270" s="283" t="s">
        <v>52</v>
      </c>
    </row>
    <row r="1271" spans="1:33">
      <c r="A1271" s="45" t="s">
        <v>9888</v>
      </c>
      <c r="C1271" s="45" t="s">
        <v>5885</v>
      </c>
      <c r="W1271" s="293">
        <v>0</v>
      </c>
      <c r="X1271" s="293">
        <v>150</v>
      </c>
      <c r="Y1271" s="293">
        <v>0</v>
      </c>
      <c r="Z1271" s="293">
        <v>50</v>
      </c>
      <c r="AA1271" s="294"/>
      <c r="AF1271" s="45" t="s">
        <v>7613</v>
      </c>
      <c r="AG1271" s="295">
        <f>W1271+X1271+Y1271+Z1271</f>
        <v>200</v>
      </c>
    </row>
    <row r="1272" spans="1:33">
      <c r="W1272" s="297"/>
      <c r="X1272" s="297"/>
      <c r="Y1272" s="297"/>
      <c r="Z1272" s="297"/>
      <c r="AA1272" s="294"/>
      <c r="AG1272" s="295"/>
    </row>
    <row r="1273" spans="1:33">
      <c r="C1273" s="280"/>
      <c r="D1273" s="282"/>
      <c r="E1273" s="282"/>
      <c r="F1273" s="282"/>
      <c r="G1273" s="87"/>
      <c r="H1273" s="87"/>
      <c r="I1273" s="87"/>
    </row>
    <row r="1274" spans="1:33" ht="18">
      <c r="A1274" s="305" t="s">
        <v>5613</v>
      </c>
      <c r="C1274" s="284">
        <v>25</v>
      </c>
      <c r="D1274" s="284">
        <v>250</v>
      </c>
      <c r="E1274" s="284">
        <v>25</v>
      </c>
      <c r="F1274" s="284">
        <v>100</v>
      </c>
      <c r="G1274" s="87" t="s">
        <v>52</v>
      </c>
      <c r="H1274" s="87" t="s">
        <v>52</v>
      </c>
      <c r="I1274" s="285">
        <f>C1274+D1274+E1274+F1274</f>
        <v>400</v>
      </c>
    </row>
    <row r="1275" spans="1:33">
      <c r="C1275" s="282" t="str">
        <f>DEC2HEX(C1274)</f>
        <v>19</v>
      </c>
      <c r="D1275" s="282" t="str">
        <f t="shared" ref="D1275" si="70">DEC2HEX(D1274)</f>
        <v>FA</v>
      </c>
      <c r="E1275" s="282" t="str">
        <f t="shared" ref="E1275" si="71">DEC2HEX(E1274)</f>
        <v>19</v>
      </c>
      <c r="F1275" s="282" t="str">
        <f t="shared" ref="F1275" si="72">DEC2HEX(F1274)</f>
        <v>64</v>
      </c>
      <c r="G1275" s="87"/>
      <c r="H1275" s="87"/>
      <c r="I1275" s="87"/>
    </row>
    <row r="1276" spans="1:33">
      <c r="C1276" s="280" t="s">
        <v>5390</v>
      </c>
      <c r="D1276" s="282"/>
      <c r="E1276" s="282"/>
      <c r="F1276" s="282"/>
      <c r="G1276" s="87"/>
      <c r="H1276" s="87"/>
      <c r="I1276" s="87"/>
    </row>
    <row r="1277" spans="1:33">
      <c r="C1277" s="284">
        <v>100</v>
      </c>
      <c r="D1277" s="284">
        <v>500</v>
      </c>
      <c r="E1277" s="284">
        <v>100</v>
      </c>
      <c r="F1277" s="284">
        <v>200</v>
      </c>
      <c r="G1277" s="87" t="s">
        <v>52</v>
      </c>
      <c r="H1277" s="87" t="s">
        <v>52</v>
      </c>
      <c r="I1277" s="285">
        <f>C1277+D1277+E1277+F1277</f>
        <v>900</v>
      </c>
    </row>
    <row r="1278" spans="1:33">
      <c r="C1278" s="282" t="str">
        <f>DEC2HEX(C1277)</f>
        <v>64</v>
      </c>
      <c r="D1278" s="282" t="str">
        <f t="shared" ref="D1278" si="73">DEC2HEX(D1277)</f>
        <v>1F4</v>
      </c>
      <c r="E1278" s="282" t="str">
        <f t="shared" ref="E1278" si="74">DEC2HEX(E1277)</f>
        <v>64</v>
      </c>
      <c r="F1278" s="282" t="str">
        <f t="shared" ref="F1278" si="75">DEC2HEX(F1277)</f>
        <v>C8</v>
      </c>
      <c r="G1278" s="87"/>
      <c r="H1278" s="87"/>
      <c r="I1278" s="87"/>
    </row>
    <row r="1279" spans="1:33">
      <c r="C1279" s="280" t="s">
        <v>5391</v>
      </c>
      <c r="D1279" s="282"/>
      <c r="E1279" s="282"/>
      <c r="F1279" s="282"/>
      <c r="G1279" s="87"/>
      <c r="H1279" s="87"/>
      <c r="I1279" s="87"/>
    </row>
    <row r="1280" spans="1:33">
      <c r="A1280" s="87" t="s">
        <v>9942</v>
      </c>
      <c r="B1280" s="45" t="s">
        <v>8176</v>
      </c>
      <c r="C1280" s="45" t="s">
        <v>4097</v>
      </c>
      <c r="D1280" s="45" t="s">
        <v>8177</v>
      </c>
      <c r="W1280" s="45" t="s">
        <v>5391</v>
      </c>
    </row>
    <row r="1281" spans="1:33">
      <c r="A1281" s="45" t="s">
        <v>5614</v>
      </c>
      <c r="C1281" s="45" t="s">
        <v>2995</v>
      </c>
      <c r="D1281" s="45" t="s">
        <v>241</v>
      </c>
      <c r="E1281" s="45" t="s">
        <v>43</v>
      </c>
      <c r="F1281" s="45" t="s">
        <v>2740</v>
      </c>
      <c r="G1281" s="87" t="s">
        <v>52</v>
      </c>
      <c r="H1281" s="45" t="s">
        <v>838</v>
      </c>
      <c r="I1281" s="45" t="s">
        <v>853</v>
      </c>
      <c r="J1281" s="45" t="s">
        <v>944</v>
      </c>
      <c r="K1281" s="45" t="s">
        <v>679</v>
      </c>
      <c r="L1281" s="45" t="s">
        <v>1081</v>
      </c>
      <c r="M1281" s="45" t="s">
        <v>2262</v>
      </c>
      <c r="N1281" s="45" t="s">
        <v>107</v>
      </c>
      <c r="O1281" s="45" t="s">
        <v>52</v>
      </c>
      <c r="P1281" s="45" t="s">
        <v>52</v>
      </c>
      <c r="Q1281" s="45" t="s">
        <v>121</v>
      </c>
      <c r="R1281" s="45" t="s">
        <v>123</v>
      </c>
      <c r="S1281" s="87" t="s">
        <v>52</v>
      </c>
      <c r="T1281" s="87" t="s">
        <v>52</v>
      </c>
      <c r="U1281" s="87" t="s">
        <v>52</v>
      </c>
      <c r="V1281" s="87" t="s">
        <v>52</v>
      </c>
      <c r="W1281" s="297" t="str">
        <f>DEC2HEX(W1282)</f>
        <v>64</v>
      </c>
      <c r="X1281" s="297" t="str">
        <f>DEC2HEX(X1282)</f>
        <v>1F4</v>
      </c>
      <c r="Y1281" s="297" t="str">
        <f>DEC2HEX(Y1282)</f>
        <v>64</v>
      </c>
      <c r="Z1281" s="297" t="str">
        <f>DEC2HEX(Z1282)</f>
        <v>C8</v>
      </c>
      <c r="AA1281" s="294" t="s">
        <v>52</v>
      </c>
      <c r="AB1281" s="294" t="s">
        <v>52</v>
      </c>
      <c r="AC1281" s="45" t="s">
        <v>52</v>
      </c>
      <c r="AD1281" s="45" t="s">
        <v>52</v>
      </c>
      <c r="AE1281" s="45" t="s">
        <v>52</v>
      </c>
      <c r="AF1281" s="283" t="s">
        <v>52</v>
      </c>
      <c r="AG1281" s="283" t="s">
        <v>52</v>
      </c>
    </row>
    <row r="1282" spans="1:33">
      <c r="C1282" s="45" t="s">
        <v>5885</v>
      </c>
      <c r="W1282" s="293">
        <v>100</v>
      </c>
      <c r="X1282" s="293">
        <v>500</v>
      </c>
      <c r="Y1282" s="293">
        <v>100</v>
      </c>
      <c r="Z1282" s="293">
        <v>200</v>
      </c>
      <c r="AA1282" s="294"/>
      <c r="AF1282" s="45" t="s">
        <v>7613</v>
      </c>
      <c r="AG1282" s="295">
        <f>W1282+X1282+Y1282+Z1282</f>
        <v>900</v>
      </c>
    </row>
    <row r="1283" spans="1:33">
      <c r="W1283" s="297"/>
      <c r="X1283" s="297"/>
      <c r="Y1283" s="297"/>
      <c r="Z1283" s="297"/>
      <c r="AA1283" s="294"/>
      <c r="AG1283" s="295"/>
    </row>
    <row r="1284" spans="1:33">
      <c r="A1284" s="87" t="s">
        <v>9943</v>
      </c>
      <c r="B1284" s="45" t="s">
        <v>8172</v>
      </c>
      <c r="C1284" s="45" t="s">
        <v>4097</v>
      </c>
      <c r="D1284" s="270" t="s">
        <v>8306</v>
      </c>
      <c r="W1284" s="307" t="s">
        <v>5392</v>
      </c>
    </row>
    <row r="1285" spans="1:33">
      <c r="A1285" s="45" t="s">
        <v>5615</v>
      </c>
      <c r="C1285" s="45" t="s">
        <v>2995</v>
      </c>
      <c r="D1285" s="205" t="s">
        <v>241</v>
      </c>
      <c r="E1285" s="205" t="s">
        <v>43</v>
      </c>
      <c r="F1285" s="45" t="s">
        <v>2740</v>
      </c>
      <c r="G1285" s="87" t="s">
        <v>52</v>
      </c>
      <c r="H1285" s="191" t="s">
        <v>838</v>
      </c>
      <c r="I1285" s="191" t="s">
        <v>853</v>
      </c>
      <c r="J1285" s="191" t="s">
        <v>944</v>
      </c>
      <c r="K1285" s="191" t="s">
        <v>679</v>
      </c>
      <c r="L1285" s="191" t="s">
        <v>1031</v>
      </c>
      <c r="M1285" s="191" t="s">
        <v>2262</v>
      </c>
      <c r="N1285" s="45" t="s">
        <v>107</v>
      </c>
      <c r="O1285" s="45" t="s">
        <v>52</v>
      </c>
      <c r="P1285" s="45" t="s">
        <v>52</v>
      </c>
      <c r="Q1285" s="45" t="s">
        <v>121</v>
      </c>
      <c r="R1285" s="283" t="s">
        <v>123</v>
      </c>
      <c r="S1285" s="87" t="s">
        <v>52</v>
      </c>
      <c r="T1285" s="87" t="s">
        <v>52</v>
      </c>
      <c r="U1285" s="87" t="s">
        <v>52</v>
      </c>
      <c r="V1285" s="87" t="s">
        <v>52</v>
      </c>
      <c r="W1285" s="297" t="str">
        <f>DEC2HEX(W1286)</f>
        <v>8C</v>
      </c>
      <c r="X1285" s="297" t="str">
        <f>DEC2HEX(X1286)</f>
        <v>29E</v>
      </c>
      <c r="Y1285" s="297" t="str">
        <f>DEC2HEX(Y1286)</f>
        <v>8C</v>
      </c>
      <c r="Z1285" s="297" t="str">
        <f>DEC2HEX(Z1286)</f>
        <v>FA</v>
      </c>
      <c r="AA1285" s="294" t="s">
        <v>52</v>
      </c>
      <c r="AB1285" s="294" t="s">
        <v>52</v>
      </c>
      <c r="AC1285" s="45" t="s">
        <v>52</v>
      </c>
      <c r="AD1285" s="45" t="s">
        <v>52</v>
      </c>
      <c r="AE1285" s="45" t="s">
        <v>52</v>
      </c>
      <c r="AF1285" s="283" t="s">
        <v>52</v>
      </c>
      <c r="AG1285" s="283" t="s">
        <v>52</v>
      </c>
    </row>
    <row r="1286" spans="1:33">
      <c r="C1286" s="45" t="s">
        <v>5885</v>
      </c>
      <c r="W1286" s="293">
        <v>140</v>
      </c>
      <c r="X1286" s="293">
        <v>670</v>
      </c>
      <c r="Y1286" s="293">
        <v>140</v>
      </c>
      <c r="Z1286" s="293">
        <v>250</v>
      </c>
      <c r="AA1286" s="294" t="s">
        <v>5401</v>
      </c>
      <c r="AF1286" s="45" t="s">
        <v>7613</v>
      </c>
      <c r="AG1286" s="295">
        <f>W1286+X1286+Y1286+Z1286</f>
        <v>1200</v>
      </c>
    </row>
    <row r="1287" spans="1:33">
      <c r="W1287" s="297"/>
      <c r="X1287" s="297"/>
      <c r="Y1287" s="297"/>
      <c r="Z1287" s="297"/>
      <c r="AA1287" s="294"/>
      <c r="AG1287" s="295"/>
    </row>
    <row r="1288" spans="1:33">
      <c r="A1288" s="45" t="s">
        <v>10463</v>
      </c>
      <c r="C1288" s="293">
        <v>180</v>
      </c>
      <c r="D1288" s="293">
        <v>790</v>
      </c>
      <c r="E1288" s="293">
        <v>180</v>
      </c>
      <c r="F1288" s="293">
        <v>350</v>
      </c>
      <c r="G1288" s="294" t="s">
        <v>52</v>
      </c>
      <c r="H1288" s="294" t="s">
        <v>52</v>
      </c>
      <c r="I1288" s="295">
        <f>C1288+D1288+E1288+F1288</f>
        <v>1500</v>
      </c>
    </row>
    <row r="1289" spans="1:33">
      <c r="C1289" s="297" t="str">
        <f>DEC2HEX(C1288)</f>
        <v>B4</v>
      </c>
      <c r="D1289" s="297" t="str">
        <f t="shared" ref="D1289" si="76">DEC2HEX(D1288)</f>
        <v>316</v>
      </c>
      <c r="E1289" s="297" t="str">
        <f t="shared" ref="E1289" si="77">DEC2HEX(E1288)</f>
        <v>B4</v>
      </c>
      <c r="F1289" s="297" t="str">
        <f t="shared" ref="F1289" si="78">DEC2HEX(F1288)</f>
        <v>15E</v>
      </c>
      <c r="G1289" s="294"/>
      <c r="H1289" s="294"/>
      <c r="I1289" s="294"/>
    </row>
    <row r="1290" spans="1:33">
      <c r="C1290" s="254" t="s">
        <v>5393</v>
      </c>
      <c r="D1290" s="297"/>
      <c r="E1290" s="297"/>
      <c r="F1290" s="297"/>
      <c r="G1290" s="294"/>
      <c r="H1290" s="294"/>
      <c r="I1290" s="294"/>
    </row>
    <row r="1291" spans="1:33">
      <c r="C1291" s="254"/>
      <c r="D1291" s="297"/>
      <c r="E1291" s="297"/>
      <c r="F1291" s="297"/>
      <c r="G1291" s="294"/>
      <c r="H1291" s="294"/>
      <c r="I1291" s="294"/>
    </row>
    <row r="1292" spans="1:33">
      <c r="A1292" s="87" t="s">
        <v>10451</v>
      </c>
      <c r="B1292" s="45" t="s">
        <v>8121</v>
      </c>
      <c r="C1292" s="45" t="s">
        <v>4097</v>
      </c>
      <c r="D1292" s="45" t="s">
        <v>8122</v>
      </c>
      <c r="W1292" s="45" t="s">
        <v>5617</v>
      </c>
    </row>
    <row r="1293" spans="1:33">
      <c r="A1293" s="296" t="s">
        <v>8114</v>
      </c>
      <c r="C1293" s="45" t="s">
        <v>2995</v>
      </c>
      <c r="D1293" s="45" t="s">
        <v>241</v>
      </c>
      <c r="E1293" s="45" t="s">
        <v>43</v>
      </c>
      <c r="F1293" s="45" t="s">
        <v>2740</v>
      </c>
      <c r="G1293" s="87" t="s">
        <v>52</v>
      </c>
      <c r="H1293" s="45" t="s">
        <v>838</v>
      </c>
      <c r="I1293" s="45" t="s">
        <v>853</v>
      </c>
      <c r="J1293" s="45" t="s">
        <v>944</v>
      </c>
      <c r="K1293" s="45" t="s">
        <v>679</v>
      </c>
      <c r="L1293" s="45" t="s">
        <v>2944</v>
      </c>
      <c r="M1293" s="45" t="s">
        <v>2262</v>
      </c>
      <c r="N1293" s="45" t="s">
        <v>107</v>
      </c>
      <c r="O1293" s="45" t="s">
        <v>52</v>
      </c>
      <c r="P1293" s="45" t="s">
        <v>52</v>
      </c>
      <c r="Q1293" s="45" t="s">
        <v>121</v>
      </c>
      <c r="R1293" s="45" t="s">
        <v>123</v>
      </c>
      <c r="S1293" s="87" t="s">
        <v>52</v>
      </c>
      <c r="T1293" s="87" t="s">
        <v>52</v>
      </c>
      <c r="U1293" s="87" t="s">
        <v>52</v>
      </c>
      <c r="V1293" s="87" t="s">
        <v>52</v>
      </c>
      <c r="W1293" s="297" t="str">
        <f>DEC2HEX(W1294)</f>
        <v>E6</v>
      </c>
      <c r="X1293" s="297" t="str">
        <f>DEC2HEX(X1294)</f>
        <v>38E</v>
      </c>
      <c r="Y1293" s="297" t="str">
        <f>DEC2HEX(Y1294)</f>
        <v>E6</v>
      </c>
      <c r="Z1293" s="297" t="str">
        <f>DEC2HEX(Z1294)</f>
        <v>1AE</v>
      </c>
      <c r="AA1293" s="294" t="s">
        <v>52</v>
      </c>
      <c r="AB1293" s="294" t="s">
        <v>52</v>
      </c>
      <c r="AC1293" s="45" t="s">
        <v>52</v>
      </c>
      <c r="AD1293" s="45" t="s">
        <v>52</v>
      </c>
      <c r="AE1293" s="45" t="s">
        <v>52</v>
      </c>
      <c r="AF1293" s="283" t="s">
        <v>52</v>
      </c>
      <c r="AG1293" s="283" t="s">
        <v>52</v>
      </c>
    </row>
    <row r="1294" spans="1:33">
      <c r="C1294" s="45" t="s">
        <v>5885</v>
      </c>
      <c r="W1294" s="293">
        <v>230</v>
      </c>
      <c r="X1294" s="293">
        <v>910</v>
      </c>
      <c r="Y1294" s="293">
        <v>230</v>
      </c>
      <c r="Z1294" s="293">
        <v>430</v>
      </c>
      <c r="AA1294" s="294"/>
      <c r="AF1294" s="45" t="s">
        <v>7613</v>
      </c>
      <c r="AG1294" s="295">
        <f>W1294+X1294+Y1294+Z1294</f>
        <v>1800</v>
      </c>
    </row>
    <row r="1295" spans="1:33">
      <c r="W1295" s="297"/>
      <c r="X1295" s="297"/>
      <c r="Y1295" s="297"/>
      <c r="Z1295" s="297"/>
      <c r="AA1295" s="294"/>
      <c r="AG1295" s="295"/>
    </row>
    <row r="1296" spans="1:33">
      <c r="A1296" s="87" t="s">
        <v>10461</v>
      </c>
      <c r="B1296" s="45" t="s">
        <v>8484</v>
      </c>
      <c r="C1296" s="45" t="s">
        <v>4097</v>
      </c>
      <c r="D1296" s="45" t="s">
        <v>8485</v>
      </c>
      <c r="W1296" s="45" t="s">
        <v>8486</v>
      </c>
    </row>
    <row r="1297" spans="1:33">
      <c r="A1297" s="45" t="s">
        <v>6327</v>
      </c>
      <c r="C1297" s="45" t="s">
        <v>2995</v>
      </c>
      <c r="D1297" s="45" t="s">
        <v>241</v>
      </c>
      <c r="E1297" s="45" t="s">
        <v>43</v>
      </c>
      <c r="F1297" s="45" t="s">
        <v>2740</v>
      </c>
      <c r="G1297" s="87" t="s">
        <v>52</v>
      </c>
      <c r="H1297" s="45" t="s">
        <v>838</v>
      </c>
      <c r="I1297" s="45" t="s">
        <v>853</v>
      </c>
      <c r="J1297" s="45" t="s">
        <v>944</v>
      </c>
      <c r="K1297" s="45" t="s">
        <v>679</v>
      </c>
      <c r="L1297" s="45" t="s">
        <v>521</v>
      </c>
      <c r="M1297" s="45" t="s">
        <v>2262</v>
      </c>
      <c r="N1297" s="45" t="s">
        <v>107</v>
      </c>
      <c r="O1297" s="45" t="s">
        <v>52</v>
      </c>
      <c r="P1297" s="45" t="s">
        <v>52</v>
      </c>
      <c r="Q1297" s="45" t="s">
        <v>121</v>
      </c>
      <c r="R1297" s="45" t="s">
        <v>123</v>
      </c>
      <c r="S1297" s="87" t="s">
        <v>52</v>
      </c>
      <c r="T1297" s="87" t="s">
        <v>52</v>
      </c>
      <c r="U1297" s="87" t="s">
        <v>52</v>
      </c>
      <c r="V1297" s="87" t="s">
        <v>52</v>
      </c>
      <c r="W1297" s="297" t="str">
        <f>DEC2HEX(W1298)</f>
        <v>113</v>
      </c>
      <c r="X1297" s="297" t="str">
        <f>DEC2HEX(X1298)</f>
        <v>41A</v>
      </c>
      <c r="Y1297" s="297" t="str">
        <f>DEC2HEX(Y1298)</f>
        <v>113</v>
      </c>
      <c r="Z1297" s="297" t="str">
        <f>DEC2HEX(Z1298)</f>
        <v>1F4</v>
      </c>
      <c r="AA1297" s="294" t="s">
        <v>52</v>
      </c>
      <c r="AB1297" s="294" t="s">
        <v>52</v>
      </c>
      <c r="AC1297" s="45" t="s">
        <v>52</v>
      </c>
      <c r="AD1297" s="45" t="s">
        <v>52</v>
      </c>
      <c r="AE1297" s="45" t="s">
        <v>52</v>
      </c>
      <c r="AF1297" s="283" t="s">
        <v>52</v>
      </c>
      <c r="AG1297" s="283" t="s">
        <v>52</v>
      </c>
    </row>
    <row r="1298" spans="1:33">
      <c r="C1298" s="45" t="s">
        <v>5885</v>
      </c>
      <c r="W1298" s="293">
        <v>275</v>
      </c>
      <c r="X1298" s="293">
        <v>1050</v>
      </c>
      <c r="Y1298" s="293">
        <v>275</v>
      </c>
      <c r="Z1298" s="293">
        <v>500</v>
      </c>
      <c r="AA1298" s="294"/>
      <c r="AF1298" s="45" t="s">
        <v>7613</v>
      </c>
      <c r="AG1298" s="295">
        <f>W1298+X1298+Y1298+Z1298</f>
        <v>2100</v>
      </c>
    </row>
    <row r="1299" spans="1:33">
      <c r="W1299" s="297"/>
      <c r="X1299" s="297"/>
      <c r="Y1299" s="297"/>
      <c r="Z1299" s="297"/>
      <c r="AA1299" s="294"/>
      <c r="AG1299" s="295"/>
    </row>
    <row r="1300" spans="1:33">
      <c r="A1300" s="87" t="s">
        <v>6359</v>
      </c>
      <c r="B1300" s="45" t="s">
        <v>8497</v>
      </c>
      <c r="C1300" s="45" t="s">
        <v>4097</v>
      </c>
      <c r="D1300" s="45" t="s">
        <v>8501</v>
      </c>
      <c r="W1300" s="45" t="s">
        <v>5618</v>
      </c>
    </row>
    <row r="1301" spans="1:33">
      <c r="A1301" s="45" t="s">
        <v>8496</v>
      </c>
      <c r="C1301" s="45" t="s">
        <v>2995</v>
      </c>
      <c r="D1301" s="45" t="s">
        <v>241</v>
      </c>
      <c r="E1301" s="45" t="s">
        <v>43</v>
      </c>
      <c r="F1301" s="45" t="s">
        <v>2740</v>
      </c>
      <c r="G1301" s="87" t="s">
        <v>52</v>
      </c>
      <c r="H1301" s="45" t="s">
        <v>838</v>
      </c>
      <c r="I1301" s="45" t="s">
        <v>853</v>
      </c>
      <c r="J1301" s="45" t="s">
        <v>944</v>
      </c>
      <c r="K1301" s="45" t="s">
        <v>679</v>
      </c>
      <c r="L1301" s="45" t="s">
        <v>831</v>
      </c>
      <c r="M1301" s="45" t="s">
        <v>2262</v>
      </c>
      <c r="N1301" s="45" t="s">
        <v>107</v>
      </c>
      <c r="O1301" s="45" t="s">
        <v>52</v>
      </c>
      <c r="P1301" s="45" t="s">
        <v>52</v>
      </c>
      <c r="Q1301" s="45" t="s">
        <v>121</v>
      </c>
      <c r="R1301" s="45" t="s">
        <v>123</v>
      </c>
      <c r="S1301" s="87" t="s">
        <v>52</v>
      </c>
      <c r="T1301" s="87" t="s">
        <v>52</v>
      </c>
      <c r="U1301" s="87" t="s">
        <v>52</v>
      </c>
      <c r="V1301" s="87" t="s">
        <v>52</v>
      </c>
      <c r="W1301" s="297" t="str">
        <f>DEC2HEX(W1302)</f>
        <v>15E</v>
      </c>
      <c r="X1301" s="297" t="str">
        <f>DEC2HEX(X1302)</f>
        <v>5AA</v>
      </c>
      <c r="Y1301" s="297" t="str">
        <f>DEC2HEX(Y1302)</f>
        <v>15E</v>
      </c>
      <c r="Z1301" s="297" t="str">
        <f>DEC2HEX(Z1302)</f>
        <v>226</v>
      </c>
      <c r="AA1301" s="294" t="s">
        <v>52</v>
      </c>
      <c r="AB1301" s="294" t="s">
        <v>52</v>
      </c>
      <c r="AC1301" s="45" t="s">
        <v>52</v>
      </c>
      <c r="AD1301" s="45" t="s">
        <v>52</v>
      </c>
      <c r="AE1301" s="45" t="s">
        <v>52</v>
      </c>
      <c r="AF1301" s="283" t="s">
        <v>52</v>
      </c>
      <c r="AG1301" s="283" t="s">
        <v>52</v>
      </c>
    </row>
    <row r="1302" spans="1:33">
      <c r="C1302" s="45" t="s">
        <v>5885</v>
      </c>
      <c r="W1302" s="293">
        <v>350</v>
      </c>
      <c r="X1302" s="293">
        <v>1450</v>
      </c>
      <c r="Y1302" s="293">
        <v>350</v>
      </c>
      <c r="Z1302" s="293">
        <v>550</v>
      </c>
      <c r="AA1302" s="294"/>
      <c r="AF1302" s="45" t="s">
        <v>7613</v>
      </c>
      <c r="AG1302" s="295">
        <f>W1302+X1302+Y1302+Z1302</f>
        <v>2700</v>
      </c>
    </row>
    <row r="1303" spans="1:33">
      <c r="W1303" s="297"/>
      <c r="X1303" s="297"/>
      <c r="Y1303" s="297"/>
      <c r="Z1303" s="297"/>
      <c r="AA1303" s="294"/>
      <c r="AG1303" s="295"/>
    </row>
    <row r="1304" spans="1:33">
      <c r="A1304" s="87" t="s">
        <v>6317</v>
      </c>
      <c r="B1304" s="45" t="s">
        <v>8542</v>
      </c>
      <c r="C1304" s="45" t="s">
        <v>4097</v>
      </c>
      <c r="D1304" s="45" t="s">
        <v>3488</v>
      </c>
      <c r="W1304" s="329" t="s">
        <v>5619</v>
      </c>
    </row>
    <row r="1305" spans="1:33">
      <c r="A1305" s="45" t="s">
        <v>6391</v>
      </c>
      <c r="C1305" s="45" t="s">
        <v>2995</v>
      </c>
      <c r="D1305" s="45" t="s">
        <v>241</v>
      </c>
      <c r="E1305" s="45" t="s">
        <v>43</v>
      </c>
      <c r="F1305" s="45" t="s">
        <v>2740</v>
      </c>
      <c r="G1305" s="87" t="s">
        <v>52</v>
      </c>
      <c r="H1305" s="45" t="s">
        <v>838</v>
      </c>
      <c r="I1305" s="45" t="s">
        <v>853</v>
      </c>
      <c r="J1305" s="45" t="s">
        <v>944</v>
      </c>
      <c r="K1305" s="45" t="s">
        <v>679</v>
      </c>
      <c r="L1305" s="45" t="s">
        <v>3274</v>
      </c>
      <c r="M1305" s="45" t="s">
        <v>2262</v>
      </c>
      <c r="N1305" s="45" t="s">
        <v>107</v>
      </c>
      <c r="O1305" s="45" t="s">
        <v>52</v>
      </c>
      <c r="P1305" s="45" t="s">
        <v>52</v>
      </c>
      <c r="Q1305" s="45" t="s">
        <v>121</v>
      </c>
      <c r="R1305" s="45" t="s">
        <v>123</v>
      </c>
      <c r="S1305" s="87" t="s">
        <v>52</v>
      </c>
      <c r="T1305" s="87" t="s">
        <v>52</v>
      </c>
      <c r="U1305" s="87" t="s">
        <v>52</v>
      </c>
      <c r="V1305" s="87" t="s">
        <v>52</v>
      </c>
      <c r="W1305" s="297" t="str">
        <f>DEC2HEX(W1306)</f>
        <v>15E</v>
      </c>
      <c r="X1305" s="297" t="str">
        <f>DEC2HEX(X1306)</f>
        <v>6D6</v>
      </c>
      <c r="Y1305" s="297" t="str">
        <f>DEC2HEX(Y1306)</f>
        <v>15E</v>
      </c>
      <c r="Z1305" s="297" t="str">
        <f>DEC2HEX(Z1306)</f>
        <v>226</v>
      </c>
      <c r="AA1305" s="294" t="s">
        <v>52</v>
      </c>
      <c r="AB1305" s="294" t="s">
        <v>52</v>
      </c>
      <c r="AC1305" s="45" t="s">
        <v>52</v>
      </c>
      <c r="AD1305" s="45" t="s">
        <v>52</v>
      </c>
      <c r="AE1305" s="45" t="s">
        <v>52</v>
      </c>
      <c r="AF1305" s="283" t="s">
        <v>52</v>
      </c>
      <c r="AG1305" s="283" t="s">
        <v>52</v>
      </c>
    </row>
    <row r="1306" spans="1:33">
      <c r="A1306" s="45" t="s">
        <v>8545</v>
      </c>
      <c r="C1306" s="45" t="s">
        <v>5885</v>
      </c>
      <c r="W1306" s="293">
        <v>350</v>
      </c>
      <c r="X1306" s="293">
        <v>1750</v>
      </c>
      <c r="Y1306" s="293">
        <v>350</v>
      </c>
      <c r="Z1306" s="293">
        <v>550</v>
      </c>
      <c r="AA1306" s="294"/>
      <c r="AF1306" s="45" t="s">
        <v>7613</v>
      </c>
      <c r="AG1306" s="295">
        <f>W1306+X1306+Y1306+Z1306</f>
        <v>3000</v>
      </c>
    </row>
    <row r="1307" spans="1:33">
      <c r="W1307" s="297"/>
      <c r="X1307" s="297"/>
      <c r="Y1307" s="297"/>
      <c r="Z1307" s="297"/>
      <c r="AA1307" s="294"/>
      <c r="AG1307" s="295"/>
    </row>
    <row r="1308" spans="1:33">
      <c r="A1308" s="87" t="s">
        <v>6558</v>
      </c>
      <c r="B1308" s="45" t="s">
        <v>8609</v>
      </c>
      <c r="C1308" s="45" t="s">
        <v>4097</v>
      </c>
      <c r="D1308" s="45" t="s">
        <v>3597</v>
      </c>
      <c r="W1308" s="329" t="s">
        <v>5620</v>
      </c>
    </row>
    <row r="1309" spans="1:33">
      <c r="A1309" s="45" t="s">
        <v>8604</v>
      </c>
      <c r="C1309" s="45" t="s">
        <v>2995</v>
      </c>
      <c r="D1309" s="45" t="s">
        <v>241</v>
      </c>
      <c r="E1309" s="45" t="s">
        <v>43</v>
      </c>
      <c r="F1309" s="45" t="s">
        <v>2740</v>
      </c>
      <c r="G1309" s="87" t="s">
        <v>52</v>
      </c>
      <c r="H1309" s="45" t="s">
        <v>838</v>
      </c>
      <c r="I1309" s="45" t="s">
        <v>853</v>
      </c>
      <c r="J1309" s="45" t="s">
        <v>944</v>
      </c>
      <c r="K1309" s="45" t="s">
        <v>679</v>
      </c>
      <c r="L1309" s="45" t="s">
        <v>4462</v>
      </c>
      <c r="M1309" s="45" t="s">
        <v>2262</v>
      </c>
      <c r="N1309" s="45" t="s">
        <v>107</v>
      </c>
      <c r="O1309" s="45" t="s">
        <v>52</v>
      </c>
      <c r="P1309" s="45" t="s">
        <v>52</v>
      </c>
      <c r="Q1309" s="45" t="s">
        <v>121</v>
      </c>
      <c r="R1309" s="45" t="s">
        <v>123</v>
      </c>
      <c r="S1309" s="87" t="s">
        <v>52</v>
      </c>
      <c r="T1309" s="87" t="s">
        <v>52</v>
      </c>
      <c r="U1309" s="87" t="s">
        <v>52</v>
      </c>
      <c r="V1309" s="87" t="s">
        <v>52</v>
      </c>
      <c r="W1309" s="297" t="str">
        <f>DEC2HEX(W1310)</f>
        <v>226</v>
      </c>
      <c r="X1309" s="297" t="str">
        <f>DEC2HEX(X1310)</f>
        <v>73A</v>
      </c>
      <c r="Y1309" s="297" t="str">
        <f>DEC2HEX(Y1310)</f>
        <v>226</v>
      </c>
      <c r="Z1309" s="297" t="str">
        <f>DEC2HEX(Z1310)</f>
        <v>226</v>
      </c>
      <c r="AA1309" s="294" t="s">
        <v>52</v>
      </c>
      <c r="AB1309" s="294" t="s">
        <v>52</v>
      </c>
      <c r="AC1309" s="45" t="s">
        <v>52</v>
      </c>
      <c r="AD1309" s="45" t="s">
        <v>52</v>
      </c>
      <c r="AE1309" s="45" t="s">
        <v>52</v>
      </c>
      <c r="AF1309" s="283" t="s">
        <v>52</v>
      </c>
      <c r="AG1309" s="283" t="s">
        <v>52</v>
      </c>
    </row>
    <row r="1310" spans="1:33">
      <c r="A1310" s="45" t="s">
        <v>8608</v>
      </c>
      <c r="C1310" s="45" t="s">
        <v>5885</v>
      </c>
      <c r="W1310" s="293">
        <v>550</v>
      </c>
      <c r="X1310" s="293">
        <v>1850</v>
      </c>
      <c r="Y1310" s="293">
        <v>550</v>
      </c>
      <c r="Z1310" s="293">
        <v>550</v>
      </c>
      <c r="AA1310" s="294"/>
      <c r="AF1310" s="45" t="s">
        <v>7613</v>
      </c>
      <c r="AG1310" s="295">
        <f>W1310+X1310+Y1310+Z1310</f>
        <v>3500</v>
      </c>
    </row>
    <row r="1311" spans="1:33">
      <c r="W1311" s="297"/>
      <c r="X1311" s="297"/>
      <c r="Y1311" s="297"/>
      <c r="Z1311" s="297"/>
      <c r="AA1311" s="294"/>
      <c r="AG1311" s="295"/>
    </row>
    <row r="1312" spans="1:33">
      <c r="A1312" s="87" t="s">
        <v>6573</v>
      </c>
      <c r="B1312" s="45" t="s">
        <v>8614</v>
      </c>
      <c r="C1312" s="45" t="s">
        <v>4097</v>
      </c>
      <c r="D1312" s="45" t="s">
        <v>3674</v>
      </c>
      <c r="W1312" s="329" t="s">
        <v>8615</v>
      </c>
    </row>
    <row r="1313" spans="1:33">
      <c r="A1313" s="45" t="s">
        <v>8610</v>
      </c>
      <c r="C1313" s="45" t="s">
        <v>2995</v>
      </c>
      <c r="D1313" s="45" t="s">
        <v>241</v>
      </c>
      <c r="E1313" s="45" t="s">
        <v>43</v>
      </c>
      <c r="F1313" s="45" t="s">
        <v>2740</v>
      </c>
      <c r="G1313" s="87" t="s">
        <v>52</v>
      </c>
      <c r="H1313" s="45" t="s">
        <v>2999</v>
      </c>
      <c r="I1313" s="45" t="s">
        <v>506</v>
      </c>
      <c r="J1313" s="45" t="s">
        <v>757</v>
      </c>
      <c r="K1313" s="45" t="s">
        <v>48</v>
      </c>
      <c r="L1313" s="45" t="s">
        <v>3184</v>
      </c>
      <c r="M1313" s="45" t="s">
        <v>2262</v>
      </c>
      <c r="N1313" s="45" t="s">
        <v>107</v>
      </c>
      <c r="O1313" s="45" t="s">
        <v>52</v>
      </c>
      <c r="P1313" s="45" t="s">
        <v>52</v>
      </c>
      <c r="Q1313" s="45" t="s">
        <v>121</v>
      </c>
      <c r="R1313" s="191" t="s">
        <v>123</v>
      </c>
      <c r="S1313" s="87" t="s">
        <v>52</v>
      </c>
      <c r="T1313" s="87" t="s">
        <v>52</v>
      </c>
      <c r="U1313" s="87" t="s">
        <v>52</v>
      </c>
      <c r="V1313" s="87" t="s">
        <v>52</v>
      </c>
      <c r="W1313" s="297" t="str">
        <f>DEC2HEX(W1314)</f>
        <v>44C</v>
      </c>
      <c r="X1313" s="297" t="str">
        <f>DEC2HEX(X1314)</f>
        <v>708</v>
      </c>
      <c r="Y1313" s="297" t="str">
        <f>DEC2HEX(Y1314)</f>
        <v>1C2</v>
      </c>
      <c r="Z1313" s="297" t="str">
        <f>DEC2HEX(Z1314)</f>
        <v>258</v>
      </c>
      <c r="AA1313" s="294" t="s">
        <v>52</v>
      </c>
      <c r="AB1313" s="294" t="s">
        <v>52</v>
      </c>
      <c r="AC1313" s="45" t="s">
        <v>52</v>
      </c>
      <c r="AD1313" s="45" t="s">
        <v>52</v>
      </c>
      <c r="AE1313" s="45" t="s">
        <v>52</v>
      </c>
      <c r="AF1313" s="283" t="s">
        <v>52</v>
      </c>
      <c r="AG1313" s="283" t="s">
        <v>52</v>
      </c>
    </row>
    <row r="1314" spans="1:33">
      <c r="A1314" s="45" t="s">
        <v>8613</v>
      </c>
      <c r="C1314" s="45" t="s">
        <v>5885</v>
      </c>
      <c r="W1314" s="293">
        <v>1100</v>
      </c>
      <c r="X1314" s="293">
        <v>1800</v>
      </c>
      <c r="Y1314" s="293">
        <v>450</v>
      </c>
      <c r="Z1314" s="293">
        <v>600</v>
      </c>
      <c r="AA1314" s="294"/>
      <c r="AF1314" s="45" t="s">
        <v>7613</v>
      </c>
      <c r="AG1314" s="295">
        <f>W1314+X1314+Y1314+Z1314</f>
        <v>3950</v>
      </c>
    </row>
    <row r="1315" spans="1:33">
      <c r="W1315" s="297"/>
      <c r="X1315" s="297"/>
      <c r="Y1315" s="297"/>
      <c r="Z1315" s="297"/>
      <c r="AA1315" s="294"/>
      <c r="AG1315" s="295"/>
    </row>
    <row r="1316" spans="1:33">
      <c r="A1316" s="87" t="s">
        <v>6600</v>
      </c>
      <c r="B1316" s="45" t="s">
        <v>8614</v>
      </c>
      <c r="C1316" s="45" t="s">
        <v>4097</v>
      </c>
      <c r="D1316" s="45" t="s">
        <v>4520</v>
      </c>
      <c r="W1316" s="329" t="s">
        <v>8675</v>
      </c>
    </row>
    <row r="1317" spans="1:33">
      <c r="A1317" s="45" t="s">
        <v>5622</v>
      </c>
      <c r="C1317" s="45" t="s">
        <v>2995</v>
      </c>
      <c r="D1317" s="45" t="s">
        <v>241</v>
      </c>
      <c r="E1317" s="45" t="s">
        <v>43</v>
      </c>
      <c r="F1317" s="45" t="s">
        <v>2740</v>
      </c>
      <c r="G1317" s="87" t="s">
        <v>52</v>
      </c>
      <c r="H1317" s="45" t="s">
        <v>838</v>
      </c>
      <c r="I1317" s="45" t="s">
        <v>853</v>
      </c>
      <c r="J1317" s="45" t="s">
        <v>944</v>
      </c>
      <c r="K1317" s="45" t="s">
        <v>679</v>
      </c>
      <c r="L1317" s="45" t="s">
        <v>1348</v>
      </c>
      <c r="M1317" s="45" t="s">
        <v>2262</v>
      </c>
      <c r="N1317" s="45" t="s">
        <v>107</v>
      </c>
      <c r="O1317" s="45" t="s">
        <v>52</v>
      </c>
      <c r="P1317" s="45" t="s">
        <v>52</v>
      </c>
      <c r="Q1317" s="45" t="s">
        <v>121</v>
      </c>
      <c r="R1317" s="191" t="s">
        <v>123</v>
      </c>
      <c r="S1317" s="87" t="s">
        <v>52</v>
      </c>
      <c r="T1317" s="87" t="s">
        <v>52</v>
      </c>
      <c r="U1317" s="87" t="s">
        <v>52</v>
      </c>
      <c r="V1317" s="87" t="s">
        <v>52</v>
      </c>
      <c r="W1317" s="297" t="str">
        <f>DEC2HEX(W1318)</f>
        <v>307</v>
      </c>
      <c r="X1317" s="297" t="str">
        <f>DEC2HEX(X1318)</f>
        <v>785</v>
      </c>
      <c r="Y1317" s="297" t="str">
        <f>DEC2HEX(Y1318)</f>
        <v>1DB</v>
      </c>
      <c r="Z1317" s="297" t="str">
        <f>DEC2HEX(Z1318)</f>
        <v>339</v>
      </c>
      <c r="AA1317" s="294" t="s">
        <v>52</v>
      </c>
      <c r="AB1317" s="294" t="s">
        <v>52</v>
      </c>
      <c r="AC1317" s="45" t="s">
        <v>52</v>
      </c>
      <c r="AD1317" s="45" t="s">
        <v>52</v>
      </c>
      <c r="AE1317" s="45" t="s">
        <v>52</v>
      </c>
      <c r="AF1317" s="283" t="s">
        <v>52</v>
      </c>
      <c r="AG1317" s="283" t="s">
        <v>52</v>
      </c>
    </row>
    <row r="1318" spans="1:33">
      <c r="A1318" s="45" t="s">
        <v>8646</v>
      </c>
      <c r="C1318" s="45" t="s">
        <v>5885</v>
      </c>
      <c r="W1318" s="293">
        <v>775</v>
      </c>
      <c r="X1318" s="293">
        <v>1925</v>
      </c>
      <c r="Y1318" s="293">
        <v>475</v>
      </c>
      <c r="Z1318" s="293">
        <v>825</v>
      </c>
      <c r="AA1318" s="294"/>
      <c r="AF1318" s="45" t="s">
        <v>7613</v>
      </c>
      <c r="AG1318" s="295">
        <f>W1318+X1318+Y1318+Z1318</f>
        <v>4000</v>
      </c>
    </row>
    <row r="1319" spans="1:33">
      <c r="W1319" s="297"/>
      <c r="X1319" s="297"/>
      <c r="Y1319" s="297"/>
      <c r="Z1319" s="297"/>
      <c r="AA1319" s="294"/>
      <c r="AG1319" s="295"/>
    </row>
    <row r="1320" spans="1:33">
      <c r="A1320" s="87" t="s">
        <v>6353</v>
      </c>
      <c r="B1320" s="45" t="s">
        <v>8657</v>
      </c>
      <c r="C1320" s="45" t="s">
        <v>4097</v>
      </c>
      <c r="D1320" s="45" t="s">
        <v>8674</v>
      </c>
      <c r="W1320" s="329" t="s">
        <v>5623</v>
      </c>
    </row>
    <row r="1321" spans="1:33">
      <c r="A1321" s="45" t="s">
        <v>8656</v>
      </c>
      <c r="C1321" s="45" t="s">
        <v>2995</v>
      </c>
      <c r="D1321" s="640" t="s">
        <v>10998</v>
      </c>
      <c r="E1321" s="640"/>
      <c r="F1321" s="640"/>
      <c r="G1321" s="87" t="s">
        <v>52</v>
      </c>
      <c r="H1321" s="45" t="s">
        <v>838</v>
      </c>
      <c r="I1321" s="45" t="s">
        <v>853</v>
      </c>
      <c r="J1321" s="45" t="s">
        <v>944</v>
      </c>
      <c r="K1321" s="45" t="s">
        <v>679</v>
      </c>
      <c r="L1321" s="45" t="s">
        <v>3196</v>
      </c>
      <c r="M1321" s="45" t="s">
        <v>2262</v>
      </c>
      <c r="N1321" s="45" t="s">
        <v>107</v>
      </c>
      <c r="O1321" s="45" t="s">
        <v>52</v>
      </c>
      <c r="P1321" s="45" t="s">
        <v>52</v>
      </c>
      <c r="Q1321" s="45" t="s">
        <v>121</v>
      </c>
      <c r="R1321" s="191" t="s">
        <v>123</v>
      </c>
      <c r="S1321" s="87" t="s">
        <v>52</v>
      </c>
      <c r="T1321" s="87" t="s">
        <v>52</v>
      </c>
      <c r="U1321" s="87" t="s">
        <v>52</v>
      </c>
      <c r="V1321" s="87" t="s">
        <v>52</v>
      </c>
      <c r="W1321" s="297" t="str">
        <f>DEC2HEX(W1322)</f>
        <v>226</v>
      </c>
      <c r="X1321" s="297" t="str">
        <f>DEC2HEX(X1322)</f>
        <v>76C</v>
      </c>
      <c r="Y1321" s="297" t="str">
        <f>DEC2HEX(Y1322)</f>
        <v>41A</v>
      </c>
      <c r="Z1321" s="297" t="str">
        <f>DEC2HEX(Z1322)</f>
        <v>384</v>
      </c>
      <c r="AA1321" s="294" t="s">
        <v>52</v>
      </c>
      <c r="AB1321" s="294" t="s">
        <v>52</v>
      </c>
      <c r="AC1321" s="45" t="s">
        <v>52</v>
      </c>
      <c r="AD1321" s="45" t="s">
        <v>52</v>
      </c>
      <c r="AE1321" s="45" t="s">
        <v>52</v>
      </c>
      <c r="AF1321" s="283" t="s">
        <v>52</v>
      </c>
      <c r="AG1321" s="283" t="s">
        <v>52</v>
      </c>
    </row>
    <row r="1322" spans="1:33">
      <c r="A1322" s="45" t="s">
        <v>8673</v>
      </c>
      <c r="C1322" s="45" t="s">
        <v>5885</v>
      </c>
      <c r="W1322" s="293">
        <v>550</v>
      </c>
      <c r="X1322" s="293">
        <v>1900</v>
      </c>
      <c r="Y1322" s="293">
        <v>1050</v>
      </c>
      <c r="Z1322" s="293">
        <v>900</v>
      </c>
      <c r="AA1322" s="294"/>
      <c r="AF1322" s="45" t="s">
        <v>7613</v>
      </c>
      <c r="AG1322" s="295">
        <f>W1322+X1322+Y1322+Z1322</f>
        <v>4400</v>
      </c>
    </row>
    <row r="1323" spans="1:33">
      <c r="W1323" s="297"/>
      <c r="X1323" s="297"/>
      <c r="Y1323" s="297"/>
      <c r="Z1323" s="297"/>
      <c r="AA1323" s="294"/>
      <c r="AG1323" s="295"/>
    </row>
    <row r="1324" spans="1:33" ht="18">
      <c r="A1324" s="305" t="s">
        <v>5625</v>
      </c>
      <c r="B1324" s="45" t="s">
        <v>758</v>
      </c>
      <c r="C1324" s="284">
        <v>575</v>
      </c>
      <c r="D1324" s="284">
        <v>2050</v>
      </c>
      <c r="E1324" s="284">
        <v>875</v>
      </c>
      <c r="F1324" s="284">
        <v>1300</v>
      </c>
      <c r="G1324" s="87" t="s">
        <v>52</v>
      </c>
      <c r="H1324" s="87" t="s">
        <v>52</v>
      </c>
      <c r="I1324" s="285">
        <f>C1324+D1324+E1324+F1324</f>
        <v>4800</v>
      </c>
    </row>
    <row r="1325" spans="1:33">
      <c r="A1325" s="45" t="s">
        <v>5624</v>
      </c>
      <c r="C1325" s="282" t="str">
        <f>DEC2HEX(C1324)</f>
        <v>23F</v>
      </c>
      <c r="D1325" s="282" t="str">
        <f t="shared" ref="D1325:F1325" si="79">DEC2HEX(D1324)</f>
        <v>802</v>
      </c>
      <c r="E1325" s="282" t="str">
        <f t="shared" si="79"/>
        <v>36B</v>
      </c>
      <c r="F1325" s="282" t="str">
        <f t="shared" si="79"/>
        <v>514</v>
      </c>
      <c r="G1325" s="87"/>
      <c r="H1325" s="87"/>
      <c r="I1325" s="87"/>
    </row>
    <row r="1326" spans="1:33">
      <c r="C1326" s="280" t="s">
        <v>5626</v>
      </c>
      <c r="D1326" s="282"/>
      <c r="E1326" s="282"/>
      <c r="F1326" s="282"/>
      <c r="G1326" s="87"/>
      <c r="H1326" s="87"/>
      <c r="I1326" s="87"/>
    </row>
    <row r="1327" spans="1:33">
      <c r="A1327" s="87" t="s">
        <v>6651</v>
      </c>
      <c r="B1327" s="45" t="s">
        <v>8683</v>
      </c>
      <c r="C1327" s="45" t="s">
        <v>4097</v>
      </c>
      <c r="D1327" s="45" t="s">
        <v>4938</v>
      </c>
      <c r="W1327" s="329" t="s">
        <v>5626</v>
      </c>
    </row>
    <row r="1328" spans="1:33">
      <c r="A1328" s="45" t="s">
        <v>5420</v>
      </c>
      <c r="C1328" s="45" t="s">
        <v>2995</v>
      </c>
      <c r="D1328" s="45" t="s">
        <v>241</v>
      </c>
      <c r="E1328" s="45" t="s">
        <v>43</v>
      </c>
      <c r="F1328" s="45" t="s">
        <v>2740</v>
      </c>
      <c r="G1328" s="87" t="s">
        <v>52</v>
      </c>
      <c r="H1328" s="45" t="s">
        <v>838</v>
      </c>
      <c r="I1328" s="45" t="s">
        <v>853</v>
      </c>
      <c r="J1328" s="45" t="s">
        <v>944</v>
      </c>
      <c r="K1328" s="45" t="s">
        <v>679</v>
      </c>
      <c r="L1328" s="45" t="s">
        <v>3196</v>
      </c>
      <c r="M1328" s="45" t="s">
        <v>2943</v>
      </c>
      <c r="N1328" s="45" t="s">
        <v>107</v>
      </c>
      <c r="O1328" s="45" t="s">
        <v>52</v>
      </c>
      <c r="P1328" s="45" t="s">
        <v>52</v>
      </c>
      <c r="Q1328" s="45" t="s">
        <v>121</v>
      </c>
      <c r="R1328" s="191" t="s">
        <v>123</v>
      </c>
      <c r="S1328" s="87" t="s">
        <v>52</v>
      </c>
      <c r="T1328" s="87" t="s">
        <v>52</v>
      </c>
      <c r="U1328" s="87" t="s">
        <v>52</v>
      </c>
      <c r="V1328" s="87" t="s">
        <v>52</v>
      </c>
      <c r="W1328" s="297" t="str">
        <f>DEC2HEX(W1329)</f>
        <v>23F</v>
      </c>
      <c r="X1328" s="297" t="str">
        <f>DEC2HEX(X1329)</f>
        <v>802</v>
      </c>
      <c r="Y1328" s="297" t="str">
        <f>DEC2HEX(Y1329)</f>
        <v>36B</v>
      </c>
      <c r="Z1328" s="297" t="str">
        <f>DEC2HEX(Z1329)</f>
        <v>514</v>
      </c>
      <c r="AA1328" s="294" t="s">
        <v>52</v>
      </c>
      <c r="AB1328" s="294" t="s">
        <v>52</v>
      </c>
      <c r="AC1328" s="45" t="s">
        <v>52</v>
      </c>
      <c r="AD1328" s="45" t="s">
        <v>52</v>
      </c>
      <c r="AE1328" s="45" t="s">
        <v>52</v>
      </c>
      <c r="AF1328" s="283" t="s">
        <v>52</v>
      </c>
      <c r="AG1328" s="283" t="s">
        <v>52</v>
      </c>
    </row>
    <row r="1329" spans="1:33">
      <c r="A1329" s="45" t="s">
        <v>8686</v>
      </c>
      <c r="C1329" s="45" t="s">
        <v>5885</v>
      </c>
      <c r="W1329" s="293">
        <v>575</v>
      </c>
      <c r="X1329" s="293">
        <v>2050</v>
      </c>
      <c r="Y1329" s="293">
        <v>875</v>
      </c>
      <c r="Z1329" s="293">
        <v>1300</v>
      </c>
      <c r="AA1329" s="294"/>
      <c r="AF1329" s="45" t="s">
        <v>7613</v>
      </c>
      <c r="AG1329" s="295">
        <f>W1329+X1329+Y1329+Z1329</f>
        <v>4800</v>
      </c>
    </row>
    <row r="1330" spans="1:33">
      <c r="W1330" s="297"/>
      <c r="X1330" s="297"/>
      <c r="Y1330" s="297"/>
      <c r="Z1330" s="297"/>
      <c r="AA1330" s="294"/>
      <c r="AG1330" s="295"/>
    </row>
    <row r="1331" spans="1:33">
      <c r="A1331" s="87" t="s">
        <v>6875</v>
      </c>
      <c r="B1331" s="45" t="s">
        <v>8683</v>
      </c>
      <c r="C1331" s="45" t="s">
        <v>4097</v>
      </c>
      <c r="D1331" s="45" t="s">
        <v>8693</v>
      </c>
      <c r="W1331" s="329" t="s">
        <v>5627</v>
      </c>
    </row>
    <row r="1332" spans="1:33">
      <c r="A1332" s="45" t="s">
        <v>7207</v>
      </c>
      <c r="C1332" s="45" t="s">
        <v>2995</v>
      </c>
      <c r="D1332" s="205" t="s">
        <v>241</v>
      </c>
      <c r="E1332" s="205" t="s">
        <v>43</v>
      </c>
      <c r="F1332" s="205" t="s">
        <v>2740</v>
      </c>
      <c r="G1332" s="87" t="s">
        <v>52</v>
      </c>
      <c r="H1332" s="45" t="s">
        <v>522</v>
      </c>
      <c r="I1332" s="45" t="s">
        <v>506</v>
      </c>
      <c r="J1332" s="45" t="s">
        <v>2579</v>
      </c>
      <c r="K1332" s="45" t="s">
        <v>398</v>
      </c>
      <c r="L1332" s="283" t="s">
        <v>109</v>
      </c>
      <c r="M1332" s="45" t="s">
        <v>2943</v>
      </c>
      <c r="N1332" s="45" t="s">
        <v>107</v>
      </c>
      <c r="O1332" s="45" t="s">
        <v>52</v>
      </c>
      <c r="P1332" s="45" t="s">
        <v>52</v>
      </c>
      <c r="Q1332" s="45" t="s">
        <v>121</v>
      </c>
      <c r="R1332" s="191" t="s">
        <v>123</v>
      </c>
      <c r="S1332" s="87" t="s">
        <v>52</v>
      </c>
      <c r="T1332" s="87" t="s">
        <v>52</v>
      </c>
      <c r="U1332" s="87" t="s">
        <v>52</v>
      </c>
      <c r="V1332" s="87" t="s">
        <v>52</v>
      </c>
      <c r="W1332" s="297" t="str">
        <f>DEC2HEX(W1333)</f>
        <v>36B</v>
      </c>
      <c r="X1332" s="297" t="str">
        <f>DEC2HEX(X1333)</f>
        <v>802</v>
      </c>
      <c r="Y1332" s="297" t="str">
        <f>DEC2HEX(Y1333)</f>
        <v>307</v>
      </c>
      <c r="Z1332" s="297" t="str">
        <f>DEC2HEX(Z1333)</f>
        <v>514</v>
      </c>
      <c r="AA1332" s="294" t="s">
        <v>52</v>
      </c>
      <c r="AB1332" s="294" t="s">
        <v>52</v>
      </c>
      <c r="AC1332" s="45" t="s">
        <v>52</v>
      </c>
      <c r="AD1332" s="45" t="s">
        <v>52</v>
      </c>
      <c r="AE1332" s="45" t="s">
        <v>52</v>
      </c>
      <c r="AF1332" s="283" t="s">
        <v>52</v>
      </c>
      <c r="AG1332" s="283" t="s">
        <v>52</v>
      </c>
    </row>
    <row r="1333" spans="1:33">
      <c r="A1333" s="45" t="s">
        <v>8692</v>
      </c>
      <c r="C1333" s="45" t="s">
        <v>5885</v>
      </c>
      <c r="W1333" s="293">
        <v>875</v>
      </c>
      <c r="X1333" s="293">
        <v>2050</v>
      </c>
      <c r="Y1333" s="293">
        <v>775</v>
      </c>
      <c r="Z1333" s="293">
        <v>1300</v>
      </c>
      <c r="AA1333" s="294"/>
      <c r="AF1333" s="45" t="s">
        <v>7613</v>
      </c>
      <c r="AG1333" s="295">
        <f>W1333+X1333+Y1333+Z1333</f>
        <v>5000</v>
      </c>
    </row>
    <row r="1334" spans="1:33">
      <c r="W1334" s="297"/>
      <c r="X1334" s="297"/>
      <c r="Y1334" s="297"/>
      <c r="Z1334" s="297"/>
      <c r="AA1334" s="294"/>
      <c r="AG1334" s="295"/>
    </row>
    <row r="1335" spans="1:33">
      <c r="A1335" s="87" t="s">
        <v>6903</v>
      </c>
      <c r="B1335" s="45" t="s">
        <v>8701</v>
      </c>
      <c r="C1335" s="45" t="s">
        <v>4097</v>
      </c>
      <c r="D1335" s="45" t="s">
        <v>11131</v>
      </c>
      <c r="W1335" s="329" t="s">
        <v>8703</v>
      </c>
    </row>
    <row r="1336" spans="1:33">
      <c r="A1336" s="45" t="s">
        <v>8697</v>
      </c>
      <c r="C1336" s="45" t="s">
        <v>2995</v>
      </c>
      <c r="D1336" s="45" t="s">
        <v>241</v>
      </c>
      <c r="E1336" s="45" t="s">
        <v>43</v>
      </c>
      <c r="F1336" s="45" t="s">
        <v>2740</v>
      </c>
      <c r="G1336" s="87" t="s">
        <v>52</v>
      </c>
      <c r="H1336" s="45" t="s">
        <v>838</v>
      </c>
      <c r="I1336" s="45" t="s">
        <v>853</v>
      </c>
      <c r="J1336" s="45" t="s">
        <v>944</v>
      </c>
      <c r="K1336" s="45" t="s">
        <v>679</v>
      </c>
      <c r="L1336" s="283" t="s">
        <v>756</v>
      </c>
      <c r="M1336" s="45" t="s">
        <v>2943</v>
      </c>
      <c r="N1336" s="205" t="s">
        <v>107</v>
      </c>
      <c r="O1336" s="205" t="s">
        <v>52</v>
      </c>
      <c r="P1336" s="205" t="s">
        <v>52</v>
      </c>
      <c r="Q1336" s="205" t="s">
        <v>121</v>
      </c>
      <c r="R1336" s="191" t="s">
        <v>123</v>
      </c>
      <c r="S1336" s="87" t="s">
        <v>52</v>
      </c>
      <c r="T1336" s="87" t="s">
        <v>52</v>
      </c>
      <c r="U1336" s="87" t="s">
        <v>52</v>
      </c>
      <c r="V1336" s="87" t="s">
        <v>52</v>
      </c>
      <c r="W1336" s="297" t="str">
        <f>DEC2HEX(W1337)</f>
        <v>2A3</v>
      </c>
      <c r="X1336" s="297" t="str">
        <f>DEC2HEX(X1337)</f>
        <v>92E</v>
      </c>
      <c r="Y1336" s="297" t="str">
        <f>DEC2HEX(Y1337)</f>
        <v>433</v>
      </c>
      <c r="Z1336" s="297" t="str">
        <f>DEC2HEX(Z1337)</f>
        <v>591</v>
      </c>
      <c r="AA1336" s="294" t="s">
        <v>52</v>
      </c>
      <c r="AB1336" s="294" t="s">
        <v>52</v>
      </c>
      <c r="AC1336" s="45" t="s">
        <v>52</v>
      </c>
      <c r="AD1336" s="45" t="s">
        <v>52</v>
      </c>
      <c r="AE1336" s="45" t="s">
        <v>52</v>
      </c>
      <c r="AF1336" s="283" t="s">
        <v>52</v>
      </c>
      <c r="AG1336" s="283" t="s">
        <v>52</v>
      </c>
    </row>
    <row r="1337" spans="1:33">
      <c r="A1337" s="45" t="s">
        <v>8702</v>
      </c>
      <c r="C1337" s="45" t="s">
        <v>5885</v>
      </c>
      <c r="W1337" s="293">
        <v>675</v>
      </c>
      <c r="X1337" s="293">
        <v>2350</v>
      </c>
      <c r="Y1337" s="293">
        <v>1075</v>
      </c>
      <c r="Z1337" s="293">
        <v>1425</v>
      </c>
      <c r="AA1337" s="294"/>
      <c r="AF1337" s="45" t="s">
        <v>7613</v>
      </c>
      <c r="AG1337" s="295">
        <f>W1337+X1337+Y1337+Z1337</f>
        <v>5525</v>
      </c>
    </row>
    <row r="1338" spans="1:33">
      <c r="W1338" s="297"/>
      <c r="X1338" s="297"/>
      <c r="Y1338" s="297"/>
      <c r="Z1338" s="297"/>
      <c r="AA1338" s="294"/>
      <c r="AG1338" s="295"/>
    </row>
    <row r="1339" spans="1:33">
      <c r="A1339" s="87" t="s">
        <v>8718</v>
      </c>
      <c r="B1339" s="45" t="s">
        <v>8720</v>
      </c>
      <c r="C1339" s="45" t="s">
        <v>4097</v>
      </c>
      <c r="D1339" s="45" t="s">
        <v>8721</v>
      </c>
      <c r="W1339" s="329" t="s">
        <v>5629</v>
      </c>
    </row>
    <row r="1340" spans="1:33">
      <c r="A1340" s="45" t="s">
        <v>5389</v>
      </c>
      <c r="C1340" s="45" t="s">
        <v>2995</v>
      </c>
      <c r="D1340" s="45" t="s">
        <v>241</v>
      </c>
      <c r="E1340" s="45" t="s">
        <v>43</v>
      </c>
      <c r="F1340" s="45" t="s">
        <v>2740</v>
      </c>
      <c r="G1340" s="87" t="s">
        <v>52</v>
      </c>
      <c r="H1340" s="45" t="s">
        <v>522</v>
      </c>
      <c r="I1340" s="45" t="s">
        <v>506</v>
      </c>
      <c r="J1340" s="45" t="s">
        <v>2579</v>
      </c>
      <c r="K1340" s="45" t="s">
        <v>398</v>
      </c>
      <c r="L1340" s="283" t="s">
        <v>678</v>
      </c>
      <c r="M1340" s="45" t="s">
        <v>2943</v>
      </c>
      <c r="N1340" s="45" t="s">
        <v>107</v>
      </c>
      <c r="O1340" s="45" t="s">
        <v>52</v>
      </c>
      <c r="P1340" s="45" t="s">
        <v>52</v>
      </c>
      <c r="Q1340" s="45" t="s">
        <v>121</v>
      </c>
      <c r="R1340" s="191" t="s">
        <v>123</v>
      </c>
      <c r="S1340" s="87" t="s">
        <v>52</v>
      </c>
      <c r="T1340" s="87" t="s">
        <v>52</v>
      </c>
      <c r="U1340" s="87" t="s">
        <v>52</v>
      </c>
      <c r="V1340" s="87" t="s">
        <v>52</v>
      </c>
      <c r="W1340" s="297" t="str">
        <f>DEC2HEX(W1341)</f>
        <v>3CF</v>
      </c>
      <c r="X1340" s="297" t="str">
        <f>DEC2HEX(X1341)</f>
        <v>960</v>
      </c>
      <c r="Y1340" s="297" t="str">
        <f>DEC2HEX(Y1341)</f>
        <v>497</v>
      </c>
      <c r="Z1340" s="297" t="str">
        <f>DEC2HEX(Z1341)</f>
        <v>578</v>
      </c>
      <c r="AA1340" s="294" t="s">
        <v>52</v>
      </c>
      <c r="AB1340" s="294" t="s">
        <v>52</v>
      </c>
      <c r="AC1340" s="45" t="s">
        <v>52</v>
      </c>
      <c r="AD1340" s="45" t="s">
        <v>52</v>
      </c>
      <c r="AE1340" s="45" t="s">
        <v>52</v>
      </c>
      <c r="AF1340" s="283" t="s">
        <v>52</v>
      </c>
      <c r="AG1340" s="283" t="s">
        <v>52</v>
      </c>
    </row>
    <row r="1341" spans="1:33">
      <c r="A1341" s="45" t="s">
        <v>8719</v>
      </c>
      <c r="C1341" s="45" t="s">
        <v>5885</v>
      </c>
      <c r="W1341" s="293">
        <v>975</v>
      </c>
      <c r="X1341" s="293">
        <v>2400</v>
      </c>
      <c r="Y1341" s="293">
        <v>1175</v>
      </c>
      <c r="Z1341" s="293">
        <v>1400</v>
      </c>
      <c r="AA1341" s="294"/>
      <c r="AF1341" s="45" t="s">
        <v>7613</v>
      </c>
      <c r="AG1341" s="295">
        <f>W1341+X1341+Y1341+Z1341</f>
        <v>5950</v>
      </c>
    </row>
    <row r="1342" spans="1:33">
      <c r="W1342" s="297"/>
      <c r="X1342" s="297"/>
      <c r="Y1342" s="297"/>
      <c r="Z1342" s="297"/>
      <c r="AA1342" s="294"/>
      <c r="AG1342" s="295"/>
    </row>
    <row r="1343" spans="1:33">
      <c r="A1343" s="87" t="s">
        <v>6991</v>
      </c>
      <c r="B1343" s="45" t="s">
        <v>8729</v>
      </c>
      <c r="C1343" s="45" t="s">
        <v>4097</v>
      </c>
      <c r="D1343" s="45" t="s">
        <v>8730</v>
      </c>
      <c r="L1343" s="45" t="s">
        <v>209</v>
      </c>
      <c r="W1343" s="329" t="s">
        <v>5630</v>
      </c>
    </row>
    <row r="1344" spans="1:33">
      <c r="A1344" s="45" t="s">
        <v>8724</v>
      </c>
      <c r="C1344" s="45" t="s">
        <v>2995</v>
      </c>
      <c r="D1344" s="45" t="s">
        <v>241</v>
      </c>
      <c r="E1344" s="45" t="s">
        <v>43</v>
      </c>
      <c r="F1344" s="45" t="s">
        <v>2740</v>
      </c>
      <c r="G1344" s="87" t="s">
        <v>52</v>
      </c>
      <c r="H1344" s="45" t="s">
        <v>522</v>
      </c>
      <c r="I1344" s="45" t="s">
        <v>506</v>
      </c>
      <c r="J1344" s="45" t="s">
        <v>2579</v>
      </c>
      <c r="K1344" s="45" t="s">
        <v>398</v>
      </c>
      <c r="L1344" s="283" t="s">
        <v>2576</v>
      </c>
      <c r="M1344" s="45" t="s">
        <v>2943</v>
      </c>
      <c r="N1344" s="45" t="s">
        <v>107</v>
      </c>
      <c r="O1344" s="45" t="s">
        <v>52</v>
      </c>
      <c r="P1344" s="45" t="s">
        <v>52</v>
      </c>
      <c r="Q1344" s="45" t="s">
        <v>121</v>
      </c>
      <c r="R1344" s="191" t="s">
        <v>123</v>
      </c>
      <c r="S1344" s="87" t="s">
        <v>52</v>
      </c>
      <c r="T1344" s="87" t="s">
        <v>52</v>
      </c>
      <c r="U1344" s="87" t="s">
        <v>52</v>
      </c>
      <c r="V1344" s="87" t="s">
        <v>52</v>
      </c>
      <c r="W1344" s="297" t="str">
        <f>DEC2HEX(W1345)</f>
        <v>5AA</v>
      </c>
      <c r="X1344" s="297" t="str">
        <f>DEC2HEX(X1345)</f>
        <v>9F6</v>
      </c>
      <c r="Y1344" s="297" t="str">
        <f>DEC2HEX(Y1345)</f>
        <v>4E2</v>
      </c>
      <c r="Z1344" s="297" t="str">
        <f>DEC2HEX(Z1345)</f>
        <v>60E</v>
      </c>
      <c r="AA1344" s="294" t="s">
        <v>121</v>
      </c>
      <c r="AB1344" s="294" t="s">
        <v>52</v>
      </c>
      <c r="AC1344" s="45" t="s">
        <v>52</v>
      </c>
      <c r="AD1344" s="45" t="s">
        <v>52</v>
      </c>
      <c r="AE1344" s="45" t="s">
        <v>52</v>
      </c>
      <c r="AF1344" s="283" t="s">
        <v>52</v>
      </c>
      <c r="AG1344" s="283" t="s">
        <v>52</v>
      </c>
    </row>
    <row r="1345" spans="1:33">
      <c r="A1345" s="45" t="s">
        <v>8728</v>
      </c>
      <c r="C1345" s="45" t="s">
        <v>5885</v>
      </c>
      <c r="W1345" s="293">
        <v>1450</v>
      </c>
      <c r="X1345" s="293">
        <v>2550</v>
      </c>
      <c r="Y1345" s="293">
        <v>1250</v>
      </c>
      <c r="Z1345" s="293">
        <v>1550</v>
      </c>
      <c r="AA1345" s="294" t="s">
        <v>8731</v>
      </c>
      <c r="AF1345" s="45" t="s">
        <v>7613</v>
      </c>
      <c r="AG1345" s="295">
        <f>W1345+X1345+Y1345+Z1345</f>
        <v>6800</v>
      </c>
    </row>
    <row r="1346" spans="1:33">
      <c r="W1346" s="297"/>
      <c r="X1346" s="297"/>
      <c r="Y1346" s="297"/>
      <c r="Z1346" s="297"/>
      <c r="AA1346" s="294"/>
      <c r="AG1346" s="295"/>
    </row>
    <row r="1347" spans="1:33">
      <c r="A1347" s="87" t="s">
        <v>6956</v>
      </c>
      <c r="B1347" s="45" t="s">
        <v>8738</v>
      </c>
      <c r="C1347" s="45" t="s">
        <v>4097</v>
      </c>
      <c r="D1347" s="45" t="s">
        <v>11156</v>
      </c>
      <c r="W1347" s="329" t="s">
        <v>5631</v>
      </c>
    </row>
    <row r="1348" spans="1:33">
      <c r="A1348" s="45" t="s">
        <v>8739</v>
      </c>
      <c r="C1348" s="45" t="s">
        <v>2995</v>
      </c>
      <c r="D1348" s="191" t="s">
        <v>241</v>
      </c>
      <c r="E1348" s="191" t="s">
        <v>43</v>
      </c>
      <c r="F1348" s="191" t="s">
        <v>2740</v>
      </c>
      <c r="G1348" s="87" t="s">
        <v>52</v>
      </c>
      <c r="H1348" s="45" t="s">
        <v>522</v>
      </c>
      <c r="I1348" s="45" t="s">
        <v>506</v>
      </c>
      <c r="J1348" s="45" t="s">
        <v>2579</v>
      </c>
      <c r="K1348" s="45" t="s">
        <v>398</v>
      </c>
      <c r="L1348" s="283" t="s">
        <v>48</v>
      </c>
      <c r="M1348" s="45" t="s">
        <v>2943</v>
      </c>
      <c r="N1348" s="205" t="s">
        <v>107</v>
      </c>
      <c r="O1348" s="205" t="s">
        <v>52</v>
      </c>
      <c r="P1348" s="205" t="s">
        <v>52</v>
      </c>
      <c r="Q1348" s="205" t="s">
        <v>121</v>
      </c>
      <c r="R1348" s="191" t="s">
        <v>123</v>
      </c>
      <c r="S1348" s="87" t="s">
        <v>52</v>
      </c>
      <c r="T1348" s="87" t="s">
        <v>52</v>
      </c>
      <c r="U1348" s="87" t="s">
        <v>52</v>
      </c>
      <c r="V1348" s="87" t="s">
        <v>52</v>
      </c>
      <c r="W1348" s="297" t="str">
        <f>DEC2HEX(W1349)</f>
        <v>578</v>
      </c>
      <c r="X1348" s="297" t="str">
        <f>DEC2HEX(X1349)</f>
        <v>E74</v>
      </c>
      <c r="Y1348" s="297" t="str">
        <f>DEC2HEX(Y1349)</f>
        <v>578</v>
      </c>
      <c r="Z1348" s="297" t="str">
        <f>DEC2HEX(Z1349)</f>
        <v>708</v>
      </c>
      <c r="AA1348" s="294" t="s">
        <v>121</v>
      </c>
      <c r="AB1348" s="294" t="s">
        <v>52</v>
      </c>
      <c r="AC1348" s="45" t="s">
        <v>52</v>
      </c>
      <c r="AD1348" s="45" t="s">
        <v>52</v>
      </c>
      <c r="AE1348" s="45" t="s">
        <v>52</v>
      </c>
      <c r="AF1348" s="283" t="s">
        <v>52</v>
      </c>
      <c r="AG1348" s="283" t="s">
        <v>52</v>
      </c>
    </row>
    <row r="1349" spans="1:33">
      <c r="A1349" s="45" t="s">
        <v>8740</v>
      </c>
      <c r="C1349" s="45" t="s">
        <v>5885</v>
      </c>
      <c r="W1349" s="293">
        <v>1400</v>
      </c>
      <c r="X1349" s="293">
        <v>3700</v>
      </c>
      <c r="Y1349" s="293">
        <v>1400</v>
      </c>
      <c r="Z1349" s="293">
        <v>1800</v>
      </c>
      <c r="AA1349" s="294" t="s">
        <v>8731</v>
      </c>
      <c r="AF1349" s="45" t="s">
        <v>7613</v>
      </c>
      <c r="AG1349" s="295">
        <f>W1349+X1349+Y1349+Z1349</f>
        <v>8300</v>
      </c>
    </row>
    <row r="1350" spans="1:33">
      <c r="W1350" s="297"/>
      <c r="X1350" s="297"/>
      <c r="Y1350" s="297"/>
      <c r="Z1350" s="297"/>
      <c r="AA1350" s="294"/>
      <c r="AG1350" s="295"/>
    </row>
    <row r="1351" spans="1:33">
      <c r="A1351" s="87" t="s">
        <v>6978</v>
      </c>
      <c r="B1351" s="45" t="s">
        <v>8738</v>
      </c>
      <c r="C1351" s="45" t="s">
        <v>4097</v>
      </c>
      <c r="D1351" s="45" t="s">
        <v>11184</v>
      </c>
      <c r="W1351" s="329" t="s">
        <v>5632</v>
      </c>
    </row>
    <row r="1352" spans="1:33">
      <c r="A1352" s="45" t="s">
        <v>8773</v>
      </c>
      <c r="C1352" s="45" t="s">
        <v>2995</v>
      </c>
      <c r="D1352" s="191" t="s">
        <v>241</v>
      </c>
      <c r="E1352" s="191" t="s">
        <v>43</v>
      </c>
      <c r="F1352" s="191" t="s">
        <v>2740</v>
      </c>
      <c r="G1352" s="87" t="s">
        <v>52</v>
      </c>
      <c r="H1352" s="45" t="s">
        <v>522</v>
      </c>
      <c r="I1352" s="45" t="s">
        <v>506</v>
      </c>
      <c r="J1352" s="45" t="s">
        <v>2579</v>
      </c>
      <c r="K1352" s="45" t="s">
        <v>398</v>
      </c>
      <c r="L1352" s="283" t="s">
        <v>51</v>
      </c>
      <c r="M1352" s="45" t="s">
        <v>2943</v>
      </c>
      <c r="N1352" s="45" t="s">
        <v>107</v>
      </c>
      <c r="O1352" s="45" t="s">
        <v>52</v>
      </c>
      <c r="P1352" s="45" t="s">
        <v>52</v>
      </c>
      <c r="Q1352" s="45" t="s">
        <v>121</v>
      </c>
      <c r="R1352" s="191" t="s">
        <v>123</v>
      </c>
      <c r="S1352" s="87" t="s">
        <v>52</v>
      </c>
      <c r="T1352" s="87" t="s">
        <v>52</v>
      </c>
      <c r="U1352" s="87" t="s">
        <v>52</v>
      </c>
      <c r="V1352" s="87" t="s">
        <v>52</v>
      </c>
      <c r="W1352" s="297" t="str">
        <f>DEC2HEX(W1353)</f>
        <v>47E</v>
      </c>
      <c r="X1352" s="297" t="str">
        <f>DEC2HEX(X1353)</f>
        <v>F0A</v>
      </c>
      <c r="Y1352" s="297" t="str">
        <f>DEC2HEX(Y1353)</f>
        <v>4E2</v>
      </c>
      <c r="Z1352" s="297" t="str">
        <f>DEC2HEX(Z1353)</f>
        <v>672</v>
      </c>
      <c r="AA1352" s="294" t="s">
        <v>52</v>
      </c>
      <c r="AB1352" s="294" t="s">
        <v>52</v>
      </c>
      <c r="AC1352" s="45" t="s">
        <v>52</v>
      </c>
      <c r="AD1352" s="45" t="s">
        <v>52</v>
      </c>
      <c r="AE1352" s="45" t="s">
        <v>52</v>
      </c>
      <c r="AF1352" s="283" t="s">
        <v>52</v>
      </c>
      <c r="AG1352" s="283" t="s">
        <v>52</v>
      </c>
    </row>
    <row r="1353" spans="1:33">
      <c r="A1353" s="45" t="s">
        <v>8776</v>
      </c>
      <c r="C1353" s="45" t="s">
        <v>5885</v>
      </c>
      <c r="W1353" s="293">
        <v>1150</v>
      </c>
      <c r="X1353" s="293">
        <v>3850</v>
      </c>
      <c r="Y1353" s="293">
        <v>1250</v>
      </c>
      <c r="Z1353" s="293">
        <v>1650</v>
      </c>
      <c r="AA1353" s="294"/>
      <c r="AF1353" s="45" t="s">
        <v>7613</v>
      </c>
      <c r="AG1353" s="295">
        <f>W1353+X1353+Y1353+Z1353</f>
        <v>7900</v>
      </c>
    </row>
    <row r="1354" spans="1:33">
      <c r="W1354" s="297"/>
      <c r="X1354" s="297"/>
      <c r="Y1354" s="297"/>
      <c r="Z1354" s="297"/>
      <c r="AA1354" s="294"/>
      <c r="AG1354" s="295"/>
    </row>
    <row r="1355" spans="1:33">
      <c r="A1355" s="87" t="s">
        <v>6990</v>
      </c>
      <c r="B1355" s="45" t="s">
        <v>8738</v>
      </c>
      <c r="C1355" s="45" t="s">
        <v>4097</v>
      </c>
      <c r="D1355" s="45" t="s">
        <v>8802</v>
      </c>
      <c r="W1355" s="329" t="s">
        <v>5633</v>
      </c>
    </row>
    <row r="1356" spans="1:33">
      <c r="A1356" s="45" t="s">
        <v>5636</v>
      </c>
      <c r="C1356" s="45" t="s">
        <v>2995</v>
      </c>
      <c r="D1356" s="191" t="s">
        <v>241</v>
      </c>
      <c r="E1356" s="191" t="s">
        <v>43</v>
      </c>
      <c r="F1356" s="191" t="s">
        <v>2740</v>
      </c>
      <c r="G1356" s="87" t="s">
        <v>52</v>
      </c>
      <c r="H1356" s="45" t="s">
        <v>838</v>
      </c>
      <c r="I1356" s="45" t="s">
        <v>853</v>
      </c>
      <c r="J1356" s="45" t="s">
        <v>944</v>
      </c>
      <c r="K1356" s="45" t="s">
        <v>679</v>
      </c>
      <c r="L1356" s="283" t="s">
        <v>208</v>
      </c>
      <c r="M1356" s="45" t="s">
        <v>2943</v>
      </c>
      <c r="N1356" s="45" t="s">
        <v>107</v>
      </c>
      <c r="O1356" s="45" t="s">
        <v>52</v>
      </c>
      <c r="P1356" s="45" t="s">
        <v>52</v>
      </c>
      <c r="Q1356" s="45" t="s">
        <v>121</v>
      </c>
      <c r="R1356" s="191" t="s">
        <v>123</v>
      </c>
      <c r="S1356" s="87" t="s">
        <v>52</v>
      </c>
      <c r="T1356" s="87" t="s">
        <v>52</v>
      </c>
      <c r="U1356" s="87" t="s">
        <v>52</v>
      </c>
      <c r="V1356" s="87" t="s">
        <v>52</v>
      </c>
      <c r="W1356" s="297" t="str">
        <f>DEC2HEX(W1357)</f>
        <v>44C</v>
      </c>
      <c r="X1356" s="297" t="str">
        <f>DEC2HEX(X1357)</f>
        <v>109A</v>
      </c>
      <c r="Y1356" s="297" t="str">
        <f>DEC2HEX(Y1357)</f>
        <v>4B0</v>
      </c>
      <c r="Z1356" s="297" t="str">
        <f>DEC2HEX(Z1357)</f>
        <v>6D6</v>
      </c>
      <c r="AA1356" s="294" t="s">
        <v>120</v>
      </c>
      <c r="AB1356" s="294" t="s">
        <v>52</v>
      </c>
      <c r="AC1356" s="45" t="s">
        <v>52</v>
      </c>
      <c r="AD1356" s="45" t="s">
        <v>52</v>
      </c>
      <c r="AE1356" s="45" t="s">
        <v>52</v>
      </c>
      <c r="AF1356" s="283" t="s">
        <v>52</v>
      </c>
      <c r="AG1356" s="283" t="s">
        <v>52</v>
      </c>
    </row>
    <row r="1357" spans="1:33">
      <c r="A1357" s="45" t="s">
        <v>8801</v>
      </c>
      <c r="C1357" s="45" t="s">
        <v>5885</v>
      </c>
      <c r="W1357" s="293">
        <v>1100</v>
      </c>
      <c r="X1357" s="293">
        <v>4250</v>
      </c>
      <c r="Y1357" s="293">
        <v>1200</v>
      </c>
      <c r="Z1357" s="293">
        <v>1750</v>
      </c>
      <c r="AA1357" s="294" t="s">
        <v>5634</v>
      </c>
      <c r="AF1357" s="45" t="s">
        <v>7613</v>
      </c>
      <c r="AG1357" s="295">
        <f>W1357+X1357+Y1357+Z1357</f>
        <v>8300</v>
      </c>
    </row>
    <row r="1358" spans="1:33">
      <c r="W1358" s="297"/>
      <c r="X1358" s="297"/>
      <c r="Y1358" s="297"/>
      <c r="Z1358" s="297"/>
      <c r="AA1358" s="294"/>
      <c r="AG1358" s="295"/>
    </row>
    <row r="1359" spans="1:33">
      <c r="A1359" s="87" t="s">
        <v>7022</v>
      </c>
      <c r="B1359" s="45" t="s">
        <v>8830</v>
      </c>
      <c r="C1359" s="45" t="s">
        <v>4097</v>
      </c>
      <c r="D1359" s="45" t="s">
        <v>11208</v>
      </c>
      <c r="W1359" s="329" t="s">
        <v>5635</v>
      </c>
    </row>
    <row r="1360" spans="1:33">
      <c r="A1360" s="45" t="s">
        <v>5637</v>
      </c>
      <c r="C1360" s="45" t="s">
        <v>2995</v>
      </c>
      <c r="D1360" s="191" t="s">
        <v>241</v>
      </c>
      <c r="E1360" s="191" t="s">
        <v>43</v>
      </c>
      <c r="F1360" s="191" t="s">
        <v>2740</v>
      </c>
      <c r="G1360" s="87" t="s">
        <v>52</v>
      </c>
      <c r="H1360" s="45" t="s">
        <v>838</v>
      </c>
      <c r="I1360" s="45" t="s">
        <v>853</v>
      </c>
      <c r="J1360" s="45" t="s">
        <v>944</v>
      </c>
      <c r="K1360" s="45" t="s">
        <v>679</v>
      </c>
      <c r="L1360" s="283" t="s">
        <v>470</v>
      </c>
      <c r="M1360" s="45" t="s">
        <v>2943</v>
      </c>
      <c r="N1360" s="205" t="s">
        <v>107</v>
      </c>
      <c r="O1360" s="205" t="s">
        <v>52</v>
      </c>
      <c r="P1360" s="205" t="s">
        <v>52</v>
      </c>
      <c r="Q1360" s="205" t="s">
        <v>121</v>
      </c>
      <c r="R1360" s="191" t="s">
        <v>123</v>
      </c>
      <c r="S1360" s="87" t="s">
        <v>52</v>
      </c>
      <c r="T1360" s="87" t="s">
        <v>52</v>
      </c>
      <c r="U1360" s="87" t="s">
        <v>52</v>
      </c>
      <c r="V1360" s="87" t="s">
        <v>52</v>
      </c>
      <c r="W1360" s="297" t="str">
        <f>DEC2HEX(W1361)</f>
        <v>4E2</v>
      </c>
      <c r="X1360" s="297" t="str">
        <f>DEC2HEX(X1361)</f>
        <v>11C6</v>
      </c>
      <c r="Y1360" s="297" t="str">
        <f>DEC2HEX(Y1361)</f>
        <v>546</v>
      </c>
      <c r="Z1360" s="297" t="str">
        <f>DEC2HEX(Z1361)</f>
        <v>6D6</v>
      </c>
      <c r="AA1360" s="294" t="s">
        <v>107</v>
      </c>
      <c r="AB1360" s="294" t="s">
        <v>52</v>
      </c>
      <c r="AC1360" s="45" t="s">
        <v>52</v>
      </c>
      <c r="AD1360" s="45" t="s">
        <v>52</v>
      </c>
      <c r="AE1360" s="45" t="s">
        <v>52</v>
      </c>
      <c r="AF1360" s="283" t="s">
        <v>52</v>
      </c>
      <c r="AG1360" s="283" t="s">
        <v>52</v>
      </c>
    </row>
    <row r="1361" spans="1:33">
      <c r="A1361" s="45" t="s">
        <v>8833</v>
      </c>
      <c r="C1361" s="45" t="s">
        <v>5885</v>
      </c>
      <c r="W1361" s="293">
        <v>1250</v>
      </c>
      <c r="X1361" s="293">
        <v>4550</v>
      </c>
      <c r="Y1361" s="293">
        <v>1350</v>
      </c>
      <c r="Z1361" s="293">
        <v>1750</v>
      </c>
      <c r="AA1361" s="294" t="s">
        <v>5638</v>
      </c>
      <c r="AF1361" s="45" t="s">
        <v>7613</v>
      </c>
      <c r="AG1361" s="295">
        <f>W1361+X1361+Y1361+Z1361</f>
        <v>8900</v>
      </c>
    </row>
    <row r="1362" spans="1:33">
      <c r="W1362" s="297"/>
      <c r="X1362" s="297"/>
      <c r="Y1362" s="297"/>
      <c r="Z1362" s="297"/>
      <c r="AA1362" s="294"/>
      <c r="AG1362" s="295"/>
    </row>
    <row r="1363" spans="1:33">
      <c r="A1363" s="87" t="s">
        <v>7203</v>
      </c>
      <c r="B1363" s="45" t="s">
        <v>8949</v>
      </c>
      <c r="C1363" s="45" t="s">
        <v>4097</v>
      </c>
      <c r="D1363" s="45" t="s">
        <v>11224</v>
      </c>
      <c r="W1363" s="329" t="s">
        <v>8952</v>
      </c>
    </row>
    <row r="1364" spans="1:33">
      <c r="A1364" s="45" t="s">
        <v>5612</v>
      </c>
      <c r="C1364" s="45" t="s">
        <v>2995</v>
      </c>
      <c r="D1364" s="191" t="s">
        <v>241</v>
      </c>
      <c r="E1364" s="191" t="s">
        <v>43</v>
      </c>
      <c r="F1364" s="191" t="s">
        <v>2740</v>
      </c>
      <c r="G1364" s="87" t="s">
        <v>52</v>
      </c>
      <c r="H1364" s="45" t="s">
        <v>838</v>
      </c>
      <c r="I1364" s="45" t="s">
        <v>853</v>
      </c>
      <c r="J1364" s="45" t="s">
        <v>944</v>
      </c>
      <c r="K1364" s="45" t="s">
        <v>679</v>
      </c>
      <c r="L1364" s="283" t="s">
        <v>55</v>
      </c>
      <c r="M1364" s="45" t="s">
        <v>2943</v>
      </c>
      <c r="N1364" s="45" t="s">
        <v>107</v>
      </c>
      <c r="O1364" s="45" t="s">
        <v>52</v>
      </c>
      <c r="P1364" s="45" t="s">
        <v>52</v>
      </c>
      <c r="Q1364" s="45" t="s">
        <v>121</v>
      </c>
      <c r="R1364" s="191" t="s">
        <v>123</v>
      </c>
      <c r="S1364" s="87" t="s">
        <v>52</v>
      </c>
      <c r="T1364" s="87" t="s">
        <v>52</v>
      </c>
      <c r="U1364" s="87" t="s">
        <v>52</v>
      </c>
      <c r="V1364" s="87" t="s">
        <v>52</v>
      </c>
      <c r="W1364" s="297" t="str">
        <f>DEC2HEX(W1365)</f>
        <v>578</v>
      </c>
      <c r="X1364" s="297" t="str">
        <f>DEC2HEX(X1365)</f>
        <v>12F2</v>
      </c>
      <c r="Y1364" s="297" t="str">
        <f>DEC2HEX(Y1365)</f>
        <v>578</v>
      </c>
      <c r="Z1364" s="297" t="str">
        <f>DEC2HEX(Z1365)</f>
        <v>73A</v>
      </c>
      <c r="AA1364" s="294" t="s">
        <v>52</v>
      </c>
      <c r="AB1364" s="294" t="s">
        <v>52</v>
      </c>
      <c r="AC1364" s="45" t="s">
        <v>52</v>
      </c>
      <c r="AD1364" s="45" t="s">
        <v>52</v>
      </c>
      <c r="AE1364" s="45" t="s">
        <v>52</v>
      </c>
      <c r="AF1364" s="283" t="s">
        <v>52</v>
      </c>
      <c r="AG1364" s="283" t="s">
        <v>52</v>
      </c>
    </row>
    <row r="1365" spans="1:33">
      <c r="A1365" s="45" t="s">
        <v>8951</v>
      </c>
      <c r="C1365" s="45" t="s">
        <v>5885</v>
      </c>
      <c r="W1365" s="293">
        <v>1400</v>
      </c>
      <c r="X1365" s="293">
        <v>4850</v>
      </c>
      <c r="Y1365" s="293">
        <v>1400</v>
      </c>
      <c r="Z1365" s="293">
        <v>1850</v>
      </c>
      <c r="AA1365" s="294"/>
      <c r="AF1365" s="45" t="s">
        <v>7613</v>
      </c>
      <c r="AG1365" s="295">
        <f>W1365+X1365+Y1365+Z1365</f>
        <v>9500</v>
      </c>
    </row>
    <row r="1366" spans="1:33">
      <c r="W1366" s="297"/>
      <c r="X1366" s="297"/>
      <c r="Y1366" s="297"/>
      <c r="Z1366" s="297"/>
      <c r="AA1366" s="294"/>
      <c r="AG1366" s="295"/>
    </row>
    <row r="1367" spans="1:33">
      <c r="A1367" s="87" t="s">
        <v>7217</v>
      </c>
      <c r="B1367" s="45" t="s">
        <v>9021</v>
      </c>
      <c r="C1367" s="45" t="s">
        <v>4097</v>
      </c>
      <c r="D1367" s="45" t="s">
        <v>9024</v>
      </c>
      <c r="W1367" s="329" t="s">
        <v>5640</v>
      </c>
    </row>
    <row r="1368" spans="1:33">
      <c r="A1368" s="45" t="s">
        <v>8988</v>
      </c>
      <c r="C1368" s="45" t="s">
        <v>2995</v>
      </c>
      <c r="D1368" s="45" t="s">
        <v>241</v>
      </c>
      <c r="E1368" s="45" t="s">
        <v>43</v>
      </c>
      <c r="F1368" s="45" t="s">
        <v>2740</v>
      </c>
      <c r="G1368" s="87" t="s">
        <v>52</v>
      </c>
      <c r="H1368" s="45" t="s">
        <v>838</v>
      </c>
      <c r="I1368" s="45" t="s">
        <v>853</v>
      </c>
      <c r="J1368" s="45" t="s">
        <v>944</v>
      </c>
      <c r="K1368" s="45" t="s">
        <v>679</v>
      </c>
      <c r="L1368" s="283" t="s">
        <v>330</v>
      </c>
      <c r="M1368" s="45" t="s">
        <v>2943</v>
      </c>
      <c r="N1368" s="45" t="s">
        <v>107</v>
      </c>
      <c r="O1368" s="45" t="s">
        <v>52</v>
      </c>
      <c r="P1368" s="45" t="s">
        <v>52</v>
      </c>
      <c r="Q1368" s="45" t="s">
        <v>121</v>
      </c>
      <c r="R1368" s="191" t="s">
        <v>123</v>
      </c>
      <c r="S1368" s="87" t="s">
        <v>52</v>
      </c>
      <c r="T1368" s="87" t="s">
        <v>52</v>
      </c>
      <c r="U1368" s="87" t="s">
        <v>52</v>
      </c>
      <c r="V1368" s="87" t="s">
        <v>52</v>
      </c>
      <c r="W1368" s="297" t="str">
        <f>DEC2HEX(W1369)</f>
        <v>672</v>
      </c>
      <c r="X1368" s="297" t="str">
        <f>DEC2HEX(X1369)</f>
        <v>13EC</v>
      </c>
      <c r="Y1368" s="297" t="str">
        <f>DEC2HEX(Y1369)</f>
        <v>60E</v>
      </c>
      <c r="Z1368" s="297" t="str">
        <f>DEC2HEX(Z1369)</f>
        <v>898</v>
      </c>
      <c r="AA1368" s="294" t="s">
        <v>506</v>
      </c>
      <c r="AB1368" s="294" t="s">
        <v>52</v>
      </c>
      <c r="AC1368" s="45" t="s">
        <v>52</v>
      </c>
      <c r="AD1368" s="45" t="s">
        <v>52</v>
      </c>
      <c r="AE1368" s="45" t="s">
        <v>52</v>
      </c>
      <c r="AF1368" s="283" t="s">
        <v>52</v>
      </c>
      <c r="AG1368" s="283" t="s">
        <v>52</v>
      </c>
    </row>
    <row r="1369" spans="1:33">
      <c r="A1369" s="45" t="s">
        <v>9023</v>
      </c>
      <c r="C1369" s="45" t="s">
        <v>5885</v>
      </c>
      <c r="W1369" s="293">
        <v>1650</v>
      </c>
      <c r="X1369" s="293">
        <v>5100</v>
      </c>
      <c r="Y1369" s="293">
        <v>1550</v>
      </c>
      <c r="Z1369" s="293">
        <v>2200</v>
      </c>
      <c r="AA1369" s="294" t="s">
        <v>5639</v>
      </c>
      <c r="AF1369" s="45" t="s">
        <v>7613</v>
      </c>
      <c r="AG1369" s="295">
        <f>W1369+X1369+Y1369+Z1369</f>
        <v>10500</v>
      </c>
    </row>
    <row r="1370" spans="1:33">
      <c r="W1370" s="297"/>
      <c r="X1370" s="297"/>
      <c r="Y1370" s="297"/>
      <c r="Z1370" s="297"/>
      <c r="AA1370" s="294"/>
      <c r="AG1370" s="295"/>
    </row>
    <row r="1371" spans="1:33">
      <c r="A1371" s="87" t="s">
        <v>7394</v>
      </c>
      <c r="B1371" s="45" t="s">
        <v>9097</v>
      </c>
      <c r="C1371" s="45" t="s">
        <v>4097</v>
      </c>
      <c r="D1371" s="45" t="s">
        <v>9098</v>
      </c>
      <c r="W1371" s="329" t="s">
        <v>5641</v>
      </c>
    </row>
    <row r="1372" spans="1:33">
      <c r="A1372" s="45" t="s">
        <v>9095</v>
      </c>
      <c r="C1372" s="45" t="s">
        <v>2995</v>
      </c>
      <c r="D1372" s="45" t="s">
        <v>241</v>
      </c>
      <c r="E1372" s="45" t="s">
        <v>43</v>
      </c>
      <c r="F1372" s="45" t="s">
        <v>2740</v>
      </c>
      <c r="G1372" s="87" t="s">
        <v>52</v>
      </c>
      <c r="H1372" s="45" t="s">
        <v>838</v>
      </c>
      <c r="I1372" s="45" t="s">
        <v>853</v>
      </c>
      <c r="J1372" s="45" t="s">
        <v>944</v>
      </c>
      <c r="K1372" s="45" t="s">
        <v>679</v>
      </c>
      <c r="L1372" s="45" t="s">
        <v>1812</v>
      </c>
      <c r="M1372" s="45" t="s">
        <v>2943</v>
      </c>
      <c r="N1372" s="45" t="s">
        <v>107</v>
      </c>
      <c r="O1372" s="45" t="s">
        <v>52</v>
      </c>
      <c r="P1372" s="45" t="s">
        <v>52</v>
      </c>
      <c r="Q1372" s="45" t="s">
        <v>121</v>
      </c>
      <c r="R1372" s="191" t="s">
        <v>123</v>
      </c>
      <c r="S1372" s="87" t="s">
        <v>52</v>
      </c>
      <c r="T1372" s="87" t="s">
        <v>52</v>
      </c>
      <c r="U1372" s="87" t="s">
        <v>52</v>
      </c>
      <c r="V1372" s="87" t="s">
        <v>52</v>
      </c>
      <c r="W1372" s="297" t="str">
        <f>DEC2HEX(W1373)</f>
        <v>60E</v>
      </c>
      <c r="X1372" s="297" t="str">
        <f>DEC2HEX(X1373)</f>
        <v>15E0</v>
      </c>
      <c r="Y1372" s="297" t="str">
        <f>DEC2HEX(Y1373)</f>
        <v>60E</v>
      </c>
      <c r="Z1372" s="297" t="str">
        <f>DEC2HEX(Z1373)</f>
        <v>960</v>
      </c>
      <c r="AA1372" s="294" t="s">
        <v>52</v>
      </c>
      <c r="AB1372" s="294" t="s">
        <v>52</v>
      </c>
      <c r="AC1372" s="45" t="s">
        <v>52</v>
      </c>
      <c r="AD1372" s="45" t="s">
        <v>52</v>
      </c>
      <c r="AE1372" s="45" t="s">
        <v>52</v>
      </c>
      <c r="AF1372" s="283" t="s">
        <v>52</v>
      </c>
      <c r="AG1372" s="283" t="s">
        <v>52</v>
      </c>
    </row>
    <row r="1373" spans="1:33">
      <c r="A1373" s="45" t="s">
        <v>9096</v>
      </c>
      <c r="C1373" s="45" t="s">
        <v>5885</v>
      </c>
      <c r="W1373" s="293">
        <v>1550</v>
      </c>
      <c r="X1373" s="293">
        <v>5600</v>
      </c>
      <c r="Y1373" s="293">
        <v>1550</v>
      </c>
      <c r="Z1373" s="293">
        <v>2400</v>
      </c>
      <c r="AA1373" s="294"/>
      <c r="AF1373" s="45" t="s">
        <v>7613</v>
      </c>
      <c r="AG1373" s="295">
        <f>W1373+X1373+Y1373+Z1373</f>
        <v>11100</v>
      </c>
    </row>
    <row r="1374" spans="1:33">
      <c r="W1374" s="297"/>
      <c r="X1374" s="297"/>
      <c r="Y1374" s="297"/>
      <c r="Z1374" s="297"/>
      <c r="AA1374" s="294"/>
      <c r="AG1374" s="295"/>
    </row>
    <row r="1375" spans="1:33">
      <c r="A1375" s="87" t="s">
        <v>7442</v>
      </c>
      <c r="B1375" s="45" t="s">
        <v>9125</v>
      </c>
      <c r="C1375" s="45" t="s">
        <v>4097</v>
      </c>
      <c r="D1375" s="45" t="s">
        <v>9129</v>
      </c>
      <c r="W1375" s="329" t="s">
        <v>9130</v>
      </c>
    </row>
    <row r="1376" spans="1:33">
      <c r="A1376" s="45" t="s">
        <v>9120</v>
      </c>
      <c r="C1376" s="45" t="s">
        <v>2995</v>
      </c>
      <c r="D1376" s="45" t="s">
        <v>241</v>
      </c>
      <c r="E1376" s="45" t="s">
        <v>43</v>
      </c>
      <c r="F1376" s="45" t="s">
        <v>2740</v>
      </c>
      <c r="G1376" s="87" t="s">
        <v>52</v>
      </c>
      <c r="H1376" s="45" t="s">
        <v>838</v>
      </c>
      <c r="I1376" s="45" t="s">
        <v>853</v>
      </c>
      <c r="J1376" s="45" t="s">
        <v>944</v>
      </c>
      <c r="K1376" s="45" t="s">
        <v>679</v>
      </c>
      <c r="L1376" s="45" t="s">
        <v>1130</v>
      </c>
      <c r="M1376" s="45" t="s">
        <v>2943</v>
      </c>
      <c r="N1376" s="45" t="s">
        <v>107</v>
      </c>
      <c r="O1376" s="45" t="s">
        <v>52</v>
      </c>
      <c r="P1376" s="45" t="s">
        <v>52</v>
      </c>
      <c r="Q1376" s="45" t="s">
        <v>121</v>
      </c>
      <c r="R1376" s="191" t="s">
        <v>123</v>
      </c>
      <c r="S1376" s="87" t="s">
        <v>52</v>
      </c>
      <c r="T1376" s="87" t="s">
        <v>52</v>
      </c>
      <c r="U1376" s="87" t="s">
        <v>52</v>
      </c>
      <c r="V1376" s="87" t="s">
        <v>52</v>
      </c>
      <c r="W1376" s="297" t="str">
        <f>DEC2HEX(W1377)</f>
        <v>6A4</v>
      </c>
      <c r="X1376" s="297" t="str">
        <f>DEC2HEX(X1377)</f>
        <v>1900</v>
      </c>
      <c r="Y1376" s="297" t="str">
        <f>DEC2HEX(Y1377)</f>
        <v>6A4</v>
      </c>
      <c r="Z1376" s="297" t="str">
        <f>DEC2HEX(Z1377)</f>
        <v>960</v>
      </c>
      <c r="AA1376" s="294" t="s">
        <v>52</v>
      </c>
      <c r="AB1376" s="294" t="s">
        <v>52</v>
      </c>
      <c r="AC1376" s="45" t="s">
        <v>52</v>
      </c>
      <c r="AD1376" s="45" t="s">
        <v>52</v>
      </c>
      <c r="AE1376" s="45" t="s">
        <v>52</v>
      </c>
      <c r="AF1376" s="283" t="s">
        <v>52</v>
      </c>
      <c r="AG1376" s="283" t="s">
        <v>52</v>
      </c>
    </row>
    <row r="1377" spans="1:33">
      <c r="A1377" s="45" t="s">
        <v>9128</v>
      </c>
      <c r="C1377" s="45" t="s">
        <v>5885</v>
      </c>
      <c r="W1377" s="293">
        <v>1700</v>
      </c>
      <c r="X1377" s="293">
        <v>6400</v>
      </c>
      <c r="Y1377" s="293">
        <v>1700</v>
      </c>
      <c r="Z1377" s="293">
        <v>2400</v>
      </c>
      <c r="AA1377" s="294"/>
      <c r="AF1377" s="45" t="s">
        <v>7613</v>
      </c>
      <c r="AG1377" s="295">
        <f>W1377+X1377+Y1377+Z1377</f>
        <v>12200</v>
      </c>
    </row>
    <row r="1378" spans="1:33">
      <c r="W1378" s="297"/>
      <c r="X1378" s="297"/>
      <c r="Y1378" s="297"/>
      <c r="Z1378" s="297"/>
      <c r="AA1378" s="294"/>
      <c r="AG1378" s="295"/>
    </row>
    <row r="1379" spans="1:33">
      <c r="A1379" s="87" t="s">
        <v>7480</v>
      </c>
      <c r="B1379" s="45" t="s">
        <v>9183</v>
      </c>
      <c r="C1379" s="45" t="s">
        <v>4097</v>
      </c>
      <c r="D1379" s="45" t="s">
        <v>9184</v>
      </c>
      <c r="W1379" s="329" t="s">
        <v>5642</v>
      </c>
    </row>
    <row r="1380" spans="1:33">
      <c r="A1380" s="45" t="s">
        <v>9173</v>
      </c>
      <c r="C1380" s="45" t="s">
        <v>2995</v>
      </c>
      <c r="D1380" s="45" t="s">
        <v>241</v>
      </c>
      <c r="E1380" s="45" t="s">
        <v>43</v>
      </c>
      <c r="F1380" s="45" t="s">
        <v>2740</v>
      </c>
      <c r="G1380" s="87" t="s">
        <v>52</v>
      </c>
      <c r="H1380" s="45" t="s">
        <v>838</v>
      </c>
      <c r="I1380" s="45" t="s">
        <v>853</v>
      </c>
      <c r="J1380" s="45" t="s">
        <v>944</v>
      </c>
      <c r="K1380" s="45" t="s">
        <v>679</v>
      </c>
      <c r="L1380" s="45" t="s">
        <v>206</v>
      </c>
      <c r="M1380" s="45" t="s">
        <v>2943</v>
      </c>
      <c r="N1380" s="205" t="s">
        <v>107</v>
      </c>
      <c r="O1380" s="205" t="s">
        <v>52</v>
      </c>
      <c r="P1380" s="205" t="s">
        <v>52</v>
      </c>
      <c r="Q1380" s="205" t="s">
        <v>121</v>
      </c>
      <c r="R1380" s="191" t="s">
        <v>123</v>
      </c>
      <c r="S1380" s="87" t="s">
        <v>52</v>
      </c>
      <c r="T1380" s="87" t="s">
        <v>52</v>
      </c>
      <c r="U1380" s="87" t="s">
        <v>52</v>
      </c>
      <c r="V1380" s="87" t="s">
        <v>52</v>
      </c>
      <c r="W1380" s="297" t="str">
        <f>DEC2HEX(W1381)</f>
        <v>6A4</v>
      </c>
      <c r="X1380" s="297" t="str">
        <f>DEC2HEX(X1381)</f>
        <v>1CE8</v>
      </c>
      <c r="Y1380" s="297" t="str">
        <f>DEC2HEX(Y1381)</f>
        <v>6A4</v>
      </c>
      <c r="Z1380" s="297" t="str">
        <f>DEC2HEX(Z1381)</f>
        <v>AF0</v>
      </c>
      <c r="AA1380" s="294" t="s">
        <v>107</v>
      </c>
      <c r="AB1380" s="294" t="s">
        <v>606</v>
      </c>
      <c r="AC1380" s="45" t="s">
        <v>877</v>
      </c>
      <c r="AD1380" s="45" t="s">
        <v>52</v>
      </c>
      <c r="AE1380" s="45" t="s">
        <v>52</v>
      </c>
      <c r="AF1380" s="283" t="s">
        <v>52</v>
      </c>
      <c r="AG1380" s="283" t="s">
        <v>52</v>
      </c>
    </row>
    <row r="1381" spans="1:33">
      <c r="A1381" s="45" t="s">
        <v>9182</v>
      </c>
      <c r="C1381" s="45" t="s">
        <v>5885</v>
      </c>
      <c r="W1381" s="293">
        <v>1700</v>
      </c>
      <c r="X1381" s="293">
        <v>7400</v>
      </c>
      <c r="Y1381" s="293">
        <v>1700</v>
      </c>
      <c r="Z1381" s="293">
        <v>2800</v>
      </c>
      <c r="AA1381" s="294" t="s">
        <v>5638</v>
      </c>
      <c r="AB1381" s="45" t="s">
        <v>5338</v>
      </c>
      <c r="AC1381" s="45" t="s">
        <v>5643</v>
      </c>
      <c r="AF1381" s="45" t="s">
        <v>7613</v>
      </c>
      <c r="AG1381" s="295">
        <f>W1381+X1381+Y1381+Z1381</f>
        <v>13600</v>
      </c>
    </row>
    <row r="1382" spans="1:33">
      <c r="AA1382" s="294"/>
      <c r="AG1382" s="295"/>
    </row>
    <row r="1383" spans="1:33">
      <c r="A1383" s="87" t="s">
        <v>7509</v>
      </c>
      <c r="B1383" s="45" t="s">
        <v>9183</v>
      </c>
      <c r="C1383" s="45" t="s">
        <v>4097</v>
      </c>
      <c r="D1383" s="45" t="s">
        <v>9208</v>
      </c>
      <c r="W1383" s="329" t="s">
        <v>5645</v>
      </c>
    </row>
    <row r="1384" spans="1:33">
      <c r="A1384" s="45" t="s">
        <v>9196</v>
      </c>
      <c r="C1384" s="45" t="s">
        <v>2995</v>
      </c>
      <c r="D1384" s="45" t="s">
        <v>241</v>
      </c>
      <c r="E1384" s="45" t="s">
        <v>43</v>
      </c>
      <c r="F1384" s="45" t="s">
        <v>2740</v>
      </c>
      <c r="G1384" s="87" t="s">
        <v>52</v>
      </c>
      <c r="H1384" s="45" t="s">
        <v>838</v>
      </c>
      <c r="I1384" s="45" t="s">
        <v>853</v>
      </c>
      <c r="J1384" s="45" t="s">
        <v>944</v>
      </c>
      <c r="K1384" s="45" t="s">
        <v>679</v>
      </c>
      <c r="L1384" s="45" t="s">
        <v>5190</v>
      </c>
      <c r="M1384" s="45" t="s">
        <v>2943</v>
      </c>
      <c r="N1384" s="205" t="s">
        <v>107</v>
      </c>
      <c r="O1384" s="205" t="s">
        <v>107</v>
      </c>
      <c r="P1384" s="205" t="s">
        <v>121</v>
      </c>
      <c r="Q1384" s="205" t="s">
        <v>121</v>
      </c>
      <c r="R1384" s="191" t="s">
        <v>123</v>
      </c>
      <c r="S1384" s="87" t="s">
        <v>52</v>
      </c>
      <c r="T1384" s="87" t="s">
        <v>52</v>
      </c>
      <c r="U1384" s="87" t="s">
        <v>52</v>
      </c>
      <c r="V1384" s="87" t="s">
        <v>52</v>
      </c>
      <c r="W1384" s="297" t="str">
        <f>DEC2HEX(W1385)</f>
        <v>514</v>
      </c>
      <c r="X1384" s="297" t="str">
        <f>DEC2HEX(X1385)</f>
        <v>1A90</v>
      </c>
      <c r="Y1384" s="297" t="str">
        <f>DEC2HEX(Y1385)</f>
        <v>514</v>
      </c>
      <c r="Z1384" s="297" t="str">
        <f>DEC2HEX(Z1385)</f>
        <v>C80</v>
      </c>
      <c r="AA1384" s="294" t="s">
        <v>123</v>
      </c>
      <c r="AB1384" s="294" t="s">
        <v>606</v>
      </c>
      <c r="AC1384" s="45" t="s">
        <v>52</v>
      </c>
      <c r="AD1384" s="45" t="s">
        <v>52</v>
      </c>
      <c r="AE1384" s="45" t="s">
        <v>52</v>
      </c>
      <c r="AF1384" s="283" t="s">
        <v>52</v>
      </c>
      <c r="AG1384" s="283" t="s">
        <v>52</v>
      </c>
    </row>
    <row r="1385" spans="1:33">
      <c r="A1385" s="45" t="s">
        <v>9207</v>
      </c>
      <c r="C1385" s="45" t="s">
        <v>5885</v>
      </c>
      <c r="W1385" s="293">
        <v>1300</v>
      </c>
      <c r="X1385" s="293">
        <v>6800</v>
      </c>
      <c r="Y1385" s="293">
        <v>1300</v>
      </c>
      <c r="Z1385" s="293">
        <v>3200</v>
      </c>
      <c r="AA1385" s="294" t="s">
        <v>5644</v>
      </c>
      <c r="AB1385" s="45" t="s">
        <v>5338</v>
      </c>
      <c r="AF1385" s="45" t="s">
        <v>7613</v>
      </c>
      <c r="AG1385" s="295">
        <f>W1385+X1385+Y1385+Z1385</f>
        <v>12600</v>
      </c>
    </row>
    <row r="1386" spans="1:33">
      <c r="AA1386" s="294"/>
      <c r="AG1386" s="295"/>
    </row>
    <row r="1387" spans="1:33" ht="18">
      <c r="A1387" s="306" t="s">
        <v>9209</v>
      </c>
      <c r="B1387" s="45" t="s">
        <v>9210</v>
      </c>
      <c r="C1387" s="45" t="s">
        <v>4097</v>
      </c>
      <c r="D1387" s="45" t="s">
        <v>9211</v>
      </c>
      <c r="W1387" s="329" t="s">
        <v>5646</v>
      </c>
    </row>
    <row r="1388" spans="1:33">
      <c r="A1388" s="45" t="s">
        <v>9201</v>
      </c>
      <c r="C1388" s="45" t="s">
        <v>2995</v>
      </c>
      <c r="D1388" s="205" t="s">
        <v>3323</v>
      </c>
      <c r="E1388" s="205" t="s">
        <v>43</v>
      </c>
      <c r="F1388" s="45" t="s">
        <v>2740</v>
      </c>
      <c r="G1388" s="87" t="s">
        <v>52</v>
      </c>
      <c r="H1388" s="45" t="s">
        <v>838</v>
      </c>
      <c r="I1388" s="45" t="s">
        <v>853</v>
      </c>
      <c r="J1388" s="45" t="s">
        <v>944</v>
      </c>
      <c r="K1388" s="45" t="s">
        <v>679</v>
      </c>
      <c r="L1388" s="45" t="s">
        <v>2575</v>
      </c>
      <c r="M1388" s="45" t="s">
        <v>2943</v>
      </c>
      <c r="N1388" s="205" t="s">
        <v>52</v>
      </c>
      <c r="O1388" s="205" t="s">
        <v>107</v>
      </c>
      <c r="P1388" s="205" t="s">
        <v>52</v>
      </c>
      <c r="Q1388" s="205" t="s">
        <v>121</v>
      </c>
      <c r="R1388" s="191" t="s">
        <v>123</v>
      </c>
      <c r="S1388" s="87" t="s">
        <v>52</v>
      </c>
      <c r="T1388" s="87" t="s">
        <v>52</v>
      </c>
      <c r="U1388" s="87" t="s">
        <v>52</v>
      </c>
      <c r="V1388" s="87" t="s">
        <v>52</v>
      </c>
      <c r="W1388" s="297" t="str">
        <f>DEC2HEX(W1389)</f>
        <v>0</v>
      </c>
      <c r="X1388" s="297" t="str">
        <f>DEC2HEX(X1389)</f>
        <v>0</v>
      </c>
      <c r="Y1388" s="297" t="str">
        <f>DEC2HEX(Y1389)</f>
        <v>0</v>
      </c>
      <c r="Z1388" s="297" t="str">
        <f>DEC2HEX(Z1389)</f>
        <v>0</v>
      </c>
      <c r="AA1388" s="294" t="s">
        <v>52</v>
      </c>
      <c r="AB1388" s="294" t="s">
        <v>52</v>
      </c>
      <c r="AC1388" s="45" t="s">
        <v>52</v>
      </c>
      <c r="AD1388" s="45" t="s">
        <v>52</v>
      </c>
      <c r="AE1388" s="45" t="s">
        <v>52</v>
      </c>
      <c r="AF1388" s="283" t="s">
        <v>52</v>
      </c>
      <c r="AG1388" s="283" t="s">
        <v>52</v>
      </c>
    </row>
    <row r="1389" spans="1:33">
      <c r="C1389" s="45" t="s">
        <v>5885</v>
      </c>
      <c r="W1389" s="293">
        <v>0</v>
      </c>
      <c r="X1389" s="293">
        <v>0</v>
      </c>
      <c r="Y1389" s="293">
        <v>0</v>
      </c>
      <c r="Z1389" s="293">
        <v>0</v>
      </c>
      <c r="AA1389" s="294"/>
      <c r="AF1389" s="45" t="s">
        <v>7613</v>
      </c>
      <c r="AG1389" s="295">
        <f>W1389+X1389+Y1389+Z1389</f>
        <v>0</v>
      </c>
    </row>
    <row r="1390" spans="1:33">
      <c r="C1390" s="280"/>
      <c r="D1390" s="282"/>
      <c r="E1390" s="282"/>
      <c r="F1390" s="282"/>
      <c r="G1390" s="87"/>
      <c r="H1390" s="87"/>
      <c r="I1390" s="87"/>
    </row>
    <row r="1391" spans="1:33">
      <c r="A1391" s="87" t="s">
        <v>9913</v>
      </c>
      <c r="B1391" s="45" t="s">
        <v>9886</v>
      </c>
      <c r="C1391" s="45" t="s">
        <v>4097</v>
      </c>
      <c r="D1391" s="45" t="s">
        <v>9915</v>
      </c>
      <c r="W1391" s="45" t="s">
        <v>9916</v>
      </c>
    </row>
    <row r="1392" spans="1:33">
      <c r="A1392" s="294" t="s">
        <v>9914</v>
      </c>
      <c r="C1392" s="45" t="s">
        <v>2995</v>
      </c>
      <c r="D1392" s="45" t="s">
        <v>3323</v>
      </c>
      <c r="E1392" s="45" t="s">
        <v>43</v>
      </c>
      <c r="F1392" s="45" t="s">
        <v>2740</v>
      </c>
      <c r="G1392" s="87" t="s">
        <v>52</v>
      </c>
      <c r="H1392" s="45" t="s">
        <v>838</v>
      </c>
      <c r="I1392" s="45" t="s">
        <v>853</v>
      </c>
      <c r="J1392" s="45" t="s">
        <v>944</v>
      </c>
      <c r="K1392" s="45" t="s">
        <v>679</v>
      </c>
      <c r="L1392" s="45" t="s">
        <v>1464</v>
      </c>
      <c r="M1392" s="45" t="s">
        <v>2943</v>
      </c>
      <c r="N1392" s="45" t="s">
        <v>52</v>
      </c>
      <c r="O1392" s="45" t="s">
        <v>107</v>
      </c>
      <c r="P1392" s="45" t="s">
        <v>52</v>
      </c>
      <c r="Q1392" s="45" t="s">
        <v>121</v>
      </c>
      <c r="R1392" s="191" t="s">
        <v>123</v>
      </c>
      <c r="S1392" s="87" t="s">
        <v>52</v>
      </c>
      <c r="T1392" s="87" t="s">
        <v>52</v>
      </c>
      <c r="U1392" s="87" t="s">
        <v>52</v>
      </c>
      <c r="V1392" s="87" t="s">
        <v>52</v>
      </c>
      <c r="W1392" s="297" t="str">
        <f>DEC2HEX(W1393)</f>
        <v>19</v>
      </c>
      <c r="X1392" s="297" t="str">
        <f>DEC2HEX(X1393)</f>
        <v>32</v>
      </c>
      <c r="Y1392" s="297" t="str">
        <f>DEC2HEX(Y1393)</f>
        <v>C8</v>
      </c>
      <c r="Z1392" s="297" t="str">
        <f>DEC2HEX(Z1393)</f>
        <v>64</v>
      </c>
      <c r="AA1392" s="294" t="s">
        <v>52</v>
      </c>
      <c r="AB1392" s="294" t="s">
        <v>52</v>
      </c>
      <c r="AC1392" s="45" t="s">
        <v>52</v>
      </c>
      <c r="AD1392" s="45" t="s">
        <v>52</v>
      </c>
      <c r="AE1392" s="45" t="s">
        <v>52</v>
      </c>
      <c r="AF1392" s="283" t="s">
        <v>52</v>
      </c>
      <c r="AG1392" s="283" t="s">
        <v>52</v>
      </c>
    </row>
    <row r="1393" spans="1:33">
      <c r="C1393" s="45" t="s">
        <v>5885</v>
      </c>
      <c r="W1393" s="293">
        <v>25</v>
      </c>
      <c r="X1393" s="293">
        <v>50</v>
      </c>
      <c r="Y1393" s="293">
        <v>200</v>
      </c>
      <c r="Z1393" s="293">
        <v>100</v>
      </c>
      <c r="AA1393" s="294"/>
      <c r="AF1393" s="45" t="s">
        <v>7613</v>
      </c>
      <c r="AG1393" s="295">
        <f>W1393+X1393+Y1393+Z1393</f>
        <v>375</v>
      </c>
    </row>
    <row r="1394" spans="1:33">
      <c r="C1394" s="280"/>
      <c r="D1394" s="282"/>
      <c r="E1394" s="282"/>
      <c r="F1394" s="282"/>
      <c r="G1394" s="87"/>
      <c r="H1394" s="87"/>
      <c r="I1394" s="87"/>
    </row>
    <row r="1395" spans="1:33">
      <c r="A1395" s="87" t="s">
        <v>8175</v>
      </c>
      <c r="C1395" s="45" t="s">
        <v>4097</v>
      </c>
      <c r="D1395" s="45" t="s">
        <v>8174</v>
      </c>
      <c r="W1395" s="254" t="s">
        <v>7993</v>
      </c>
    </row>
    <row r="1396" spans="1:33">
      <c r="A1396" s="294" t="s">
        <v>8171</v>
      </c>
      <c r="C1396" s="45" t="s">
        <v>2995</v>
      </c>
      <c r="D1396" s="45" t="s">
        <v>3323</v>
      </c>
      <c r="E1396" s="45" t="s">
        <v>43</v>
      </c>
      <c r="F1396" s="45" t="s">
        <v>2740</v>
      </c>
      <c r="G1396" s="87" t="s">
        <v>52</v>
      </c>
      <c r="H1396" s="45" t="s">
        <v>838</v>
      </c>
      <c r="I1396" s="45" t="s">
        <v>853</v>
      </c>
      <c r="J1396" s="45" t="s">
        <v>944</v>
      </c>
      <c r="K1396" s="45" t="s">
        <v>679</v>
      </c>
      <c r="L1396" s="45" t="s">
        <v>3185</v>
      </c>
      <c r="M1396" s="45" t="s">
        <v>2943</v>
      </c>
      <c r="N1396" s="45" t="s">
        <v>52</v>
      </c>
      <c r="O1396" s="45" t="s">
        <v>107</v>
      </c>
      <c r="P1396" s="45" t="s">
        <v>52</v>
      </c>
      <c r="Q1396" s="45" t="s">
        <v>121</v>
      </c>
      <c r="R1396" s="45" t="s">
        <v>123</v>
      </c>
      <c r="S1396" s="87" t="s">
        <v>52</v>
      </c>
      <c r="T1396" s="87" t="s">
        <v>52</v>
      </c>
      <c r="U1396" s="87" t="s">
        <v>52</v>
      </c>
      <c r="V1396" s="87" t="s">
        <v>52</v>
      </c>
      <c r="W1396" s="297" t="str">
        <f>DEC2HEX(W1397)</f>
        <v>96</v>
      </c>
      <c r="X1396" s="297" t="str">
        <f>DEC2HEX(X1397)</f>
        <v>96</v>
      </c>
      <c r="Y1396" s="297" t="str">
        <f>DEC2HEX(Y1397)</f>
        <v>12C</v>
      </c>
      <c r="Z1396" s="297" t="str">
        <f>DEC2HEX(Z1397)</f>
        <v>12C</v>
      </c>
      <c r="AA1396" s="294" t="s">
        <v>52</v>
      </c>
      <c r="AB1396" s="294" t="s">
        <v>52</v>
      </c>
      <c r="AC1396" s="45" t="s">
        <v>52</v>
      </c>
      <c r="AD1396" s="45" t="s">
        <v>52</v>
      </c>
      <c r="AE1396" s="45" t="s">
        <v>52</v>
      </c>
      <c r="AF1396" s="283" t="s">
        <v>52</v>
      </c>
      <c r="AG1396" s="283" t="s">
        <v>52</v>
      </c>
    </row>
    <row r="1397" spans="1:33">
      <c r="C1397" s="45" t="s">
        <v>5885</v>
      </c>
      <c r="W1397" s="293">
        <v>150</v>
      </c>
      <c r="X1397" s="293">
        <v>150</v>
      </c>
      <c r="Y1397" s="293">
        <v>300</v>
      </c>
      <c r="Z1397" s="293">
        <v>300</v>
      </c>
      <c r="AA1397" s="294"/>
      <c r="AF1397" s="45" t="s">
        <v>7613</v>
      </c>
      <c r="AG1397" s="295">
        <f>W1397+X1397+Y1397+Z1397</f>
        <v>900</v>
      </c>
    </row>
    <row r="1398" spans="1:33">
      <c r="W1398" s="297"/>
      <c r="X1398" s="297"/>
      <c r="Y1398" s="297"/>
      <c r="Z1398" s="297"/>
      <c r="AA1398" s="294"/>
      <c r="AG1398" s="295"/>
    </row>
    <row r="1399" spans="1:33">
      <c r="A1399" s="87" t="s">
        <v>8304</v>
      </c>
      <c r="C1399" s="45" t="s">
        <v>4097</v>
      </c>
      <c r="D1399" s="45" t="s">
        <v>8305</v>
      </c>
      <c r="W1399" s="254" t="s">
        <v>10446</v>
      </c>
    </row>
    <row r="1400" spans="1:33">
      <c r="A1400" s="294" t="s">
        <v>8302</v>
      </c>
      <c r="C1400" s="45" t="s">
        <v>2995</v>
      </c>
      <c r="D1400" s="203" t="s">
        <v>3323</v>
      </c>
      <c r="E1400" s="203" t="s">
        <v>43</v>
      </c>
      <c r="F1400" s="203" t="s">
        <v>2740</v>
      </c>
      <c r="G1400" s="87" t="s">
        <v>52</v>
      </c>
      <c r="H1400" s="45" t="s">
        <v>838</v>
      </c>
      <c r="I1400" s="45" t="s">
        <v>853</v>
      </c>
      <c r="J1400" s="45" t="s">
        <v>944</v>
      </c>
      <c r="K1400" s="45" t="s">
        <v>679</v>
      </c>
      <c r="L1400" s="45" t="s">
        <v>3321</v>
      </c>
      <c r="M1400" s="45" t="s">
        <v>2943</v>
      </c>
      <c r="N1400" s="205" t="s">
        <v>52</v>
      </c>
      <c r="O1400" s="205" t="s">
        <v>107</v>
      </c>
      <c r="P1400" s="205" t="s">
        <v>52</v>
      </c>
      <c r="Q1400" s="205" t="s">
        <v>121</v>
      </c>
      <c r="R1400" s="283" t="s">
        <v>123</v>
      </c>
      <c r="S1400" s="87" t="s">
        <v>52</v>
      </c>
      <c r="T1400" s="87" t="s">
        <v>52</v>
      </c>
      <c r="U1400" s="87" t="s">
        <v>52</v>
      </c>
      <c r="V1400" s="87" t="s">
        <v>52</v>
      </c>
      <c r="W1400" s="297" t="str">
        <f>DEC2HEX(W1401)</f>
        <v>C8</v>
      </c>
      <c r="X1400" s="297" t="str">
        <f>DEC2HEX(X1401)</f>
        <v>BE</v>
      </c>
      <c r="Y1400" s="297" t="str">
        <f>DEC2HEX(Y1401)</f>
        <v>208</v>
      </c>
      <c r="Z1400" s="297" t="str">
        <f>DEC2HEX(Z1401)</f>
        <v>12C</v>
      </c>
      <c r="AA1400" s="294" t="s">
        <v>52</v>
      </c>
      <c r="AB1400" s="294" t="s">
        <v>52</v>
      </c>
      <c r="AC1400" s="45" t="s">
        <v>52</v>
      </c>
      <c r="AD1400" s="45" t="s">
        <v>52</v>
      </c>
      <c r="AE1400" s="45" t="s">
        <v>52</v>
      </c>
      <c r="AF1400" s="283" t="s">
        <v>52</v>
      </c>
      <c r="AG1400" s="283" t="s">
        <v>52</v>
      </c>
    </row>
    <row r="1401" spans="1:33">
      <c r="C1401" s="45" t="s">
        <v>5885</v>
      </c>
      <c r="W1401" s="293">
        <v>200</v>
      </c>
      <c r="X1401" s="293">
        <v>190</v>
      </c>
      <c r="Y1401" s="293">
        <v>520</v>
      </c>
      <c r="Z1401" s="293">
        <v>300</v>
      </c>
      <c r="AA1401" s="294"/>
      <c r="AF1401" s="45" t="s">
        <v>7613</v>
      </c>
      <c r="AG1401" s="295">
        <f>W1401+X1401+Y1401+Z1401</f>
        <v>1210</v>
      </c>
    </row>
    <row r="1402" spans="1:33">
      <c r="W1402" s="297"/>
      <c r="X1402" s="297"/>
      <c r="Y1402" s="297"/>
      <c r="Z1402" s="297"/>
      <c r="AA1402" s="294"/>
      <c r="AG1402" s="295"/>
    </row>
    <row r="1403" spans="1:33">
      <c r="A1403" s="87" t="s">
        <v>8109</v>
      </c>
      <c r="C1403" s="45" t="s">
        <v>4097</v>
      </c>
      <c r="D1403" s="45" t="s">
        <v>8110</v>
      </c>
      <c r="W1403" s="254" t="s">
        <v>8481</v>
      </c>
    </row>
    <row r="1404" spans="1:33">
      <c r="A1404" s="296" t="s">
        <v>8111</v>
      </c>
      <c r="C1404" s="45" t="s">
        <v>2995</v>
      </c>
      <c r="D1404" s="45" t="s">
        <v>3323</v>
      </c>
      <c r="E1404" s="45" t="s">
        <v>43</v>
      </c>
      <c r="F1404" s="45" t="s">
        <v>2740</v>
      </c>
      <c r="G1404" s="87" t="s">
        <v>52</v>
      </c>
      <c r="H1404" s="45" t="s">
        <v>838</v>
      </c>
      <c r="I1404" s="45" t="s">
        <v>853</v>
      </c>
      <c r="J1404" s="45" t="s">
        <v>944</v>
      </c>
      <c r="K1404" s="45" t="s">
        <v>679</v>
      </c>
      <c r="L1404" s="45" t="s">
        <v>3059</v>
      </c>
      <c r="M1404" s="45" t="s">
        <v>2943</v>
      </c>
      <c r="N1404" s="45" t="s">
        <v>52</v>
      </c>
      <c r="O1404" s="45" t="s">
        <v>107</v>
      </c>
      <c r="P1404" s="45" t="s">
        <v>52</v>
      </c>
      <c r="Q1404" s="45" t="s">
        <v>121</v>
      </c>
      <c r="R1404" s="45" t="s">
        <v>123</v>
      </c>
      <c r="S1404" s="87" t="s">
        <v>52</v>
      </c>
      <c r="T1404" s="87" t="s">
        <v>52</v>
      </c>
      <c r="U1404" s="87" t="s">
        <v>52</v>
      </c>
      <c r="V1404" s="87" t="s">
        <v>52</v>
      </c>
      <c r="W1404" s="297" t="str">
        <f>DEC2HEX(W1405)</f>
        <v>B4</v>
      </c>
      <c r="X1404" s="297" t="str">
        <f>DEC2HEX(X1405)</f>
        <v>17C</v>
      </c>
      <c r="Y1404" s="297" t="str">
        <f>DEC2HEX(Y1405)</f>
        <v>24E</v>
      </c>
      <c r="Z1404" s="297" t="str">
        <f>DEC2HEX(Z1405)</f>
        <v>15E</v>
      </c>
      <c r="AA1404" s="294" t="s">
        <v>52</v>
      </c>
      <c r="AB1404" s="294" t="s">
        <v>52</v>
      </c>
      <c r="AC1404" s="45" t="s">
        <v>52</v>
      </c>
      <c r="AD1404" s="45" t="s">
        <v>52</v>
      </c>
      <c r="AE1404" s="45" t="s">
        <v>52</v>
      </c>
      <c r="AF1404" s="283" t="s">
        <v>52</v>
      </c>
      <c r="AG1404" s="283" t="s">
        <v>52</v>
      </c>
    </row>
    <row r="1405" spans="1:33">
      <c r="C1405" s="45" t="s">
        <v>5885</v>
      </c>
      <c r="W1405" s="293">
        <v>180</v>
      </c>
      <c r="X1405" s="293">
        <v>380</v>
      </c>
      <c r="Y1405" s="293">
        <v>590</v>
      </c>
      <c r="Z1405" s="293">
        <v>350</v>
      </c>
      <c r="AA1405" s="294"/>
      <c r="AF1405" s="45" t="s">
        <v>7613</v>
      </c>
      <c r="AG1405" s="295">
        <f>W1405+X1405+Y1405+Z1405</f>
        <v>1500</v>
      </c>
    </row>
    <row r="1406" spans="1:33">
      <c r="W1406" s="297"/>
      <c r="X1406" s="297"/>
      <c r="Y1406" s="297"/>
      <c r="Z1406" s="297"/>
      <c r="AA1406" s="294"/>
      <c r="AG1406" s="295"/>
    </row>
    <row r="1407" spans="1:33">
      <c r="A1407" s="87" t="s">
        <v>8119</v>
      </c>
      <c r="B1407" s="45" t="s">
        <v>8121</v>
      </c>
      <c r="C1407" s="45" t="s">
        <v>4097</v>
      </c>
      <c r="D1407" s="45" t="s">
        <v>8120</v>
      </c>
      <c r="W1407" s="254" t="s">
        <v>8482</v>
      </c>
    </row>
    <row r="1408" spans="1:33">
      <c r="A1408" s="296" t="s">
        <v>8114</v>
      </c>
      <c r="C1408" s="45" t="s">
        <v>2995</v>
      </c>
      <c r="D1408" s="45" t="s">
        <v>3323</v>
      </c>
      <c r="E1408" s="45" t="s">
        <v>43</v>
      </c>
      <c r="F1408" s="45" t="s">
        <v>2740</v>
      </c>
      <c r="G1408" s="87" t="s">
        <v>52</v>
      </c>
      <c r="H1408" s="45" t="s">
        <v>838</v>
      </c>
      <c r="I1408" s="45" t="s">
        <v>853</v>
      </c>
      <c r="J1408" s="45" t="s">
        <v>944</v>
      </c>
      <c r="K1408" s="45" t="s">
        <v>679</v>
      </c>
      <c r="L1408" s="45" t="s">
        <v>2852</v>
      </c>
      <c r="M1408" s="45" t="s">
        <v>2943</v>
      </c>
      <c r="N1408" s="45" t="s">
        <v>52</v>
      </c>
      <c r="O1408" s="45" t="s">
        <v>107</v>
      </c>
      <c r="P1408" s="45" t="s">
        <v>52</v>
      </c>
      <c r="Q1408" s="45" t="s">
        <v>121</v>
      </c>
      <c r="R1408" s="45" t="s">
        <v>123</v>
      </c>
      <c r="S1408" s="87" t="s">
        <v>52</v>
      </c>
      <c r="T1408" s="87" t="s">
        <v>52</v>
      </c>
      <c r="U1408" s="87" t="s">
        <v>52</v>
      </c>
      <c r="V1408" s="87" t="s">
        <v>52</v>
      </c>
      <c r="W1408" s="297" t="str">
        <f>DEC2HEX(W1409)</f>
        <v>118</v>
      </c>
      <c r="X1408" s="297" t="str">
        <f>DEC2HEX(X1409)</f>
        <v>14A</v>
      </c>
      <c r="Y1408" s="297" t="str">
        <f>DEC2HEX(Y1409)</f>
        <v>262</v>
      </c>
      <c r="Z1408" s="297" t="str">
        <f>DEC2HEX(Z1409)</f>
        <v>1E0</v>
      </c>
      <c r="AA1408" s="294" t="s">
        <v>52</v>
      </c>
      <c r="AB1408" s="294" t="s">
        <v>52</v>
      </c>
      <c r="AC1408" s="45" t="s">
        <v>52</v>
      </c>
      <c r="AD1408" s="45" t="s">
        <v>52</v>
      </c>
      <c r="AE1408" s="45" t="s">
        <v>52</v>
      </c>
      <c r="AF1408" s="283" t="s">
        <v>52</v>
      </c>
      <c r="AG1408" s="283" t="s">
        <v>52</v>
      </c>
    </row>
    <row r="1409" spans="1:33">
      <c r="C1409" s="45" t="s">
        <v>5885</v>
      </c>
      <c r="W1409" s="293">
        <v>280</v>
      </c>
      <c r="X1409" s="293">
        <v>330</v>
      </c>
      <c r="Y1409" s="293">
        <v>610</v>
      </c>
      <c r="Z1409" s="293">
        <v>480</v>
      </c>
      <c r="AA1409" s="294"/>
      <c r="AF1409" s="45" t="s">
        <v>7613</v>
      </c>
      <c r="AG1409" s="295">
        <f>W1409+X1409+Y1409+Z1409</f>
        <v>1700</v>
      </c>
    </row>
    <row r="1410" spans="1:33">
      <c r="W1410" s="297"/>
      <c r="X1410" s="297"/>
      <c r="Y1410" s="297"/>
      <c r="Z1410" s="297"/>
      <c r="AA1410" s="294"/>
      <c r="AG1410" s="295"/>
    </row>
    <row r="1411" spans="1:33">
      <c r="A1411" s="87" t="s">
        <v>8477</v>
      </c>
      <c r="B1411" s="45" t="s">
        <v>8479</v>
      </c>
      <c r="C1411" s="45" t="s">
        <v>4097</v>
      </c>
      <c r="D1411" s="270" t="s">
        <v>8480</v>
      </c>
      <c r="W1411" s="254" t="s">
        <v>8483</v>
      </c>
    </row>
    <row r="1412" spans="1:33">
      <c r="A1412" s="296" t="s">
        <v>8478</v>
      </c>
      <c r="C1412" s="45" t="s">
        <v>2995</v>
      </c>
      <c r="D1412" s="205" t="s">
        <v>3323</v>
      </c>
      <c r="E1412" s="205" t="s">
        <v>43</v>
      </c>
      <c r="F1412" s="45" t="s">
        <v>2740</v>
      </c>
      <c r="G1412" s="87" t="s">
        <v>52</v>
      </c>
      <c r="H1412" s="45" t="s">
        <v>838</v>
      </c>
      <c r="I1412" s="45" t="s">
        <v>853</v>
      </c>
      <c r="J1412" s="45" t="s">
        <v>944</v>
      </c>
      <c r="K1412" s="45" t="s">
        <v>679</v>
      </c>
      <c r="L1412" s="45" t="s">
        <v>54</v>
      </c>
      <c r="M1412" s="45" t="s">
        <v>1662</v>
      </c>
      <c r="N1412" s="45" t="s">
        <v>52</v>
      </c>
      <c r="O1412" s="45" t="s">
        <v>107</v>
      </c>
      <c r="P1412" s="45" t="s">
        <v>52</v>
      </c>
      <c r="Q1412" s="45" t="s">
        <v>121</v>
      </c>
      <c r="R1412" s="283" t="s">
        <v>123</v>
      </c>
      <c r="S1412" s="87" t="s">
        <v>52</v>
      </c>
      <c r="T1412" s="87" t="s">
        <v>52</v>
      </c>
      <c r="U1412" s="87" t="s">
        <v>52</v>
      </c>
      <c r="V1412" s="87" t="s">
        <v>52</v>
      </c>
      <c r="W1412" s="297" t="str">
        <f>DEC2HEX(W1413)</f>
        <v>1DB</v>
      </c>
      <c r="X1412" s="297" t="str">
        <f>DEC2HEX(X1413)</f>
        <v>1DB</v>
      </c>
      <c r="Y1412" s="297" t="str">
        <f>DEC2HEX(Y1413)</f>
        <v>2EE</v>
      </c>
      <c r="Z1412" s="297" t="str">
        <f>DEC2HEX(Z1413)</f>
        <v>2BC</v>
      </c>
      <c r="AA1412" s="294" t="s">
        <v>52</v>
      </c>
      <c r="AB1412" s="294" t="s">
        <v>52</v>
      </c>
      <c r="AC1412" s="45" t="s">
        <v>52</v>
      </c>
      <c r="AD1412" s="45" t="s">
        <v>52</v>
      </c>
      <c r="AE1412" s="45" t="s">
        <v>52</v>
      </c>
      <c r="AF1412" s="283" t="s">
        <v>52</v>
      </c>
      <c r="AG1412" s="283" t="s">
        <v>52</v>
      </c>
    </row>
    <row r="1413" spans="1:33">
      <c r="C1413" s="45" t="s">
        <v>5885</v>
      </c>
      <c r="W1413" s="293">
        <v>475</v>
      </c>
      <c r="X1413" s="293">
        <v>475</v>
      </c>
      <c r="Y1413" s="293">
        <v>750</v>
      </c>
      <c r="Z1413" s="293">
        <v>700</v>
      </c>
      <c r="AA1413" s="294"/>
      <c r="AF1413" s="45" t="s">
        <v>7613</v>
      </c>
      <c r="AG1413" s="295">
        <f>W1413+X1413+Y1413+Z1413</f>
        <v>2400</v>
      </c>
    </row>
    <row r="1414" spans="1:33">
      <c r="W1414" s="297"/>
      <c r="X1414" s="297"/>
      <c r="Y1414" s="297"/>
      <c r="Z1414" s="297"/>
      <c r="AA1414" s="294"/>
      <c r="AG1414" s="295"/>
    </row>
    <row r="1415" spans="1:33">
      <c r="A1415" s="87" t="s">
        <v>6339</v>
      </c>
      <c r="B1415" s="45" t="s">
        <v>8497</v>
      </c>
      <c r="C1415" s="45" t="s">
        <v>4097</v>
      </c>
      <c r="D1415" s="270" t="s">
        <v>8499</v>
      </c>
      <c r="W1415" s="254" t="s">
        <v>8500</v>
      </c>
    </row>
    <row r="1416" spans="1:33">
      <c r="A1416" s="296" t="s">
        <v>8496</v>
      </c>
      <c r="C1416" s="45" t="s">
        <v>2995</v>
      </c>
      <c r="D1416" s="205" t="s">
        <v>3323</v>
      </c>
      <c r="E1416" s="205" t="s">
        <v>43</v>
      </c>
      <c r="F1416" s="45" t="s">
        <v>2740</v>
      </c>
      <c r="G1416" s="87" t="s">
        <v>52</v>
      </c>
      <c r="H1416" s="45" t="s">
        <v>838</v>
      </c>
      <c r="I1416" s="45" t="s">
        <v>853</v>
      </c>
      <c r="J1416" s="45" t="s">
        <v>944</v>
      </c>
      <c r="K1416" s="45" t="s">
        <v>679</v>
      </c>
      <c r="L1416" s="45" t="s">
        <v>756</v>
      </c>
      <c r="M1416" s="45" t="s">
        <v>1662</v>
      </c>
      <c r="N1416" s="45" t="s">
        <v>52</v>
      </c>
      <c r="O1416" s="45" t="s">
        <v>107</v>
      </c>
      <c r="P1416" s="45" t="s">
        <v>52</v>
      </c>
      <c r="Q1416" s="45" t="s">
        <v>121</v>
      </c>
      <c r="R1416" s="283" t="s">
        <v>123</v>
      </c>
      <c r="S1416" s="87" t="s">
        <v>52</v>
      </c>
      <c r="T1416" s="87" t="s">
        <v>52</v>
      </c>
      <c r="U1416" s="87" t="s">
        <v>52</v>
      </c>
      <c r="V1416" s="87" t="s">
        <v>52</v>
      </c>
      <c r="W1416" s="297" t="str">
        <f>DEC2HEX(W1417)</f>
        <v>1C2</v>
      </c>
      <c r="X1416" s="297" t="str">
        <f>DEC2HEX(X1417)</f>
        <v>1F4</v>
      </c>
      <c r="Y1416" s="297" t="str">
        <f>DEC2HEX(Y1417)</f>
        <v>41A</v>
      </c>
      <c r="Z1416" s="297" t="str">
        <f>DEC2HEX(Z1417)</f>
        <v>2BC</v>
      </c>
      <c r="AA1416" s="294" t="s">
        <v>52</v>
      </c>
      <c r="AB1416" s="294" t="s">
        <v>52</v>
      </c>
      <c r="AC1416" s="45" t="s">
        <v>52</v>
      </c>
      <c r="AD1416" s="45" t="s">
        <v>52</v>
      </c>
      <c r="AE1416" s="45" t="s">
        <v>52</v>
      </c>
      <c r="AF1416" s="283" t="s">
        <v>52</v>
      </c>
      <c r="AG1416" s="283" t="s">
        <v>52</v>
      </c>
    </row>
    <row r="1417" spans="1:33">
      <c r="C1417" s="45" t="s">
        <v>5885</v>
      </c>
      <c r="W1417" s="293">
        <v>450</v>
      </c>
      <c r="X1417" s="293">
        <v>500</v>
      </c>
      <c r="Y1417" s="293">
        <v>1050</v>
      </c>
      <c r="Z1417" s="293">
        <v>700</v>
      </c>
      <c r="AA1417" s="294"/>
      <c r="AF1417" s="45" t="s">
        <v>7613</v>
      </c>
      <c r="AG1417" s="295">
        <f>W1417+X1417+Y1417+Z1417</f>
        <v>2700</v>
      </c>
    </row>
    <row r="1418" spans="1:33">
      <c r="W1418" s="297"/>
      <c r="X1418" s="297"/>
      <c r="Y1418" s="297"/>
      <c r="Z1418" s="297"/>
      <c r="AA1418" s="294"/>
      <c r="AG1418" s="295"/>
    </row>
    <row r="1419" spans="1:33">
      <c r="A1419" s="87" t="s">
        <v>6315</v>
      </c>
      <c r="B1419" s="45" t="s">
        <v>8542</v>
      </c>
      <c r="C1419" s="45" t="s">
        <v>4097</v>
      </c>
      <c r="D1419" s="270" t="s">
        <v>8543</v>
      </c>
      <c r="W1419" s="254" t="s">
        <v>8544</v>
      </c>
    </row>
    <row r="1420" spans="1:33">
      <c r="A1420" s="296" t="s">
        <v>6391</v>
      </c>
      <c r="C1420" s="45" t="s">
        <v>2995</v>
      </c>
      <c r="D1420" s="205" t="s">
        <v>3323</v>
      </c>
      <c r="E1420" s="205" t="s">
        <v>43</v>
      </c>
      <c r="F1420" s="45" t="s">
        <v>2740</v>
      </c>
      <c r="G1420" s="87" t="s">
        <v>52</v>
      </c>
      <c r="H1420" s="45" t="s">
        <v>838</v>
      </c>
      <c r="I1420" s="45" t="s">
        <v>853</v>
      </c>
      <c r="J1420" s="45" t="s">
        <v>944</v>
      </c>
      <c r="K1420" s="45" t="s">
        <v>679</v>
      </c>
      <c r="L1420" s="45" t="s">
        <v>678</v>
      </c>
      <c r="M1420" s="45" t="s">
        <v>1662</v>
      </c>
      <c r="N1420" s="45" t="s">
        <v>52</v>
      </c>
      <c r="O1420" s="45" t="s">
        <v>107</v>
      </c>
      <c r="P1420" s="45" t="s">
        <v>52</v>
      </c>
      <c r="Q1420" s="45" t="s">
        <v>121</v>
      </c>
      <c r="R1420" s="283" t="s">
        <v>123</v>
      </c>
      <c r="S1420" s="87" t="s">
        <v>52</v>
      </c>
      <c r="T1420" s="87" t="s">
        <v>52</v>
      </c>
      <c r="U1420" s="87" t="s">
        <v>52</v>
      </c>
      <c r="V1420" s="87" t="s">
        <v>52</v>
      </c>
      <c r="W1420" s="297" t="str">
        <f>DEC2HEX(W1421)</f>
        <v>1C2</v>
      </c>
      <c r="X1420" s="297" t="str">
        <f>DEC2HEX(X1421)</f>
        <v>1F4</v>
      </c>
      <c r="Y1420" s="297" t="str">
        <f>DEC2HEX(Y1421)</f>
        <v>4B0</v>
      </c>
      <c r="Z1420" s="297" t="str">
        <f>DEC2HEX(Z1421)</f>
        <v>2EE</v>
      </c>
      <c r="AA1420" s="294" t="s">
        <v>52</v>
      </c>
      <c r="AB1420" s="294" t="s">
        <v>52</v>
      </c>
      <c r="AC1420" s="45" t="s">
        <v>52</v>
      </c>
      <c r="AD1420" s="45" t="s">
        <v>52</v>
      </c>
      <c r="AE1420" s="45" t="s">
        <v>52</v>
      </c>
      <c r="AF1420" s="283" t="s">
        <v>52</v>
      </c>
      <c r="AG1420" s="283" t="s">
        <v>52</v>
      </c>
    </row>
    <row r="1421" spans="1:33">
      <c r="C1421" s="45" t="s">
        <v>5885</v>
      </c>
      <c r="W1421" s="293">
        <v>450</v>
      </c>
      <c r="X1421" s="293">
        <v>500</v>
      </c>
      <c r="Y1421" s="293">
        <v>1200</v>
      </c>
      <c r="Z1421" s="293">
        <v>750</v>
      </c>
      <c r="AA1421" s="294"/>
      <c r="AF1421" s="45" t="s">
        <v>7613</v>
      </c>
      <c r="AG1421" s="295">
        <f>W1421+X1421+Y1421+Z1421</f>
        <v>2900</v>
      </c>
    </row>
    <row r="1422" spans="1:33">
      <c r="W1422" s="297"/>
      <c r="X1422" s="297"/>
      <c r="Y1422" s="297"/>
      <c r="Z1422" s="297"/>
      <c r="AA1422" s="294"/>
      <c r="AG1422" s="295"/>
    </row>
    <row r="1423" spans="1:33">
      <c r="A1423" s="87" t="s">
        <v>6556</v>
      </c>
      <c r="B1423" s="45" t="s">
        <v>8309</v>
      </c>
      <c r="C1423" s="45" t="s">
        <v>4097</v>
      </c>
      <c r="D1423" s="270" t="s">
        <v>8605</v>
      </c>
      <c r="W1423" s="254" t="s">
        <v>8606</v>
      </c>
    </row>
    <row r="1424" spans="1:33">
      <c r="A1424" s="296" t="s">
        <v>8604</v>
      </c>
      <c r="C1424" s="45" t="s">
        <v>2995</v>
      </c>
      <c r="D1424" s="205" t="s">
        <v>3323</v>
      </c>
      <c r="E1424" s="205" t="s">
        <v>43</v>
      </c>
      <c r="F1424" s="45" t="s">
        <v>2740</v>
      </c>
      <c r="G1424" s="87" t="s">
        <v>52</v>
      </c>
      <c r="H1424" s="45" t="s">
        <v>838</v>
      </c>
      <c r="I1424" s="45" t="s">
        <v>853</v>
      </c>
      <c r="J1424" s="45" t="s">
        <v>944</v>
      </c>
      <c r="K1424" s="45" t="s">
        <v>679</v>
      </c>
      <c r="L1424" s="45" t="s">
        <v>3214</v>
      </c>
      <c r="M1424" s="45" t="s">
        <v>1662</v>
      </c>
      <c r="N1424" s="45" t="s">
        <v>52</v>
      </c>
      <c r="O1424" s="45" t="s">
        <v>107</v>
      </c>
      <c r="P1424" s="45" t="s">
        <v>52</v>
      </c>
      <c r="Q1424" s="45" t="s">
        <v>121</v>
      </c>
      <c r="R1424" s="283" t="s">
        <v>123</v>
      </c>
      <c r="S1424" s="87" t="s">
        <v>52</v>
      </c>
      <c r="T1424" s="87" t="s">
        <v>52</v>
      </c>
      <c r="U1424" s="87" t="s">
        <v>52</v>
      </c>
      <c r="V1424" s="87" t="s">
        <v>52</v>
      </c>
      <c r="W1424" s="297" t="str">
        <f>DEC2HEX(W1425)</f>
        <v>1F4</v>
      </c>
      <c r="X1424" s="297" t="str">
        <f>DEC2HEX(X1425)</f>
        <v>1F4</v>
      </c>
      <c r="Y1424" s="297" t="str">
        <f>DEC2HEX(Y1425)</f>
        <v>60E</v>
      </c>
      <c r="Z1424" s="297" t="str">
        <f>DEC2HEX(Z1425)</f>
        <v>2EE</v>
      </c>
      <c r="AA1424" s="294" t="s">
        <v>52</v>
      </c>
      <c r="AB1424" s="294" t="s">
        <v>52</v>
      </c>
      <c r="AC1424" s="45" t="s">
        <v>52</v>
      </c>
      <c r="AD1424" s="45" t="s">
        <v>52</v>
      </c>
      <c r="AE1424" s="45" t="s">
        <v>52</v>
      </c>
      <c r="AF1424" s="283" t="s">
        <v>52</v>
      </c>
      <c r="AG1424" s="283" t="s">
        <v>52</v>
      </c>
    </row>
    <row r="1425" spans="1:33">
      <c r="C1425" s="45" t="s">
        <v>5885</v>
      </c>
      <c r="W1425" s="293">
        <v>500</v>
      </c>
      <c r="X1425" s="293">
        <v>500</v>
      </c>
      <c r="Y1425" s="293">
        <v>1550</v>
      </c>
      <c r="Z1425" s="293">
        <v>750</v>
      </c>
      <c r="AA1425" s="294"/>
      <c r="AF1425" s="45" t="s">
        <v>7613</v>
      </c>
      <c r="AG1425" s="295">
        <f>W1425+X1425+Y1425+Z1425</f>
        <v>3300</v>
      </c>
    </row>
    <row r="1426" spans="1:33">
      <c r="W1426" s="297"/>
      <c r="X1426" s="297"/>
      <c r="Y1426" s="297"/>
      <c r="Z1426" s="297"/>
      <c r="AA1426" s="294"/>
      <c r="AG1426" s="295"/>
    </row>
    <row r="1427" spans="1:33">
      <c r="A1427" s="87" t="s">
        <v>8640</v>
      </c>
      <c r="B1427" s="45" t="s">
        <v>8609</v>
      </c>
      <c r="C1427" s="45" t="s">
        <v>4097</v>
      </c>
      <c r="D1427" s="270" t="s">
        <v>8611</v>
      </c>
      <c r="W1427" s="254" t="s">
        <v>8612</v>
      </c>
    </row>
    <row r="1428" spans="1:33">
      <c r="A1428" s="296" t="s">
        <v>8610</v>
      </c>
      <c r="C1428" s="45" t="s">
        <v>2995</v>
      </c>
      <c r="D1428" s="205" t="s">
        <v>3323</v>
      </c>
      <c r="E1428" s="205" t="s">
        <v>43</v>
      </c>
      <c r="F1428" s="45" t="s">
        <v>2740</v>
      </c>
      <c r="G1428" s="87" t="s">
        <v>52</v>
      </c>
      <c r="H1428" s="45" t="s">
        <v>2999</v>
      </c>
      <c r="I1428" s="45" t="s">
        <v>506</v>
      </c>
      <c r="J1428" s="45" t="s">
        <v>757</v>
      </c>
      <c r="K1428" s="45" t="s">
        <v>48</v>
      </c>
      <c r="L1428" s="45" t="s">
        <v>2739</v>
      </c>
      <c r="M1428" s="45" t="s">
        <v>1662</v>
      </c>
      <c r="N1428" s="45" t="s">
        <v>52</v>
      </c>
      <c r="O1428" s="45" t="s">
        <v>107</v>
      </c>
      <c r="P1428" s="45" t="s">
        <v>52</v>
      </c>
      <c r="Q1428" s="45" t="s">
        <v>121</v>
      </c>
      <c r="R1428" s="283" t="s">
        <v>123</v>
      </c>
      <c r="S1428" s="87" t="s">
        <v>52</v>
      </c>
      <c r="T1428" s="87" t="s">
        <v>52</v>
      </c>
      <c r="U1428" s="87" t="s">
        <v>52</v>
      </c>
      <c r="V1428" s="87" t="s">
        <v>52</v>
      </c>
      <c r="W1428" s="297" t="str">
        <f>DEC2HEX(W1429)</f>
        <v>1F4</v>
      </c>
      <c r="X1428" s="297" t="str">
        <f>DEC2HEX(X1429)</f>
        <v>226</v>
      </c>
      <c r="Y1428" s="297" t="str">
        <f>DEC2HEX(Y1429)</f>
        <v>6A4</v>
      </c>
      <c r="Z1428" s="297" t="str">
        <f>DEC2HEX(Z1429)</f>
        <v>352</v>
      </c>
      <c r="AA1428" s="294" t="s">
        <v>52</v>
      </c>
      <c r="AB1428" s="294" t="s">
        <v>52</v>
      </c>
      <c r="AC1428" s="45" t="s">
        <v>52</v>
      </c>
      <c r="AD1428" s="45" t="s">
        <v>52</v>
      </c>
      <c r="AE1428" s="45" t="s">
        <v>52</v>
      </c>
      <c r="AF1428" s="283" t="s">
        <v>52</v>
      </c>
      <c r="AG1428" s="283" t="s">
        <v>52</v>
      </c>
    </row>
    <row r="1429" spans="1:33">
      <c r="C1429" s="45" t="s">
        <v>5885</v>
      </c>
      <c r="W1429" s="293">
        <v>500</v>
      </c>
      <c r="X1429" s="293">
        <v>550</v>
      </c>
      <c r="Y1429" s="293">
        <v>1700</v>
      </c>
      <c r="Z1429" s="293">
        <v>850</v>
      </c>
      <c r="AA1429" s="294"/>
      <c r="AF1429" s="45" t="s">
        <v>7613</v>
      </c>
      <c r="AG1429" s="295">
        <f>W1429+X1429+Y1429+Z1429</f>
        <v>3600</v>
      </c>
    </row>
    <row r="1430" spans="1:33">
      <c r="W1430" s="297"/>
      <c r="X1430" s="297"/>
      <c r="Y1430" s="297"/>
      <c r="Z1430" s="297"/>
      <c r="AA1430" s="294"/>
      <c r="AG1430" s="295"/>
    </row>
    <row r="1431" spans="1:33">
      <c r="A1431" s="87" t="s">
        <v>8641</v>
      </c>
      <c r="B1431" s="45" t="s">
        <v>8614</v>
      </c>
      <c r="C1431" s="45" t="s">
        <v>4097</v>
      </c>
      <c r="D1431" s="270" t="s">
        <v>8642</v>
      </c>
      <c r="W1431" s="254" t="s">
        <v>8643</v>
      </c>
    </row>
    <row r="1432" spans="1:33">
      <c r="A1432" s="296" t="s">
        <v>8637</v>
      </c>
      <c r="C1432" s="45" t="s">
        <v>2995</v>
      </c>
      <c r="D1432" s="205" t="s">
        <v>3323</v>
      </c>
      <c r="E1432" s="205" t="s">
        <v>43</v>
      </c>
      <c r="F1432" s="45" t="s">
        <v>2740</v>
      </c>
      <c r="G1432" s="87" t="s">
        <v>52</v>
      </c>
      <c r="H1432" s="45" t="s">
        <v>838</v>
      </c>
      <c r="I1432" s="45" t="s">
        <v>853</v>
      </c>
      <c r="J1432" s="45" t="s">
        <v>944</v>
      </c>
      <c r="K1432" s="45" t="s">
        <v>679</v>
      </c>
      <c r="L1432" s="45" t="s">
        <v>43</v>
      </c>
      <c r="M1432" s="45" t="s">
        <v>1662</v>
      </c>
      <c r="N1432" s="45" t="s">
        <v>52</v>
      </c>
      <c r="O1432" s="45" t="s">
        <v>107</v>
      </c>
      <c r="P1432" s="45" t="s">
        <v>52</v>
      </c>
      <c r="Q1432" s="45" t="s">
        <v>121</v>
      </c>
      <c r="R1432" s="283" t="s">
        <v>123</v>
      </c>
      <c r="S1432" s="87" t="s">
        <v>52</v>
      </c>
      <c r="T1432" s="87" t="s">
        <v>52</v>
      </c>
      <c r="U1432" s="87" t="s">
        <v>52</v>
      </c>
      <c r="V1432" s="87" t="s">
        <v>52</v>
      </c>
      <c r="W1432" s="297" t="str">
        <f>DEC2HEX(W1433)</f>
        <v>23F</v>
      </c>
      <c r="X1432" s="297" t="str">
        <f>DEC2HEX(X1433)</f>
        <v>23F</v>
      </c>
      <c r="Y1432" s="297" t="str">
        <f>DEC2HEX(Y1433)</f>
        <v>753</v>
      </c>
      <c r="Z1432" s="297" t="str">
        <f>DEC2HEX(Z1433)</f>
        <v>39D</v>
      </c>
      <c r="AA1432" s="294" t="s">
        <v>52</v>
      </c>
      <c r="AB1432" s="294" t="s">
        <v>52</v>
      </c>
      <c r="AC1432" s="45" t="s">
        <v>52</v>
      </c>
      <c r="AD1432" s="45" t="s">
        <v>52</v>
      </c>
      <c r="AE1432" s="45" t="s">
        <v>52</v>
      </c>
      <c r="AF1432" s="283" t="s">
        <v>52</v>
      </c>
      <c r="AG1432" s="283" t="s">
        <v>52</v>
      </c>
    </row>
    <row r="1433" spans="1:33">
      <c r="C1433" s="45" t="s">
        <v>5885</v>
      </c>
      <c r="W1433" s="293">
        <v>575</v>
      </c>
      <c r="X1433" s="293">
        <v>575</v>
      </c>
      <c r="Y1433" s="293">
        <v>1875</v>
      </c>
      <c r="Z1433" s="293">
        <v>925</v>
      </c>
      <c r="AA1433" s="294"/>
      <c r="AF1433" s="45" t="s">
        <v>7613</v>
      </c>
      <c r="AG1433" s="295">
        <f>W1433+X1433+Y1433+Z1433</f>
        <v>3950</v>
      </c>
    </row>
    <row r="1434" spans="1:33">
      <c r="W1434" s="297"/>
      <c r="X1434" s="297"/>
      <c r="Y1434" s="297"/>
      <c r="Z1434" s="297"/>
      <c r="AA1434" s="294"/>
      <c r="AG1434" s="295"/>
    </row>
    <row r="1435" spans="1:33">
      <c r="A1435" s="87" t="s">
        <v>8655</v>
      </c>
      <c r="B1435" s="45" t="s">
        <v>8657</v>
      </c>
      <c r="C1435" s="45" t="s">
        <v>4097</v>
      </c>
      <c r="D1435" s="270" t="s">
        <v>8658</v>
      </c>
      <c r="W1435" s="254" t="s">
        <v>8659</v>
      </c>
    </row>
    <row r="1436" spans="1:33">
      <c r="A1436" s="296" t="s">
        <v>8656</v>
      </c>
      <c r="C1436" s="45" t="s">
        <v>2995</v>
      </c>
      <c r="D1436" s="640" t="s">
        <v>10996</v>
      </c>
      <c r="E1436" s="640"/>
      <c r="F1436" s="640"/>
      <c r="G1436" s="87" t="s">
        <v>52</v>
      </c>
      <c r="H1436" s="45" t="s">
        <v>838</v>
      </c>
      <c r="I1436" s="45" t="s">
        <v>853</v>
      </c>
      <c r="J1436" s="45" t="s">
        <v>944</v>
      </c>
      <c r="K1436" s="45" t="s">
        <v>679</v>
      </c>
      <c r="L1436" s="45" t="s">
        <v>333</v>
      </c>
      <c r="M1436" s="45" t="s">
        <v>123</v>
      </c>
      <c r="N1436" s="45" t="s">
        <v>52</v>
      </c>
      <c r="O1436" s="45" t="s">
        <v>107</v>
      </c>
      <c r="P1436" s="45" t="s">
        <v>52</v>
      </c>
      <c r="Q1436" s="45" t="s">
        <v>121</v>
      </c>
      <c r="R1436" s="283" t="s">
        <v>123</v>
      </c>
      <c r="S1436" s="87" t="s">
        <v>52</v>
      </c>
      <c r="T1436" s="87" t="s">
        <v>52</v>
      </c>
      <c r="U1436" s="87" t="s">
        <v>52</v>
      </c>
      <c r="V1436" s="87" t="s">
        <v>52</v>
      </c>
      <c r="W1436" s="297" t="str">
        <f>DEC2HEX(W1437)</f>
        <v>28A</v>
      </c>
      <c r="X1436" s="297" t="str">
        <f>DEC2HEX(X1437)</f>
        <v>28A</v>
      </c>
      <c r="Y1436" s="297" t="str">
        <f>DEC2HEX(Y1437)</f>
        <v>834</v>
      </c>
      <c r="Z1436" s="297" t="str">
        <f>DEC2HEX(Z1437)</f>
        <v>3E8</v>
      </c>
      <c r="AA1436" s="294" t="s">
        <v>52</v>
      </c>
      <c r="AB1436" s="294" t="s">
        <v>52</v>
      </c>
      <c r="AC1436" s="45" t="s">
        <v>52</v>
      </c>
      <c r="AD1436" s="45" t="s">
        <v>52</v>
      </c>
      <c r="AE1436" s="45" t="s">
        <v>52</v>
      </c>
      <c r="AF1436" s="283" t="s">
        <v>52</v>
      </c>
      <c r="AG1436" s="283" t="s">
        <v>52</v>
      </c>
    </row>
    <row r="1437" spans="1:33">
      <c r="C1437" s="45" t="s">
        <v>5885</v>
      </c>
      <c r="W1437" s="293">
        <v>650</v>
      </c>
      <c r="X1437" s="293">
        <v>650</v>
      </c>
      <c r="Y1437" s="293">
        <v>2100</v>
      </c>
      <c r="Z1437" s="293">
        <v>1000</v>
      </c>
      <c r="AA1437" s="294"/>
      <c r="AF1437" s="45" t="s">
        <v>7613</v>
      </c>
      <c r="AG1437" s="295">
        <f>W1437+X1437+Y1437+Z1437</f>
        <v>4400</v>
      </c>
    </row>
    <row r="1438" spans="1:33">
      <c r="W1438" s="297"/>
      <c r="X1438" s="297"/>
      <c r="Y1438" s="297"/>
      <c r="Z1438" s="297"/>
      <c r="AA1438" s="294"/>
      <c r="AG1438" s="295"/>
    </row>
    <row r="1439" spans="1:33">
      <c r="A1439" s="87" t="s">
        <v>8682</v>
      </c>
      <c r="B1439" s="45" t="s">
        <v>8683</v>
      </c>
      <c r="C1439" s="45" t="s">
        <v>4097</v>
      </c>
      <c r="D1439" s="270" t="s">
        <v>8684</v>
      </c>
      <c r="W1439" s="254" t="s">
        <v>8685</v>
      </c>
    </row>
    <row r="1440" spans="1:33">
      <c r="A1440" s="296" t="s">
        <v>8678</v>
      </c>
      <c r="C1440" s="45" t="s">
        <v>2995</v>
      </c>
      <c r="D1440" s="205" t="s">
        <v>3323</v>
      </c>
      <c r="E1440" s="205" t="s">
        <v>43</v>
      </c>
      <c r="F1440" s="45" t="s">
        <v>2740</v>
      </c>
      <c r="G1440" s="87" t="s">
        <v>52</v>
      </c>
      <c r="H1440" s="45" t="s">
        <v>838</v>
      </c>
      <c r="I1440" s="45" t="s">
        <v>853</v>
      </c>
      <c r="J1440" s="45" t="s">
        <v>944</v>
      </c>
      <c r="K1440" s="45" t="s">
        <v>679</v>
      </c>
      <c r="L1440" s="45" t="s">
        <v>333</v>
      </c>
      <c r="M1440" s="45" t="s">
        <v>123</v>
      </c>
      <c r="N1440" s="45" t="s">
        <v>52</v>
      </c>
      <c r="O1440" s="45" t="s">
        <v>107</v>
      </c>
      <c r="P1440" s="45" t="s">
        <v>52</v>
      </c>
      <c r="Q1440" s="45" t="s">
        <v>121</v>
      </c>
      <c r="R1440" s="283" t="s">
        <v>123</v>
      </c>
      <c r="S1440" s="87" t="s">
        <v>52</v>
      </c>
      <c r="T1440" s="87" t="s">
        <v>52</v>
      </c>
      <c r="U1440" s="87" t="s">
        <v>52</v>
      </c>
      <c r="V1440" s="87" t="s">
        <v>52</v>
      </c>
      <c r="W1440" s="297" t="str">
        <f>DEC2HEX(W1441)</f>
        <v>2A3</v>
      </c>
      <c r="X1440" s="297" t="str">
        <f>DEC2HEX(X1441)</f>
        <v>2A3</v>
      </c>
      <c r="Y1440" s="297" t="str">
        <f>DEC2HEX(Y1441)</f>
        <v>8CA</v>
      </c>
      <c r="Z1440" s="297" t="str">
        <f>DEC2HEX(Z1441)</f>
        <v>44C</v>
      </c>
      <c r="AA1440" s="294" t="s">
        <v>52</v>
      </c>
      <c r="AB1440" s="294" t="s">
        <v>52</v>
      </c>
      <c r="AC1440" s="45" t="s">
        <v>52</v>
      </c>
      <c r="AD1440" s="45" t="s">
        <v>52</v>
      </c>
      <c r="AE1440" s="45" t="s">
        <v>52</v>
      </c>
      <c r="AF1440" s="283" t="s">
        <v>52</v>
      </c>
      <c r="AG1440" s="283" t="s">
        <v>52</v>
      </c>
    </row>
    <row r="1441" spans="1:33">
      <c r="C1441" s="45" t="s">
        <v>5885</v>
      </c>
      <c r="W1441" s="293">
        <v>675</v>
      </c>
      <c r="X1441" s="293">
        <v>675</v>
      </c>
      <c r="Y1441" s="293">
        <v>2250</v>
      </c>
      <c r="Z1441" s="293">
        <v>1100</v>
      </c>
      <c r="AA1441" s="294"/>
      <c r="AF1441" s="45" t="s">
        <v>7613</v>
      </c>
      <c r="AG1441" s="295">
        <f>W1441+X1441+Y1441+Z1441</f>
        <v>4700</v>
      </c>
    </row>
    <row r="1442" spans="1:33">
      <c r="W1442" s="297"/>
      <c r="X1442" s="297"/>
      <c r="Y1442" s="297"/>
      <c r="Z1442" s="297"/>
      <c r="AA1442" s="294"/>
      <c r="AG1442" s="295"/>
    </row>
    <row r="1443" spans="1:33">
      <c r="A1443" s="87" t="s">
        <v>6881</v>
      </c>
      <c r="B1443" s="45" t="s">
        <v>8683</v>
      </c>
      <c r="C1443" s="45" t="s">
        <v>4097</v>
      </c>
      <c r="D1443" s="270" t="s">
        <v>8690</v>
      </c>
      <c r="W1443" s="254" t="s">
        <v>8691</v>
      </c>
    </row>
    <row r="1444" spans="1:33">
      <c r="A1444" s="296"/>
      <c r="C1444" s="45" t="s">
        <v>2995</v>
      </c>
      <c r="D1444" s="205" t="s">
        <v>3323</v>
      </c>
      <c r="E1444" s="205" t="s">
        <v>43</v>
      </c>
      <c r="F1444" s="45" t="s">
        <v>2740</v>
      </c>
      <c r="G1444" s="87" t="s">
        <v>52</v>
      </c>
      <c r="H1444" s="45" t="s">
        <v>522</v>
      </c>
      <c r="I1444" s="45" t="s">
        <v>506</v>
      </c>
      <c r="J1444" s="45" t="s">
        <v>2579</v>
      </c>
      <c r="K1444" s="45" t="s">
        <v>398</v>
      </c>
      <c r="L1444" s="45" t="s">
        <v>3323</v>
      </c>
      <c r="M1444" s="45" t="s">
        <v>123</v>
      </c>
      <c r="N1444" s="45" t="s">
        <v>52</v>
      </c>
      <c r="O1444" s="45" t="s">
        <v>107</v>
      </c>
      <c r="P1444" s="45" t="s">
        <v>52</v>
      </c>
      <c r="Q1444" s="45" t="s">
        <v>121</v>
      </c>
      <c r="R1444" s="283" t="s">
        <v>123</v>
      </c>
      <c r="S1444" s="87" t="s">
        <v>52</v>
      </c>
      <c r="T1444" s="87" t="s">
        <v>52</v>
      </c>
      <c r="U1444" s="87" t="s">
        <v>52</v>
      </c>
      <c r="V1444" s="87" t="s">
        <v>52</v>
      </c>
      <c r="W1444" s="297" t="str">
        <f>DEC2HEX(W1445)</f>
        <v>2A3</v>
      </c>
      <c r="X1444" s="297" t="str">
        <f>DEC2HEX(X1445)</f>
        <v>307</v>
      </c>
      <c r="Y1444" s="297" t="str">
        <f>DEC2HEX(Y1445)</f>
        <v>8FC</v>
      </c>
      <c r="Z1444" s="297" t="str">
        <f>DEC2HEX(Z1445)</f>
        <v>514</v>
      </c>
      <c r="AA1444" s="294" t="s">
        <v>52</v>
      </c>
      <c r="AB1444" s="294" t="s">
        <v>52</v>
      </c>
      <c r="AC1444" s="45" t="s">
        <v>52</v>
      </c>
      <c r="AD1444" s="45" t="s">
        <v>52</v>
      </c>
      <c r="AE1444" s="45" t="s">
        <v>52</v>
      </c>
      <c r="AF1444" s="283" t="s">
        <v>52</v>
      </c>
      <c r="AG1444" s="283" t="s">
        <v>52</v>
      </c>
    </row>
    <row r="1445" spans="1:33">
      <c r="C1445" s="45" t="s">
        <v>5885</v>
      </c>
      <c r="W1445" s="293">
        <v>675</v>
      </c>
      <c r="X1445" s="293">
        <v>775</v>
      </c>
      <c r="Y1445" s="293">
        <v>2300</v>
      </c>
      <c r="Z1445" s="293">
        <v>1300</v>
      </c>
      <c r="AA1445" s="294"/>
      <c r="AF1445" s="45" t="s">
        <v>7613</v>
      </c>
      <c r="AG1445" s="295">
        <f>W1445+X1445+Y1445+Z1445</f>
        <v>5050</v>
      </c>
    </row>
    <row r="1446" spans="1:33">
      <c r="W1446" s="297"/>
      <c r="X1446" s="297"/>
      <c r="Y1446" s="297"/>
      <c r="Z1446" s="297"/>
      <c r="AA1446" s="294"/>
      <c r="AG1446" s="295"/>
    </row>
    <row r="1447" spans="1:33">
      <c r="A1447" s="87" t="s">
        <v>6899</v>
      </c>
      <c r="B1447" s="45" t="s">
        <v>8683</v>
      </c>
      <c r="C1447" s="45" t="s">
        <v>4097</v>
      </c>
      <c r="D1447" s="270" t="s">
        <v>11129</v>
      </c>
      <c r="N1447" s="640" t="s">
        <v>11130</v>
      </c>
      <c r="O1447" s="640"/>
      <c r="P1447" s="640"/>
      <c r="Q1447" s="640"/>
      <c r="W1447" s="254" t="s">
        <v>8699</v>
      </c>
    </row>
    <row r="1448" spans="1:33">
      <c r="A1448" s="296"/>
      <c r="C1448" s="45" t="s">
        <v>2995</v>
      </c>
      <c r="D1448" s="640" t="s">
        <v>10996</v>
      </c>
      <c r="E1448" s="640"/>
      <c r="F1448" s="640"/>
      <c r="G1448" s="87" t="s">
        <v>52</v>
      </c>
      <c r="H1448" s="45" t="s">
        <v>838</v>
      </c>
      <c r="I1448" s="45" t="s">
        <v>853</v>
      </c>
      <c r="J1448" s="45" t="s">
        <v>944</v>
      </c>
      <c r="K1448" s="45" t="s">
        <v>679</v>
      </c>
      <c r="L1448" s="45" t="s">
        <v>333</v>
      </c>
      <c r="M1448" s="45" t="s">
        <v>123</v>
      </c>
      <c r="N1448" s="191" t="s">
        <v>52</v>
      </c>
      <c r="O1448" s="191" t="s">
        <v>107</v>
      </c>
      <c r="P1448" s="191" t="s">
        <v>52</v>
      </c>
      <c r="Q1448" s="191" t="s">
        <v>121</v>
      </c>
      <c r="R1448" s="283" t="s">
        <v>123</v>
      </c>
      <c r="S1448" s="87" t="s">
        <v>52</v>
      </c>
      <c r="T1448" s="87" t="s">
        <v>52</v>
      </c>
      <c r="U1448" s="87" t="s">
        <v>52</v>
      </c>
      <c r="V1448" s="87" t="s">
        <v>52</v>
      </c>
      <c r="W1448" s="297" t="str">
        <f>DEC2HEX(W1449)</f>
        <v>36B</v>
      </c>
      <c r="X1448" s="297" t="str">
        <f>DEC2HEX(X1449)</f>
        <v>36B</v>
      </c>
      <c r="Y1448" s="297" t="str">
        <f>DEC2HEX(Y1449)</f>
        <v>92E</v>
      </c>
      <c r="Z1448" s="297" t="str">
        <f>DEC2HEX(Z1449)</f>
        <v>52D</v>
      </c>
      <c r="AA1448" s="294" t="s">
        <v>52</v>
      </c>
      <c r="AB1448" s="294" t="s">
        <v>52</v>
      </c>
      <c r="AC1448" s="45" t="s">
        <v>52</v>
      </c>
      <c r="AD1448" s="45" t="s">
        <v>52</v>
      </c>
      <c r="AE1448" s="45" t="s">
        <v>52</v>
      </c>
      <c r="AF1448" s="283" t="s">
        <v>52</v>
      </c>
      <c r="AG1448" s="283" t="s">
        <v>52</v>
      </c>
    </row>
    <row r="1449" spans="1:33">
      <c r="A1449" s="45" t="s">
        <v>8700</v>
      </c>
      <c r="C1449" s="45" t="s">
        <v>5885</v>
      </c>
      <c r="W1449" s="293">
        <v>875</v>
      </c>
      <c r="X1449" s="293">
        <v>875</v>
      </c>
      <c r="Y1449" s="293">
        <v>2350</v>
      </c>
      <c r="Z1449" s="293">
        <v>1325</v>
      </c>
      <c r="AA1449" s="294"/>
      <c r="AF1449" s="45" t="s">
        <v>7613</v>
      </c>
      <c r="AG1449" s="295">
        <f>W1449+X1449+Y1449+Z1449</f>
        <v>5425</v>
      </c>
    </row>
    <row r="1450" spans="1:33">
      <c r="W1450" s="297"/>
      <c r="X1450" s="297"/>
      <c r="Y1450" s="297"/>
      <c r="Z1450" s="297"/>
      <c r="AA1450" s="294"/>
      <c r="AG1450" s="295"/>
    </row>
    <row r="1451" spans="1:33">
      <c r="A1451" s="87" t="s">
        <v>6919</v>
      </c>
      <c r="B1451" s="45" t="s">
        <v>8683</v>
      </c>
      <c r="C1451" s="45" t="s">
        <v>4097</v>
      </c>
      <c r="D1451" s="270" t="s">
        <v>8715</v>
      </c>
      <c r="W1451" s="254" t="s">
        <v>8716</v>
      </c>
    </row>
    <row r="1452" spans="1:33">
      <c r="A1452" s="296"/>
      <c r="C1452" s="45" t="s">
        <v>2995</v>
      </c>
      <c r="D1452" s="205" t="s">
        <v>3323</v>
      </c>
      <c r="E1452" s="205" t="s">
        <v>43</v>
      </c>
      <c r="F1452" s="45" t="s">
        <v>2740</v>
      </c>
      <c r="G1452" s="87" t="s">
        <v>52</v>
      </c>
      <c r="H1452" s="45" t="s">
        <v>522</v>
      </c>
      <c r="I1452" s="45" t="s">
        <v>506</v>
      </c>
      <c r="J1452" s="45" t="s">
        <v>2579</v>
      </c>
      <c r="K1452" s="45" t="s">
        <v>398</v>
      </c>
      <c r="L1452" s="45" t="s">
        <v>3323</v>
      </c>
      <c r="M1452" s="45" t="s">
        <v>123</v>
      </c>
      <c r="N1452" s="45" t="s">
        <v>52</v>
      </c>
      <c r="O1452" s="45" t="s">
        <v>107</v>
      </c>
      <c r="P1452" s="45" t="s">
        <v>52</v>
      </c>
      <c r="Q1452" s="45" t="s">
        <v>121</v>
      </c>
      <c r="R1452" s="283" t="s">
        <v>123</v>
      </c>
      <c r="S1452" s="87" t="s">
        <v>52</v>
      </c>
      <c r="T1452" s="87" t="s">
        <v>52</v>
      </c>
      <c r="U1452" s="87" t="s">
        <v>52</v>
      </c>
      <c r="V1452" s="87" t="s">
        <v>52</v>
      </c>
      <c r="W1452" s="297" t="str">
        <f>DEC2HEX(W1453)</f>
        <v>2A3</v>
      </c>
      <c r="X1452" s="297" t="str">
        <f>DEC2HEX(X1453)</f>
        <v>2A3</v>
      </c>
      <c r="Y1452" s="297" t="str">
        <f>DEC2HEX(Y1453)</f>
        <v>992</v>
      </c>
      <c r="Z1452" s="297" t="str">
        <f>DEC2HEX(Z1453)</f>
        <v>4E2</v>
      </c>
      <c r="AA1452" s="294" t="s">
        <v>52</v>
      </c>
      <c r="AB1452" s="294" t="s">
        <v>52</v>
      </c>
      <c r="AC1452" s="45" t="s">
        <v>52</v>
      </c>
      <c r="AD1452" s="45" t="s">
        <v>52</v>
      </c>
      <c r="AE1452" s="45" t="s">
        <v>52</v>
      </c>
      <c r="AF1452" s="283" t="s">
        <v>52</v>
      </c>
      <c r="AG1452" s="283" t="s">
        <v>52</v>
      </c>
    </row>
    <row r="1453" spans="1:33">
      <c r="A1453" s="45" t="s">
        <v>8714</v>
      </c>
      <c r="C1453" s="45" t="s">
        <v>5885</v>
      </c>
      <c r="W1453" s="293">
        <v>675</v>
      </c>
      <c r="X1453" s="293">
        <v>675</v>
      </c>
      <c r="Y1453" s="293">
        <v>2450</v>
      </c>
      <c r="Z1453" s="293">
        <v>1250</v>
      </c>
      <c r="AA1453" s="294"/>
      <c r="AF1453" s="45" t="s">
        <v>7613</v>
      </c>
      <c r="AG1453" s="295">
        <f>W1453+X1453+Y1453+Z1453</f>
        <v>5050</v>
      </c>
    </row>
    <row r="1454" spans="1:33">
      <c r="W1454" s="297"/>
      <c r="X1454" s="297"/>
      <c r="Y1454" s="297"/>
      <c r="Z1454" s="297"/>
      <c r="AA1454" s="294"/>
      <c r="AG1454" s="295"/>
    </row>
    <row r="1455" spans="1:33">
      <c r="A1455" s="87" t="s">
        <v>6938</v>
      </c>
      <c r="B1455" s="45" t="s">
        <v>8725</v>
      </c>
      <c r="C1455" s="45" t="s">
        <v>4097</v>
      </c>
      <c r="D1455" s="270" t="s">
        <v>8726</v>
      </c>
      <c r="W1455" s="254" t="s">
        <v>8727</v>
      </c>
    </row>
    <row r="1456" spans="1:33">
      <c r="A1456" s="296" t="s">
        <v>8724</v>
      </c>
      <c r="C1456" s="45" t="s">
        <v>2995</v>
      </c>
      <c r="D1456" s="205" t="s">
        <v>3323</v>
      </c>
      <c r="E1456" s="205" t="s">
        <v>43</v>
      </c>
      <c r="F1456" s="45" t="s">
        <v>2740</v>
      </c>
      <c r="G1456" s="87" t="s">
        <v>52</v>
      </c>
      <c r="H1456" s="45" t="s">
        <v>522</v>
      </c>
      <c r="I1456" s="45" t="s">
        <v>506</v>
      </c>
      <c r="J1456" s="45" t="s">
        <v>2579</v>
      </c>
      <c r="K1456" s="45" t="s">
        <v>398</v>
      </c>
      <c r="L1456" s="45" t="s">
        <v>3323</v>
      </c>
      <c r="M1456" s="45" t="s">
        <v>123</v>
      </c>
      <c r="N1456" s="45" t="s">
        <v>52</v>
      </c>
      <c r="O1456" s="45" t="s">
        <v>107</v>
      </c>
      <c r="P1456" s="45" t="s">
        <v>52</v>
      </c>
      <c r="Q1456" s="45" t="s">
        <v>121</v>
      </c>
      <c r="R1456" s="283" t="s">
        <v>123</v>
      </c>
      <c r="S1456" s="87" t="s">
        <v>52</v>
      </c>
      <c r="T1456" s="87" t="s">
        <v>52</v>
      </c>
      <c r="U1456" s="87" t="s">
        <v>52</v>
      </c>
      <c r="V1456" s="87" t="s">
        <v>52</v>
      </c>
      <c r="W1456" s="297" t="str">
        <f>DEC2HEX(W1457)</f>
        <v>41A</v>
      </c>
      <c r="X1456" s="297" t="str">
        <f>DEC2HEX(X1457)</f>
        <v>41A</v>
      </c>
      <c r="Y1456" s="297" t="str">
        <f>DEC2HEX(Y1457)</f>
        <v>9C4</v>
      </c>
      <c r="Z1456" s="297" t="str">
        <f>DEC2HEX(Z1457)</f>
        <v>672</v>
      </c>
      <c r="AA1456" s="294" t="s">
        <v>52</v>
      </c>
      <c r="AB1456" s="294" t="s">
        <v>52</v>
      </c>
      <c r="AC1456" s="45" t="s">
        <v>52</v>
      </c>
      <c r="AD1456" s="45" t="s">
        <v>52</v>
      </c>
      <c r="AE1456" s="45" t="s">
        <v>52</v>
      </c>
      <c r="AF1456" s="283" t="s">
        <v>52</v>
      </c>
      <c r="AG1456" s="283" t="s">
        <v>52</v>
      </c>
    </row>
    <row r="1457" spans="1:33">
      <c r="A1457" s="45" t="s">
        <v>8723</v>
      </c>
      <c r="C1457" s="45" t="s">
        <v>5885</v>
      </c>
      <c r="W1457" s="293">
        <v>1050</v>
      </c>
      <c r="X1457" s="293">
        <v>1050</v>
      </c>
      <c r="Y1457" s="293">
        <v>2500</v>
      </c>
      <c r="Z1457" s="293">
        <v>1650</v>
      </c>
      <c r="AA1457" s="294"/>
      <c r="AF1457" s="45" t="s">
        <v>7613</v>
      </c>
      <c r="AG1457" s="295">
        <f>W1457+X1457+Y1457+Z1457</f>
        <v>6250</v>
      </c>
    </row>
    <row r="1458" spans="1:33">
      <c r="W1458" s="297"/>
      <c r="X1458" s="297"/>
      <c r="Y1458" s="297"/>
      <c r="Z1458" s="297"/>
      <c r="AA1458" s="294"/>
      <c r="AG1458" s="295"/>
    </row>
    <row r="1459" spans="1:33">
      <c r="A1459" s="87" t="s">
        <v>6951</v>
      </c>
      <c r="B1459" s="45" t="s">
        <v>8729</v>
      </c>
      <c r="C1459" s="45" t="s">
        <v>4097</v>
      </c>
      <c r="D1459" s="270" t="s">
        <v>11154</v>
      </c>
      <c r="W1459" s="254" t="s">
        <v>8737</v>
      </c>
    </row>
    <row r="1460" spans="1:33">
      <c r="A1460" s="296" t="s">
        <v>8736</v>
      </c>
      <c r="C1460" s="45" t="s">
        <v>2995</v>
      </c>
      <c r="D1460" s="205" t="s">
        <v>3323</v>
      </c>
      <c r="E1460" s="205" t="s">
        <v>43</v>
      </c>
      <c r="F1460" s="45" t="s">
        <v>2740</v>
      </c>
      <c r="G1460" s="87" t="s">
        <v>52</v>
      </c>
      <c r="H1460" s="45" t="s">
        <v>522</v>
      </c>
      <c r="I1460" s="45" t="s">
        <v>506</v>
      </c>
      <c r="J1460" s="45" t="s">
        <v>2579</v>
      </c>
      <c r="K1460" s="45" t="s">
        <v>398</v>
      </c>
      <c r="L1460" s="45" t="s">
        <v>3323</v>
      </c>
      <c r="M1460" s="45" t="s">
        <v>123</v>
      </c>
      <c r="N1460" s="205" t="s">
        <v>52</v>
      </c>
      <c r="O1460" s="205" t="s">
        <v>107</v>
      </c>
      <c r="P1460" s="205" t="s">
        <v>52</v>
      </c>
      <c r="Q1460" s="205" t="s">
        <v>121</v>
      </c>
      <c r="R1460" s="283" t="s">
        <v>123</v>
      </c>
      <c r="S1460" s="87" t="s">
        <v>52</v>
      </c>
      <c r="T1460" s="87" t="s">
        <v>52</v>
      </c>
      <c r="U1460" s="87" t="s">
        <v>52</v>
      </c>
      <c r="V1460" s="87" t="s">
        <v>52</v>
      </c>
      <c r="W1460" s="297" t="str">
        <f>DEC2HEX(W1461)</f>
        <v>3E8</v>
      </c>
      <c r="X1460" s="297" t="str">
        <f>DEC2HEX(X1461)</f>
        <v>3E8</v>
      </c>
      <c r="Y1460" s="297" t="str">
        <f>DEC2HEX(Y1461)</f>
        <v>CB2</v>
      </c>
      <c r="Z1460" s="297" t="str">
        <f>DEC2HEX(Z1461)</f>
        <v>640</v>
      </c>
      <c r="AA1460" s="294" t="s">
        <v>52</v>
      </c>
      <c r="AB1460" s="294" t="s">
        <v>52</v>
      </c>
      <c r="AC1460" s="45" t="s">
        <v>52</v>
      </c>
      <c r="AD1460" s="45" t="s">
        <v>52</v>
      </c>
      <c r="AE1460" s="45" t="s">
        <v>52</v>
      </c>
      <c r="AF1460" s="283" t="s">
        <v>52</v>
      </c>
      <c r="AG1460" s="283" t="s">
        <v>52</v>
      </c>
    </row>
    <row r="1461" spans="1:33">
      <c r="A1461" s="45" t="s">
        <v>8735</v>
      </c>
      <c r="C1461" s="45" t="s">
        <v>5885</v>
      </c>
      <c r="W1461" s="293">
        <v>1000</v>
      </c>
      <c r="X1461" s="293">
        <v>1000</v>
      </c>
      <c r="Y1461" s="293">
        <v>3250</v>
      </c>
      <c r="Z1461" s="293">
        <v>1600</v>
      </c>
      <c r="AA1461" s="294"/>
      <c r="AF1461" s="45" t="s">
        <v>7613</v>
      </c>
      <c r="AG1461" s="295">
        <f>W1461+X1461+Y1461+Z1461</f>
        <v>6850</v>
      </c>
    </row>
    <row r="1462" spans="1:33">
      <c r="W1462" s="297"/>
      <c r="X1462" s="297"/>
      <c r="Y1462" s="297"/>
      <c r="Z1462" s="297"/>
      <c r="AA1462" s="294"/>
      <c r="AG1462" s="295"/>
    </row>
    <row r="1463" spans="1:33">
      <c r="A1463" s="87" t="s">
        <v>6975</v>
      </c>
      <c r="B1463" s="45" t="s">
        <v>8774</v>
      </c>
      <c r="C1463" s="45" t="s">
        <v>4097</v>
      </c>
      <c r="D1463" s="270" t="s">
        <v>11159</v>
      </c>
      <c r="W1463" s="254" t="s">
        <v>8775</v>
      </c>
    </row>
    <row r="1464" spans="1:33">
      <c r="A1464" s="296" t="s">
        <v>8773</v>
      </c>
      <c r="C1464" s="45" t="s">
        <v>2995</v>
      </c>
      <c r="D1464" s="205" t="s">
        <v>3323</v>
      </c>
      <c r="E1464" s="205" t="s">
        <v>43</v>
      </c>
      <c r="F1464" s="205" t="s">
        <v>2740</v>
      </c>
      <c r="G1464" s="87" t="s">
        <v>52</v>
      </c>
      <c r="H1464" s="45" t="s">
        <v>522</v>
      </c>
      <c r="I1464" s="45" t="s">
        <v>506</v>
      </c>
      <c r="J1464" s="45" t="s">
        <v>2579</v>
      </c>
      <c r="K1464" s="45" t="s">
        <v>398</v>
      </c>
      <c r="L1464" s="45" t="s">
        <v>3323</v>
      </c>
      <c r="M1464" s="45" t="s">
        <v>123</v>
      </c>
      <c r="N1464" s="45" t="s">
        <v>52</v>
      </c>
      <c r="O1464" s="45" t="s">
        <v>107</v>
      </c>
      <c r="P1464" s="45" t="s">
        <v>52</v>
      </c>
      <c r="Q1464" s="45" t="s">
        <v>121</v>
      </c>
      <c r="R1464" s="283" t="s">
        <v>123</v>
      </c>
      <c r="S1464" s="87" t="s">
        <v>52</v>
      </c>
      <c r="T1464" s="87" t="s">
        <v>52</v>
      </c>
      <c r="U1464" s="87" t="s">
        <v>52</v>
      </c>
      <c r="V1464" s="87" t="s">
        <v>52</v>
      </c>
      <c r="W1464" s="297" t="str">
        <f>DEC2HEX(W1465)</f>
        <v>47E</v>
      </c>
      <c r="X1464" s="297" t="str">
        <f>DEC2HEX(X1465)</f>
        <v>4E2</v>
      </c>
      <c r="Y1464" s="297" t="str">
        <f>DEC2HEX(Y1465)</f>
        <v>CE4</v>
      </c>
      <c r="Z1464" s="297" t="str">
        <f>DEC2HEX(Z1465)</f>
        <v>672</v>
      </c>
      <c r="AA1464" s="294" t="s">
        <v>52</v>
      </c>
      <c r="AB1464" s="294" t="s">
        <v>52</v>
      </c>
      <c r="AC1464" s="45" t="s">
        <v>52</v>
      </c>
      <c r="AD1464" s="45" t="s">
        <v>52</v>
      </c>
      <c r="AE1464" s="45" t="s">
        <v>52</v>
      </c>
      <c r="AF1464" s="283" t="s">
        <v>52</v>
      </c>
      <c r="AG1464" s="283" t="s">
        <v>52</v>
      </c>
    </row>
    <row r="1465" spans="1:33">
      <c r="A1465" s="45" t="s">
        <v>8772</v>
      </c>
      <c r="C1465" s="45" t="s">
        <v>5885</v>
      </c>
      <c r="W1465" s="293">
        <v>1150</v>
      </c>
      <c r="X1465" s="293">
        <v>1250</v>
      </c>
      <c r="Y1465" s="293">
        <v>3300</v>
      </c>
      <c r="Z1465" s="293">
        <v>1650</v>
      </c>
      <c r="AA1465" s="294"/>
      <c r="AF1465" s="45" t="s">
        <v>7613</v>
      </c>
      <c r="AG1465" s="295">
        <f>W1465+X1465+Y1465+Z1465</f>
        <v>7350</v>
      </c>
    </row>
    <row r="1466" spans="1:33">
      <c r="W1466" s="297"/>
      <c r="X1466" s="297"/>
      <c r="Y1466" s="297"/>
      <c r="Z1466" s="297"/>
      <c r="AA1466" s="294"/>
      <c r="AG1466" s="295"/>
    </row>
    <row r="1467" spans="1:33">
      <c r="A1467" s="87" t="s">
        <v>6987</v>
      </c>
      <c r="B1467" s="45" t="s">
        <v>8738</v>
      </c>
      <c r="C1467" s="45" t="s">
        <v>4097</v>
      </c>
      <c r="D1467" s="270" t="s">
        <v>11187</v>
      </c>
      <c r="W1467" s="254" t="s">
        <v>8804</v>
      </c>
    </row>
    <row r="1468" spans="1:33">
      <c r="A1468" s="296" t="s">
        <v>5636</v>
      </c>
      <c r="C1468" s="45" t="s">
        <v>2995</v>
      </c>
      <c r="D1468" s="205" t="s">
        <v>3323</v>
      </c>
      <c r="E1468" s="205" t="s">
        <v>43</v>
      </c>
      <c r="F1468" s="205" t="s">
        <v>2740</v>
      </c>
      <c r="G1468" s="87" t="s">
        <v>52</v>
      </c>
      <c r="H1468" s="45" t="s">
        <v>838</v>
      </c>
      <c r="I1468" s="45" t="s">
        <v>853</v>
      </c>
      <c r="J1468" s="45" t="s">
        <v>944</v>
      </c>
      <c r="K1468" s="45" t="s">
        <v>679</v>
      </c>
      <c r="L1468" s="45" t="s">
        <v>333</v>
      </c>
      <c r="M1468" s="45" t="s">
        <v>123</v>
      </c>
      <c r="N1468" s="45" t="s">
        <v>52</v>
      </c>
      <c r="O1468" s="45" t="s">
        <v>107</v>
      </c>
      <c r="P1468" s="45" t="s">
        <v>52</v>
      </c>
      <c r="Q1468" s="45" t="s">
        <v>121</v>
      </c>
      <c r="R1468" s="283" t="s">
        <v>123</v>
      </c>
      <c r="S1468" s="87" t="s">
        <v>52</v>
      </c>
      <c r="T1468" s="87" t="s">
        <v>52</v>
      </c>
      <c r="U1468" s="87" t="s">
        <v>52</v>
      </c>
      <c r="V1468" s="87" t="s">
        <v>52</v>
      </c>
      <c r="W1468" s="297" t="str">
        <f>DEC2HEX(W1469)</f>
        <v>514</v>
      </c>
      <c r="X1468" s="297" t="str">
        <f>DEC2HEX(X1469)</f>
        <v>514</v>
      </c>
      <c r="Y1468" s="297" t="str">
        <f>DEC2HEX(Y1469)</f>
        <v>EA6</v>
      </c>
      <c r="Z1468" s="297" t="str">
        <f>DEC2HEX(Z1469)</f>
        <v>672</v>
      </c>
      <c r="AA1468" s="294" t="s">
        <v>52</v>
      </c>
      <c r="AB1468" s="294" t="s">
        <v>52</v>
      </c>
      <c r="AC1468" s="45" t="s">
        <v>52</v>
      </c>
      <c r="AD1468" s="45" t="s">
        <v>52</v>
      </c>
      <c r="AE1468" s="45" t="s">
        <v>52</v>
      </c>
      <c r="AF1468" s="283" t="s">
        <v>52</v>
      </c>
      <c r="AG1468" s="283" t="s">
        <v>52</v>
      </c>
    </row>
    <row r="1469" spans="1:33">
      <c r="A1469" s="45" t="s">
        <v>8803</v>
      </c>
      <c r="C1469" s="45" t="s">
        <v>5885</v>
      </c>
      <c r="W1469" s="293">
        <v>1300</v>
      </c>
      <c r="X1469" s="293">
        <v>1300</v>
      </c>
      <c r="Y1469" s="293">
        <v>3750</v>
      </c>
      <c r="Z1469" s="293">
        <v>1650</v>
      </c>
      <c r="AA1469" s="294"/>
      <c r="AF1469" s="45" t="s">
        <v>7613</v>
      </c>
      <c r="AG1469" s="295">
        <f>W1469+X1469+Y1469+Z1469</f>
        <v>8000</v>
      </c>
    </row>
    <row r="1470" spans="1:33">
      <c r="W1470" s="297"/>
      <c r="X1470" s="297"/>
      <c r="Y1470" s="297"/>
      <c r="Z1470" s="297"/>
      <c r="AA1470" s="294"/>
      <c r="AG1470" s="295"/>
    </row>
    <row r="1471" spans="1:33">
      <c r="A1471" s="87" t="s">
        <v>7018</v>
      </c>
      <c r="B1471" s="45" t="s">
        <v>8830</v>
      </c>
      <c r="C1471" s="45" t="s">
        <v>4097</v>
      </c>
      <c r="D1471" s="270" t="s">
        <v>11207</v>
      </c>
      <c r="W1471" s="254" t="s">
        <v>8832</v>
      </c>
    </row>
    <row r="1472" spans="1:33" ht="19.5">
      <c r="A1472" s="244" t="s">
        <v>5422</v>
      </c>
      <c r="C1472" s="45" t="s">
        <v>2995</v>
      </c>
      <c r="D1472" s="205" t="s">
        <v>3323</v>
      </c>
      <c r="E1472" s="205" t="s">
        <v>43</v>
      </c>
      <c r="F1472" s="45" t="s">
        <v>2740</v>
      </c>
      <c r="G1472" s="87" t="s">
        <v>52</v>
      </c>
      <c r="H1472" s="45" t="s">
        <v>838</v>
      </c>
      <c r="I1472" s="45" t="s">
        <v>853</v>
      </c>
      <c r="J1472" s="45" t="s">
        <v>944</v>
      </c>
      <c r="K1472" s="45" t="s">
        <v>679</v>
      </c>
      <c r="L1472" s="45" t="s">
        <v>333</v>
      </c>
      <c r="M1472" s="45" t="s">
        <v>123</v>
      </c>
      <c r="N1472" s="45" t="s">
        <v>52</v>
      </c>
      <c r="O1472" s="45" t="s">
        <v>107</v>
      </c>
      <c r="P1472" s="45" t="s">
        <v>52</v>
      </c>
      <c r="Q1472" s="45" t="s">
        <v>121</v>
      </c>
      <c r="R1472" s="283" t="s">
        <v>123</v>
      </c>
      <c r="S1472" s="87" t="s">
        <v>52</v>
      </c>
      <c r="T1472" s="87" t="s">
        <v>52</v>
      </c>
      <c r="U1472" s="87" t="s">
        <v>52</v>
      </c>
      <c r="V1472" s="87" t="s">
        <v>52</v>
      </c>
      <c r="W1472" s="297" t="str">
        <f>DEC2HEX(W1473)</f>
        <v>578</v>
      </c>
      <c r="X1472" s="297" t="str">
        <f>DEC2HEX(X1473)</f>
        <v>5DC</v>
      </c>
      <c r="Y1472" s="297" t="str">
        <f>DEC2HEX(Y1473)</f>
        <v>FD2</v>
      </c>
      <c r="Z1472" s="297" t="str">
        <f>DEC2HEX(Z1473)</f>
        <v>6D6</v>
      </c>
      <c r="AA1472" s="294" t="s">
        <v>52</v>
      </c>
      <c r="AB1472" s="294" t="s">
        <v>52</v>
      </c>
      <c r="AC1472" s="45" t="s">
        <v>52</v>
      </c>
      <c r="AD1472" s="45" t="s">
        <v>52</v>
      </c>
      <c r="AE1472" s="45" t="s">
        <v>52</v>
      </c>
      <c r="AF1472" s="283" t="s">
        <v>52</v>
      </c>
      <c r="AG1472" s="283" t="s">
        <v>52</v>
      </c>
    </row>
    <row r="1473" spans="1:33">
      <c r="A1473" s="45" t="s">
        <v>8831</v>
      </c>
      <c r="C1473" s="45" t="s">
        <v>5885</v>
      </c>
      <c r="W1473" s="293">
        <v>1400</v>
      </c>
      <c r="X1473" s="293">
        <v>1500</v>
      </c>
      <c r="Y1473" s="293">
        <v>4050</v>
      </c>
      <c r="Z1473" s="293">
        <v>1750</v>
      </c>
      <c r="AA1473" s="294"/>
      <c r="AF1473" s="45" t="s">
        <v>7613</v>
      </c>
      <c r="AG1473" s="295">
        <f>W1473+X1473+Y1473+Z1473</f>
        <v>8700</v>
      </c>
    </row>
    <row r="1474" spans="1:33">
      <c r="W1474" s="297"/>
      <c r="X1474" s="297"/>
      <c r="Y1474" s="297"/>
      <c r="Z1474" s="297"/>
      <c r="AA1474" s="294"/>
      <c r="AG1474" s="295"/>
    </row>
    <row r="1475" spans="1:33">
      <c r="A1475" s="87" t="s">
        <v>7194</v>
      </c>
      <c r="B1475" s="45" t="s">
        <v>8949</v>
      </c>
      <c r="C1475" s="45" t="s">
        <v>4097</v>
      </c>
      <c r="D1475" s="270" t="s">
        <v>11222</v>
      </c>
      <c r="W1475" s="254" t="s">
        <v>8950</v>
      </c>
    </row>
    <row r="1476" spans="1:33" ht="19.5">
      <c r="A1476" s="244" t="s">
        <v>5612</v>
      </c>
      <c r="C1476" s="45" t="s">
        <v>2995</v>
      </c>
      <c r="D1476" s="205" t="s">
        <v>3323</v>
      </c>
      <c r="E1476" s="205" t="s">
        <v>43</v>
      </c>
      <c r="F1476" s="205" t="s">
        <v>2740</v>
      </c>
      <c r="G1476" s="87" t="s">
        <v>52</v>
      </c>
      <c r="H1476" s="45" t="s">
        <v>838</v>
      </c>
      <c r="I1476" s="45" t="s">
        <v>853</v>
      </c>
      <c r="J1476" s="45" t="s">
        <v>944</v>
      </c>
      <c r="K1476" s="45" t="s">
        <v>679</v>
      </c>
      <c r="L1476" s="45" t="s">
        <v>333</v>
      </c>
      <c r="M1476" s="45" t="s">
        <v>123</v>
      </c>
      <c r="N1476" s="45" t="s">
        <v>52</v>
      </c>
      <c r="O1476" s="45" t="s">
        <v>107</v>
      </c>
      <c r="P1476" s="45" t="s">
        <v>52</v>
      </c>
      <c r="Q1476" s="45" t="s">
        <v>121</v>
      </c>
      <c r="R1476" s="283" t="s">
        <v>123</v>
      </c>
      <c r="S1476" s="87" t="s">
        <v>52</v>
      </c>
      <c r="T1476" s="87" t="s">
        <v>52</v>
      </c>
      <c r="U1476" s="87" t="s">
        <v>52</v>
      </c>
      <c r="V1476" s="87" t="s">
        <v>52</v>
      </c>
      <c r="W1476" s="297" t="str">
        <f>DEC2HEX(W1477)</f>
        <v>60E</v>
      </c>
      <c r="X1476" s="297" t="str">
        <f>DEC2HEX(X1477)</f>
        <v>5AA</v>
      </c>
      <c r="Y1476" s="297" t="str">
        <f>DEC2HEX(Y1477)</f>
        <v>10CC</v>
      </c>
      <c r="Z1476" s="297" t="str">
        <f>DEC2HEX(Z1477)</f>
        <v>802</v>
      </c>
      <c r="AA1476" s="294" t="s">
        <v>52</v>
      </c>
      <c r="AB1476" s="294" t="s">
        <v>52</v>
      </c>
      <c r="AC1476" s="45" t="s">
        <v>52</v>
      </c>
      <c r="AD1476" s="45" t="s">
        <v>52</v>
      </c>
      <c r="AE1476" s="45" t="s">
        <v>52</v>
      </c>
      <c r="AF1476" s="283" t="s">
        <v>52</v>
      </c>
      <c r="AG1476" s="283" t="s">
        <v>52</v>
      </c>
    </row>
    <row r="1477" spans="1:33">
      <c r="A1477" s="45" t="s">
        <v>8948</v>
      </c>
      <c r="C1477" s="45" t="s">
        <v>5885</v>
      </c>
      <c r="W1477" s="293">
        <v>1550</v>
      </c>
      <c r="X1477" s="293">
        <v>1450</v>
      </c>
      <c r="Y1477" s="293">
        <v>4300</v>
      </c>
      <c r="Z1477" s="293">
        <v>2050</v>
      </c>
      <c r="AA1477" s="294"/>
      <c r="AF1477" s="45" t="s">
        <v>7613</v>
      </c>
      <c r="AG1477" s="295">
        <f>W1477+X1477+Y1477+Z1477</f>
        <v>9350</v>
      </c>
    </row>
    <row r="1478" spans="1:33">
      <c r="W1478" s="297"/>
      <c r="X1478" s="297"/>
      <c r="Y1478" s="297"/>
      <c r="Z1478" s="297"/>
      <c r="AA1478" s="294"/>
      <c r="AG1478" s="295"/>
    </row>
    <row r="1479" spans="1:33">
      <c r="A1479" s="87" t="s">
        <v>7209</v>
      </c>
      <c r="B1479" s="45" t="s">
        <v>9021</v>
      </c>
      <c r="C1479" s="45" t="s">
        <v>4097</v>
      </c>
      <c r="D1479" s="270" t="s">
        <v>11232</v>
      </c>
      <c r="W1479" s="254" t="s">
        <v>9022</v>
      </c>
    </row>
    <row r="1480" spans="1:33" ht="19.5">
      <c r="A1480" s="302" t="s">
        <v>8988</v>
      </c>
      <c r="C1480" s="45" t="s">
        <v>2995</v>
      </c>
      <c r="D1480" s="205" t="s">
        <v>3323</v>
      </c>
      <c r="E1480" s="205" t="s">
        <v>43</v>
      </c>
      <c r="F1480" s="205" t="s">
        <v>2740</v>
      </c>
      <c r="G1480" s="87" t="s">
        <v>52</v>
      </c>
      <c r="H1480" s="45" t="s">
        <v>838</v>
      </c>
      <c r="I1480" s="45" t="s">
        <v>853</v>
      </c>
      <c r="J1480" s="45" t="s">
        <v>944</v>
      </c>
      <c r="K1480" s="45" t="s">
        <v>679</v>
      </c>
      <c r="L1480" s="45" t="s">
        <v>333</v>
      </c>
      <c r="M1480" s="45" t="s">
        <v>123</v>
      </c>
      <c r="N1480" s="45" t="s">
        <v>52</v>
      </c>
      <c r="O1480" s="45" t="s">
        <v>107</v>
      </c>
      <c r="P1480" s="45" t="s">
        <v>52</v>
      </c>
      <c r="Q1480" s="45" t="s">
        <v>121</v>
      </c>
      <c r="R1480" s="283" t="s">
        <v>123</v>
      </c>
      <c r="S1480" s="87" t="s">
        <v>52</v>
      </c>
      <c r="T1480" s="87" t="s">
        <v>52</v>
      </c>
      <c r="U1480" s="87" t="s">
        <v>52</v>
      </c>
      <c r="V1480" s="87" t="s">
        <v>52</v>
      </c>
      <c r="W1480" s="297" t="str">
        <f>DEC2HEX(W1481)</f>
        <v>60E</v>
      </c>
      <c r="X1480" s="297" t="str">
        <f>DEC2HEX(X1481)</f>
        <v>60E</v>
      </c>
      <c r="Y1480" s="297" t="str">
        <f>DEC2HEX(Y1481)</f>
        <v>122A</v>
      </c>
      <c r="Z1480" s="297" t="str">
        <f>DEC2HEX(Z1481)</f>
        <v>898</v>
      </c>
      <c r="AA1480" s="294" t="s">
        <v>52</v>
      </c>
      <c r="AB1480" s="294" t="s">
        <v>52</v>
      </c>
      <c r="AC1480" s="45" t="s">
        <v>52</v>
      </c>
      <c r="AD1480" s="45" t="s">
        <v>52</v>
      </c>
      <c r="AE1480" s="45" t="s">
        <v>52</v>
      </c>
      <c r="AF1480" s="283" t="s">
        <v>52</v>
      </c>
      <c r="AG1480" s="283" t="s">
        <v>52</v>
      </c>
    </row>
    <row r="1481" spans="1:33">
      <c r="A1481" s="45" t="s">
        <v>9020</v>
      </c>
      <c r="C1481" s="45" t="s">
        <v>5885</v>
      </c>
      <c r="W1481" s="293">
        <v>1550</v>
      </c>
      <c r="X1481" s="293">
        <v>1550</v>
      </c>
      <c r="Y1481" s="293">
        <v>4650</v>
      </c>
      <c r="Z1481" s="293">
        <v>2200</v>
      </c>
      <c r="AA1481" s="294"/>
      <c r="AF1481" s="45" t="s">
        <v>7613</v>
      </c>
      <c r="AG1481" s="295">
        <f>W1481+X1481+Y1481+Z1481</f>
        <v>9950</v>
      </c>
    </row>
    <row r="1482" spans="1:33">
      <c r="W1482" s="297"/>
      <c r="X1482" s="297"/>
      <c r="Y1482" s="297"/>
      <c r="Z1482" s="297"/>
      <c r="AA1482" s="294"/>
      <c r="AG1482" s="295"/>
    </row>
    <row r="1483" spans="1:33">
      <c r="A1483" s="87" t="s">
        <v>7406</v>
      </c>
      <c r="B1483" s="45" t="s">
        <v>9092</v>
      </c>
      <c r="C1483" s="45" t="s">
        <v>4097</v>
      </c>
      <c r="D1483" s="270" t="s">
        <v>9093</v>
      </c>
      <c r="W1483" s="254" t="s">
        <v>9094</v>
      </c>
    </row>
    <row r="1484" spans="1:33" ht="19.5">
      <c r="A1484" s="302" t="s">
        <v>9095</v>
      </c>
      <c r="C1484" s="45" t="s">
        <v>2995</v>
      </c>
      <c r="D1484" s="205" t="s">
        <v>3323</v>
      </c>
      <c r="E1484" s="205" t="s">
        <v>43</v>
      </c>
      <c r="F1484" s="45" t="s">
        <v>2740</v>
      </c>
      <c r="G1484" s="87" t="s">
        <v>52</v>
      </c>
      <c r="H1484" s="45" t="s">
        <v>838</v>
      </c>
      <c r="I1484" s="45" t="s">
        <v>853</v>
      </c>
      <c r="J1484" s="45" t="s">
        <v>944</v>
      </c>
      <c r="K1484" s="45" t="s">
        <v>679</v>
      </c>
      <c r="L1484" s="45" t="s">
        <v>333</v>
      </c>
      <c r="M1484" s="45" t="s">
        <v>123</v>
      </c>
      <c r="N1484" s="45" t="s">
        <v>52</v>
      </c>
      <c r="O1484" s="45" t="s">
        <v>107</v>
      </c>
      <c r="P1484" s="45" t="s">
        <v>52</v>
      </c>
      <c r="Q1484" s="45" t="s">
        <v>121</v>
      </c>
      <c r="R1484" s="283" t="s">
        <v>123</v>
      </c>
      <c r="S1484" s="87" t="s">
        <v>52</v>
      </c>
      <c r="T1484" s="87" t="s">
        <v>52</v>
      </c>
      <c r="U1484" s="87" t="s">
        <v>52</v>
      </c>
      <c r="V1484" s="87" t="s">
        <v>52</v>
      </c>
      <c r="W1484" s="297" t="str">
        <f>DEC2HEX(W1485)</f>
        <v>60E</v>
      </c>
      <c r="X1484" s="297" t="str">
        <f>DEC2HEX(X1485)</f>
        <v>60E</v>
      </c>
      <c r="Y1484" s="297" t="str">
        <f>DEC2HEX(Y1485)</f>
        <v>12F2</v>
      </c>
      <c r="Z1484" s="297" t="str">
        <f>DEC2HEX(Z1485)</f>
        <v>960</v>
      </c>
      <c r="AA1484" s="294" t="s">
        <v>52</v>
      </c>
      <c r="AB1484" s="294" t="s">
        <v>52</v>
      </c>
      <c r="AC1484" s="45" t="s">
        <v>52</v>
      </c>
      <c r="AD1484" s="45" t="s">
        <v>52</v>
      </c>
      <c r="AE1484" s="45" t="s">
        <v>52</v>
      </c>
      <c r="AF1484" s="283" t="s">
        <v>52</v>
      </c>
      <c r="AG1484" s="283" t="s">
        <v>52</v>
      </c>
    </row>
    <row r="1485" spans="1:33">
      <c r="A1485" s="45" t="s">
        <v>9091</v>
      </c>
      <c r="C1485" s="45" t="s">
        <v>5885</v>
      </c>
      <c r="W1485" s="293">
        <v>1550</v>
      </c>
      <c r="X1485" s="293">
        <v>1550</v>
      </c>
      <c r="Y1485" s="293">
        <v>4850</v>
      </c>
      <c r="Z1485" s="293">
        <v>2400</v>
      </c>
      <c r="AA1485" s="294"/>
      <c r="AF1485" s="45" t="s">
        <v>7613</v>
      </c>
      <c r="AG1485" s="295">
        <f>W1485+X1485+Y1485+Z1485</f>
        <v>10350</v>
      </c>
    </row>
    <row r="1486" spans="1:33">
      <c r="W1486" s="297"/>
      <c r="X1486" s="297"/>
      <c r="Y1486" s="297"/>
      <c r="Z1486" s="297"/>
      <c r="AA1486" s="294"/>
      <c r="AG1486" s="295"/>
    </row>
    <row r="1487" spans="1:33">
      <c r="A1487" s="87" t="s">
        <v>7436</v>
      </c>
      <c r="B1487" s="45" t="s">
        <v>9125</v>
      </c>
      <c r="C1487" s="45" t="s">
        <v>4097</v>
      </c>
      <c r="D1487" s="270" t="s">
        <v>9126</v>
      </c>
      <c r="W1487" s="254" t="s">
        <v>9127</v>
      </c>
    </row>
    <row r="1488" spans="1:33" ht="19.5">
      <c r="A1488" s="302" t="s">
        <v>9120</v>
      </c>
      <c r="C1488" s="45" t="s">
        <v>2995</v>
      </c>
      <c r="D1488" s="205" t="s">
        <v>3323</v>
      </c>
      <c r="E1488" s="205" t="s">
        <v>43</v>
      </c>
      <c r="F1488" s="45" t="s">
        <v>2740</v>
      </c>
      <c r="G1488" s="87" t="s">
        <v>52</v>
      </c>
      <c r="H1488" s="45" t="s">
        <v>838</v>
      </c>
      <c r="I1488" s="45" t="s">
        <v>853</v>
      </c>
      <c r="J1488" s="45" t="s">
        <v>944</v>
      </c>
      <c r="K1488" s="45" t="s">
        <v>679</v>
      </c>
      <c r="L1488" s="45" t="s">
        <v>333</v>
      </c>
      <c r="M1488" s="45" t="s">
        <v>123</v>
      </c>
      <c r="N1488" s="45" t="s">
        <v>52</v>
      </c>
      <c r="O1488" s="45" t="s">
        <v>107</v>
      </c>
      <c r="P1488" s="45" t="s">
        <v>52</v>
      </c>
      <c r="Q1488" s="45" t="s">
        <v>121</v>
      </c>
      <c r="R1488" s="283" t="s">
        <v>123</v>
      </c>
      <c r="S1488" s="87" t="s">
        <v>52</v>
      </c>
      <c r="T1488" s="87" t="s">
        <v>52</v>
      </c>
      <c r="U1488" s="87" t="s">
        <v>52</v>
      </c>
      <c r="V1488" s="87" t="s">
        <v>52</v>
      </c>
      <c r="W1488" s="297" t="str">
        <f>DEC2HEX(W1489)</f>
        <v>76C</v>
      </c>
      <c r="X1488" s="297" t="str">
        <f>DEC2HEX(X1489)</f>
        <v>76C</v>
      </c>
      <c r="Y1488" s="297" t="str">
        <f>DEC2HEX(Y1489)</f>
        <v>157C</v>
      </c>
      <c r="Z1488" s="297" t="str">
        <f>DEC2HEX(Z1489)</f>
        <v>9C4</v>
      </c>
      <c r="AA1488" s="294" t="s">
        <v>52</v>
      </c>
      <c r="AB1488" s="294" t="s">
        <v>52</v>
      </c>
      <c r="AC1488" s="45" t="s">
        <v>52</v>
      </c>
      <c r="AD1488" s="45" t="s">
        <v>52</v>
      </c>
      <c r="AE1488" s="45" t="s">
        <v>52</v>
      </c>
      <c r="AF1488" s="283" t="s">
        <v>52</v>
      </c>
      <c r="AG1488" s="283" t="s">
        <v>52</v>
      </c>
    </row>
    <row r="1489" spans="1:33">
      <c r="A1489" s="45" t="s">
        <v>9124</v>
      </c>
      <c r="C1489" s="45" t="s">
        <v>5885</v>
      </c>
      <c r="W1489" s="293">
        <v>1900</v>
      </c>
      <c r="X1489" s="293">
        <v>1900</v>
      </c>
      <c r="Y1489" s="293">
        <v>5500</v>
      </c>
      <c r="Z1489" s="293">
        <v>2500</v>
      </c>
      <c r="AA1489" s="294"/>
      <c r="AF1489" s="45" t="s">
        <v>7613</v>
      </c>
      <c r="AG1489" s="295">
        <f>W1489+X1489+Y1489+Z1489</f>
        <v>11800</v>
      </c>
    </row>
    <row r="1490" spans="1:33">
      <c r="W1490" s="297"/>
      <c r="X1490" s="297"/>
      <c r="Y1490" s="297"/>
      <c r="Z1490" s="297"/>
      <c r="AA1490" s="294"/>
      <c r="AG1490" s="295"/>
    </row>
    <row r="1491" spans="1:33">
      <c r="A1491" s="87" t="s">
        <v>7474</v>
      </c>
      <c r="B1491" s="45" t="s">
        <v>9179</v>
      </c>
      <c r="C1491" s="45" t="s">
        <v>4097</v>
      </c>
      <c r="D1491" s="270" t="s">
        <v>9180</v>
      </c>
      <c r="W1491" s="254" t="s">
        <v>9181</v>
      </c>
    </row>
    <row r="1492" spans="1:33" ht="19.5">
      <c r="A1492" s="302" t="s">
        <v>9173</v>
      </c>
      <c r="C1492" s="45" t="s">
        <v>2995</v>
      </c>
      <c r="D1492" s="205" t="s">
        <v>3323</v>
      </c>
      <c r="E1492" s="205" t="s">
        <v>43</v>
      </c>
      <c r="F1492" s="45" t="s">
        <v>2740</v>
      </c>
      <c r="G1492" s="87" t="s">
        <v>52</v>
      </c>
      <c r="H1492" s="191" t="s">
        <v>838</v>
      </c>
      <c r="I1492" s="191" t="s">
        <v>853</v>
      </c>
      <c r="J1492" s="191" t="s">
        <v>944</v>
      </c>
      <c r="K1492" s="191" t="s">
        <v>679</v>
      </c>
      <c r="L1492" s="191" t="s">
        <v>333</v>
      </c>
      <c r="M1492" s="191" t="s">
        <v>123</v>
      </c>
      <c r="N1492" s="205" t="s">
        <v>52</v>
      </c>
      <c r="O1492" s="205" t="s">
        <v>107</v>
      </c>
      <c r="P1492" s="205" t="s">
        <v>52</v>
      </c>
      <c r="Q1492" s="205" t="s">
        <v>121</v>
      </c>
      <c r="R1492" s="283" t="s">
        <v>123</v>
      </c>
      <c r="S1492" s="87" t="s">
        <v>52</v>
      </c>
      <c r="T1492" s="87" t="s">
        <v>52</v>
      </c>
      <c r="U1492" s="87" t="s">
        <v>52</v>
      </c>
      <c r="V1492" s="87" t="s">
        <v>52</v>
      </c>
      <c r="W1492" s="297" t="str">
        <f>DEC2HEX(W1493)</f>
        <v>76C</v>
      </c>
      <c r="X1492" s="297" t="str">
        <f>DEC2HEX(X1493)</f>
        <v>76C</v>
      </c>
      <c r="Y1492" s="297" t="str">
        <f>DEC2HEX(Y1493)</f>
        <v>1770</v>
      </c>
      <c r="Z1492" s="297" t="str">
        <f>DEC2HEX(Z1493)</f>
        <v>AF0</v>
      </c>
      <c r="AA1492" s="294" t="s">
        <v>52</v>
      </c>
      <c r="AB1492" s="294" t="s">
        <v>52</v>
      </c>
      <c r="AC1492" s="45" t="s">
        <v>52</v>
      </c>
      <c r="AD1492" s="45" t="s">
        <v>52</v>
      </c>
      <c r="AE1492" s="45" t="s">
        <v>52</v>
      </c>
      <c r="AF1492" s="283" t="s">
        <v>52</v>
      </c>
      <c r="AG1492" s="283" t="s">
        <v>52</v>
      </c>
    </row>
    <row r="1493" spans="1:33">
      <c r="A1493" s="45" t="s">
        <v>9178</v>
      </c>
      <c r="C1493" s="45" t="s">
        <v>5885</v>
      </c>
      <c r="W1493" s="293">
        <v>1900</v>
      </c>
      <c r="X1493" s="293">
        <v>1900</v>
      </c>
      <c r="Y1493" s="293">
        <v>6000</v>
      </c>
      <c r="Z1493" s="293">
        <v>2800</v>
      </c>
      <c r="AA1493" s="294"/>
      <c r="AF1493" s="45" t="s">
        <v>7613</v>
      </c>
      <c r="AG1493" s="295">
        <f>W1493+X1493+Y1493+Z1493</f>
        <v>12600</v>
      </c>
    </row>
    <row r="1494" spans="1:33">
      <c r="W1494" s="297"/>
      <c r="X1494" s="297"/>
      <c r="Y1494" s="297"/>
      <c r="Z1494" s="297"/>
      <c r="AA1494" s="294"/>
      <c r="AG1494" s="295"/>
    </row>
    <row r="1495" spans="1:33">
      <c r="A1495" s="87" t="s">
        <v>7501</v>
      </c>
      <c r="B1495" s="45" t="s">
        <v>9183</v>
      </c>
      <c r="C1495" s="45" t="s">
        <v>4097</v>
      </c>
      <c r="D1495" s="270" t="s">
        <v>9198</v>
      </c>
      <c r="W1495" s="254" t="s">
        <v>9199</v>
      </c>
    </row>
    <row r="1496" spans="1:33" ht="19.5">
      <c r="A1496" s="302" t="s">
        <v>9196</v>
      </c>
      <c r="C1496" s="45" t="s">
        <v>2995</v>
      </c>
      <c r="D1496" s="205" t="s">
        <v>3323</v>
      </c>
      <c r="E1496" s="205" t="s">
        <v>43</v>
      </c>
      <c r="F1496" s="45" t="s">
        <v>2740</v>
      </c>
      <c r="G1496" s="87" t="s">
        <v>52</v>
      </c>
      <c r="H1496" s="191" t="s">
        <v>838</v>
      </c>
      <c r="I1496" s="191" t="s">
        <v>853</v>
      </c>
      <c r="J1496" s="191" t="s">
        <v>944</v>
      </c>
      <c r="K1496" s="191" t="s">
        <v>679</v>
      </c>
      <c r="L1496" s="191" t="s">
        <v>333</v>
      </c>
      <c r="M1496" s="191" t="s">
        <v>123</v>
      </c>
      <c r="N1496" s="205" t="s">
        <v>52</v>
      </c>
      <c r="O1496" s="205" t="s">
        <v>121</v>
      </c>
      <c r="P1496" s="205" t="s">
        <v>107</v>
      </c>
      <c r="Q1496" s="205" t="s">
        <v>121</v>
      </c>
      <c r="R1496" s="283" t="s">
        <v>123</v>
      </c>
      <c r="S1496" s="87" t="s">
        <v>52</v>
      </c>
      <c r="T1496" s="87" t="s">
        <v>52</v>
      </c>
      <c r="U1496" s="87" t="s">
        <v>52</v>
      </c>
      <c r="V1496" s="87" t="s">
        <v>52</v>
      </c>
      <c r="W1496" s="297" t="str">
        <f>DEC2HEX(W1497)</f>
        <v>73A</v>
      </c>
      <c r="X1496" s="297" t="str">
        <f>DEC2HEX(X1497)</f>
        <v>76C</v>
      </c>
      <c r="Y1496" s="297" t="str">
        <f>DEC2HEX(Y1497)</f>
        <v>1932</v>
      </c>
      <c r="Z1496" s="297" t="str">
        <f>DEC2HEX(Z1497)</f>
        <v>C80</v>
      </c>
      <c r="AA1496" s="294" t="s">
        <v>52</v>
      </c>
      <c r="AB1496" s="294" t="s">
        <v>52</v>
      </c>
      <c r="AC1496" s="45" t="s">
        <v>52</v>
      </c>
      <c r="AD1496" s="45" t="s">
        <v>52</v>
      </c>
      <c r="AE1496" s="45" t="s">
        <v>52</v>
      </c>
      <c r="AF1496" s="283" t="s">
        <v>52</v>
      </c>
      <c r="AG1496" s="283" t="s">
        <v>52</v>
      </c>
    </row>
    <row r="1497" spans="1:33">
      <c r="A1497" s="45" t="s">
        <v>9197</v>
      </c>
      <c r="C1497" s="45" t="s">
        <v>5885</v>
      </c>
      <c r="W1497" s="293">
        <v>1850</v>
      </c>
      <c r="X1497" s="293">
        <v>1900</v>
      </c>
      <c r="Y1497" s="293">
        <v>6450</v>
      </c>
      <c r="Z1497" s="293">
        <v>3200</v>
      </c>
      <c r="AA1497" s="294"/>
      <c r="AF1497" s="45" t="s">
        <v>7613</v>
      </c>
      <c r="AG1497" s="295">
        <f>W1497+X1497+Y1497+Z1497</f>
        <v>13400</v>
      </c>
    </row>
    <row r="1498" spans="1:33">
      <c r="W1498" s="297"/>
      <c r="X1498" s="297"/>
      <c r="Y1498" s="297"/>
      <c r="Z1498" s="297"/>
      <c r="AA1498" s="294"/>
      <c r="AG1498" s="295"/>
    </row>
    <row r="1499" spans="1:33">
      <c r="A1499" s="87" t="s">
        <v>9200</v>
      </c>
      <c r="B1499" s="45" t="s">
        <v>9202</v>
      </c>
      <c r="C1499" s="45" t="s">
        <v>4097</v>
      </c>
      <c r="D1499" s="270" t="s">
        <v>9203</v>
      </c>
      <c r="W1499" s="254" t="s">
        <v>5647</v>
      </c>
    </row>
    <row r="1500" spans="1:33" ht="19.5">
      <c r="A1500" s="346" t="s">
        <v>7693</v>
      </c>
      <c r="C1500" s="45" t="s">
        <v>2995</v>
      </c>
      <c r="D1500" s="205" t="s">
        <v>1130</v>
      </c>
      <c r="E1500" s="205" t="s">
        <v>43</v>
      </c>
      <c r="F1500" s="45" t="s">
        <v>2740</v>
      </c>
      <c r="G1500" s="87" t="s">
        <v>52</v>
      </c>
      <c r="H1500" s="191" t="s">
        <v>2161</v>
      </c>
      <c r="I1500" s="191" t="s">
        <v>853</v>
      </c>
      <c r="J1500" s="191" t="s">
        <v>1911</v>
      </c>
      <c r="K1500" s="191" t="s">
        <v>679</v>
      </c>
      <c r="L1500" s="191" t="s">
        <v>2944</v>
      </c>
      <c r="M1500" s="191" t="s">
        <v>123</v>
      </c>
      <c r="N1500" s="205" t="s">
        <v>121</v>
      </c>
      <c r="O1500" s="205" t="s">
        <v>121</v>
      </c>
      <c r="P1500" s="205" t="s">
        <v>121</v>
      </c>
      <c r="Q1500" s="205" t="s">
        <v>52</v>
      </c>
      <c r="R1500" s="283" t="s">
        <v>123</v>
      </c>
      <c r="S1500" s="87" t="s">
        <v>52</v>
      </c>
      <c r="T1500" s="87" t="s">
        <v>52</v>
      </c>
      <c r="U1500" s="87" t="s">
        <v>52</v>
      </c>
      <c r="V1500" s="87" t="s">
        <v>52</v>
      </c>
      <c r="W1500" s="297" t="str">
        <f>DEC2HEX(W1501)</f>
        <v>0</v>
      </c>
      <c r="X1500" s="297" t="str">
        <f>DEC2HEX(X1501)</f>
        <v>0</v>
      </c>
      <c r="Y1500" s="297" t="str">
        <f>DEC2HEX(Y1501)</f>
        <v>0</v>
      </c>
      <c r="Z1500" s="297" t="str">
        <f>DEC2HEX(Z1501)</f>
        <v>0</v>
      </c>
      <c r="AA1500" s="294" t="s">
        <v>52</v>
      </c>
      <c r="AB1500" s="294" t="s">
        <v>52</v>
      </c>
      <c r="AC1500" s="45" t="s">
        <v>52</v>
      </c>
      <c r="AD1500" s="45" t="s">
        <v>52</v>
      </c>
      <c r="AE1500" s="45" t="s">
        <v>52</v>
      </c>
      <c r="AF1500" s="283" t="s">
        <v>52</v>
      </c>
      <c r="AG1500" s="283" t="s">
        <v>52</v>
      </c>
    </row>
    <row r="1501" spans="1:33">
      <c r="A1501" s="45" t="s">
        <v>9201</v>
      </c>
      <c r="C1501" s="45" t="s">
        <v>5885</v>
      </c>
      <c r="W1501" s="293">
        <v>0</v>
      </c>
      <c r="X1501" s="293">
        <v>0</v>
      </c>
      <c r="Y1501" s="293">
        <v>0</v>
      </c>
      <c r="Z1501" s="293">
        <v>0</v>
      </c>
      <c r="AA1501" s="294"/>
      <c r="AF1501" s="45" t="s">
        <v>7613</v>
      </c>
      <c r="AG1501" s="295">
        <f>W1501+X1501+Y1501+Z1501</f>
        <v>0</v>
      </c>
    </row>
    <row r="1502" spans="1:33">
      <c r="W1502" s="297"/>
      <c r="X1502" s="297"/>
      <c r="Y1502" s="297"/>
      <c r="Z1502" s="297"/>
      <c r="AA1502" s="294"/>
      <c r="AG1502" s="295"/>
    </row>
    <row r="1503" spans="1:33">
      <c r="A1503" s="87" t="s">
        <v>9204</v>
      </c>
      <c r="B1503" s="45" t="s">
        <v>9202</v>
      </c>
      <c r="C1503" s="45" t="s">
        <v>4097</v>
      </c>
      <c r="D1503" s="270" t="s">
        <v>9205</v>
      </c>
      <c r="W1503" s="254" t="s">
        <v>9206</v>
      </c>
    </row>
    <row r="1504" spans="1:33" ht="19.5">
      <c r="A1504" s="302"/>
      <c r="C1504" s="45" t="s">
        <v>2995</v>
      </c>
      <c r="D1504" s="205" t="s">
        <v>1130</v>
      </c>
      <c r="E1504" s="205" t="s">
        <v>43</v>
      </c>
      <c r="F1504" s="45" t="s">
        <v>2740</v>
      </c>
      <c r="G1504" s="87" t="s">
        <v>52</v>
      </c>
      <c r="H1504" s="191" t="s">
        <v>2161</v>
      </c>
      <c r="I1504" s="191" t="s">
        <v>853</v>
      </c>
      <c r="J1504" s="191" t="s">
        <v>1911</v>
      </c>
      <c r="K1504" s="191" t="s">
        <v>679</v>
      </c>
      <c r="L1504" s="191" t="s">
        <v>2944</v>
      </c>
      <c r="M1504" s="191" t="s">
        <v>123</v>
      </c>
      <c r="N1504" s="205" t="s">
        <v>121</v>
      </c>
      <c r="O1504" s="205" t="s">
        <v>121</v>
      </c>
      <c r="P1504" s="205" t="s">
        <v>121</v>
      </c>
      <c r="Q1504" s="205" t="s">
        <v>52</v>
      </c>
      <c r="R1504" s="283" t="s">
        <v>123</v>
      </c>
      <c r="S1504" s="87" t="s">
        <v>52</v>
      </c>
      <c r="T1504" s="87" t="s">
        <v>52</v>
      </c>
      <c r="U1504" s="87" t="s">
        <v>52</v>
      </c>
      <c r="V1504" s="87" t="s">
        <v>52</v>
      </c>
      <c r="W1504" s="297" t="str">
        <f>DEC2HEX(W1505)</f>
        <v>0</v>
      </c>
      <c r="X1504" s="297" t="str">
        <f>DEC2HEX(X1505)</f>
        <v>0</v>
      </c>
      <c r="Y1504" s="297" t="str">
        <f>DEC2HEX(Y1505)</f>
        <v>0</v>
      </c>
      <c r="Z1504" s="297" t="str">
        <f>DEC2HEX(Z1505)</f>
        <v>0</v>
      </c>
      <c r="AA1504" s="294" t="s">
        <v>52</v>
      </c>
      <c r="AB1504" s="294" t="s">
        <v>52</v>
      </c>
      <c r="AC1504" s="45" t="s">
        <v>52</v>
      </c>
      <c r="AD1504" s="45" t="s">
        <v>52</v>
      </c>
      <c r="AE1504" s="45" t="s">
        <v>52</v>
      </c>
      <c r="AF1504" s="283" t="s">
        <v>52</v>
      </c>
      <c r="AG1504" s="283" t="s">
        <v>52</v>
      </c>
    </row>
    <row r="1505" spans="1:33">
      <c r="A1505" s="45" t="s">
        <v>9201</v>
      </c>
      <c r="C1505" s="45" t="s">
        <v>5885</v>
      </c>
      <c r="W1505" s="293">
        <v>0</v>
      </c>
      <c r="X1505" s="293">
        <v>0</v>
      </c>
      <c r="Y1505" s="293">
        <v>0</v>
      </c>
      <c r="Z1505" s="293">
        <v>0</v>
      </c>
      <c r="AA1505" s="294"/>
      <c r="AF1505" s="45" t="s">
        <v>7613</v>
      </c>
      <c r="AG1505" s="295">
        <f>W1505+X1505+Y1505+Z1505</f>
        <v>0</v>
      </c>
    </row>
    <row r="1506" spans="1:33">
      <c r="W1506" s="297"/>
      <c r="X1506" s="297"/>
      <c r="Y1506" s="297"/>
      <c r="Z1506" s="297"/>
      <c r="AA1506" s="294"/>
      <c r="AG1506" s="295"/>
    </row>
    <row r="1507" spans="1:33">
      <c r="A1507" s="87" t="s">
        <v>9882</v>
      </c>
      <c r="B1507" s="45" t="s">
        <v>8156</v>
      </c>
      <c r="C1507" s="45" t="s">
        <v>4097</v>
      </c>
      <c r="D1507" s="270" t="s">
        <v>8154</v>
      </c>
      <c r="W1507" s="254" t="s">
        <v>10386</v>
      </c>
    </row>
    <row r="1508" spans="1:33">
      <c r="A1508" s="294" t="s">
        <v>7996</v>
      </c>
      <c r="C1508" s="45" t="s">
        <v>2995</v>
      </c>
      <c r="D1508" s="45" t="s">
        <v>1130</v>
      </c>
      <c r="E1508" s="45" t="s">
        <v>43</v>
      </c>
      <c r="F1508" s="45" t="s">
        <v>2740</v>
      </c>
      <c r="G1508" s="87" t="s">
        <v>52</v>
      </c>
      <c r="H1508" s="191" t="s">
        <v>2161</v>
      </c>
      <c r="I1508" s="191" t="s">
        <v>853</v>
      </c>
      <c r="J1508" s="191" t="s">
        <v>1911</v>
      </c>
      <c r="K1508" s="191" t="s">
        <v>679</v>
      </c>
      <c r="L1508" s="191" t="s">
        <v>2944</v>
      </c>
      <c r="M1508" s="191" t="s">
        <v>123</v>
      </c>
      <c r="N1508" s="45" t="s">
        <v>121</v>
      </c>
      <c r="O1508" s="45" t="s">
        <v>121</v>
      </c>
      <c r="P1508" s="45" t="s">
        <v>121</v>
      </c>
      <c r="Q1508" s="45" t="s">
        <v>52</v>
      </c>
      <c r="R1508" s="283" t="s">
        <v>123</v>
      </c>
      <c r="S1508" s="87" t="s">
        <v>52</v>
      </c>
      <c r="T1508" s="87" t="s">
        <v>52</v>
      </c>
      <c r="U1508" s="87" t="s">
        <v>52</v>
      </c>
      <c r="V1508" s="87" t="s">
        <v>52</v>
      </c>
      <c r="W1508" s="297" t="str">
        <f>DEC2HEX(W1509)</f>
        <v>32</v>
      </c>
      <c r="X1508" s="297" t="str">
        <f>DEC2HEX(X1509)</f>
        <v>64</v>
      </c>
      <c r="Y1508" s="297" t="str">
        <f>DEC2HEX(Y1509)</f>
        <v>32</v>
      </c>
      <c r="Z1508" s="297" t="str">
        <f>DEC2HEX(Z1509)</f>
        <v>32</v>
      </c>
      <c r="AA1508" s="294" t="s">
        <v>52</v>
      </c>
      <c r="AB1508" s="294" t="s">
        <v>52</v>
      </c>
      <c r="AC1508" s="45" t="s">
        <v>52</v>
      </c>
      <c r="AD1508" s="45" t="s">
        <v>52</v>
      </c>
      <c r="AE1508" s="45" t="s">
        <v>52</v>
      </c>
      <c r="AF1508" s="283" t="s">
        <v>52</v>
      </c>
      <c r="AG1508" s="283" t="s">
        <v>52</v>
      </c>
    </row>
    <row r="1509" spans="1:33">
      <c r="C1509" s="45" t="s">
        <v>5885</v>
      </c>
      <c r="W1509" s="293">
        <v>50</v>
      </c>
      <c r="X1509" s="293">
        <v>100</v>
      </c>
      <c r="Y1509" s="293">
        <v>50</v>
      </c>
      <c r="Z1509" s="293">
        <v>50</v>
      </c>
      <c r="AA1509" s="294" t="s">
        <v>5401</v>
      </c>
      <c r="AF1509" s="45" t="s">
        <v>7613</v>
      </c>
      <c r="AG1509" s="295">
        <f>W1509+X1509+Y1509+Z1509</f>
        <v>250</v>
      </c>
    </row>
    <row r="1510" spans="1:33">
      <c r="W1510" s="297"/>
      <c r="X1510" s="297"/>
      <c r="Y1510" s="297"/>
      <c r="Z1510" s="297"/>
      <c r="AA1510" s="294"/>
      <c r="AG1510" s="295"/>
    </row>
    <row r="1511" spans="1:33">
      <c r="A1511" s="87" t="s">
        <v>9908</v>
      </c>
      <c r="B1511" s="45" t="s">
        <v>8157</v>
      </c>
      <c r="C1511" s="45" t="s">
        <v>4097</v>
      </c>
      <c r="D1511" s="270" t="s">
        <v>7997</v>
      </c>
      <c r="W1511" s="45" t="s">
        <v>10442</v>
      </c>
    </row>
    <row r="1512" spans="1:33">
      <c r="A1512" s="294" t="s">
        <v>8155</v>
      </c>
      <c r="C1512" s="45" t="s">
        <v>2995</v>
      </c>
      <c r="D1512" s="205" t="s">
        <v>1130</v>
      </c>
      <c r="E1512" s="205" t="s">
        <v>43</v>
      </c>
      <c r="F1512" s="45" t="s">
        <v>2740</v>
      </c>
      <c r="G1512" s="87" t="s">
        <v>52</v>
      </c>
      <c r="H1512" s="191" t="s">
        <v>2161</v>
      </c>
      <c r="I1512" s="191" t="s">
        <v>853</v>
      </c>
      <c r="J1512" s="191" t="s">
        <v>1911</v>
      </c>
      <c r="K1512" s="191" t="s">
        <v>679</v>
      </c>
      <c r="L1512" s="191" t="s">
        <v>2944</v>
      </c>
      <c r="M1512" s="191" t="s">
        <v>123</v>
      </c>
      <c r="N1512" s="45" t="s">
        <v>121</v>
      </c>
      <c r="O1512" s="45" t="s">
        <v>121</v>
      </c>
      <c r="P1512" s="45" t="s">
        <v>121</v>
      </c>
      <c r="Q1512" s="45" t="s">
        <v>52</v>
      </c>
      <c r="R1512" s="283" t="s">
        <v>123</v>
      </c>
      <c r="S1512" s="87" t="s">
        <v>52</v>
      </c>
      <c r="T1512" s="87" t="s">
        <v>52</v>
      </c>
      <c r="U1512" s="87" t="s">
        <v>52</v>
      </c>
      <c r="V1512" s="87" t="s">
        <v>52</v>
      </c>
      <c r="W1512" s="297" t="str">
        <f>DEC2HEX(W1513)</f>
        <v>64</v>
      </c>
      <c r="X1512" s="297" t="str">
        <f>DEC2HEX(X1513)</f>
        <v>96</v>
      </c>
      <c r="Y1512" s="297" t="str">
        <f>DEC2HEX(Y1513)</f>
        <v>64</v>
      </c>
      <c r="Z1512" s="297" t="str">
        <f>DEC2HEX(Z1513)</f>
        <v>64</v>
      </c>
      <c r="AA1512" s="294" t="s">
        <v>52</v>
      </c>
      <c r="AB1512" s="294" t="s">
        <v>52</v>
      </c>
      <c r="AC1512" s="45" t="s">
        <v>52</v>
      </c>
      <c r="AD1512" s="45" t="s">
        <v>52</v>
      </c>
      <c r="AE1512" s="45" t="s">
        <v>52</v>
      </c>
      <c r="AF1512" s="283" t="s">
        <v>52</v>
      </c>
      <c r="AG1512" s="283" t="s">
        <v>52</v>
      </c>
    </row>
    <row r="1513" spans="1:33">
      <c r="C1513" s="45" t="s">
        <v>5885</v>
      </c>
      <c r="W1513" s="293">
        <v>100</v>
      </c>
      <c r="X1513" s="293">
        <v>150</v>
      </c>
      <c r="Y1513" s="293">
        <v>100</v>
      </c>
      <c r="Z1513" s="293">
        <v>100</v>
      </c>
      <c r="AA1513" s="294" t="s">
        <v>5401</v>
      </c>
      <c r="AF1513" s="45" t="s">
        <v>7613</v>
      </c>
      <c r="AG1513" s="295">
        <f>W1513+X1513+Y1513+Z1513</f>
        <v>450</v>
      </c>
    </row>
    <row r="1514" spans="1:33">
      <c r="W1514" s="297"/>
      <c r="X1514" s="297"/>
      <c r="Y1514" s="297"/>
      <c r="Z1514" s="297"/>
      <c r="AA1514" s="294"/>
      <c r="AG1514" s="295"/>
    </row>
    <row r="1515" spans="1:33">
      <c r="A1515" s="87" t="s">
        <v>9936</v>
      </c>
      <c r="B1515" s="45" t="s">
        <v>8172</v>
      </c>
      <c r="C1515" s="45" t="s">
        <v>4097</v>
      </c>
      <c r="D1515" s="270" t="s">
        <v>8173</v>
      </c>
      <c r="W1515" s="254" t="s">
        <v>10444</v>
      </c>
    </row>
    <row r="1516" spans="1:33">
      <c r="A1516" s="296" t="s">
        <v>8171</v>
      </c>
      <c r="C1516" s="45" t="s">
        <v>2995</v>
      </c>
      <c r="D1516" s="205" t="s">
        <v>1130</v>
      </c>
      <c r="E1516" s="205" t="s">
        <v>43</v>
      </c>
      <c r="F1516" s="45" t="s">
        <v>2740</v>
      </c>
      <c r="G1516" s="87" t="s">
        <v>52</v>
      </c>
      <c r="H1516" s="191" t="s">
        <v>2161</v>
      </c>
      <c r="I1516" s="191" t="s">
        <v>853</v>
      </c>
      <c r="J1516" s="191" t="s">
        <v>1911</v>
      </c>
      <c r="K1516" s="191" t="s">
        <v>679</v>
      </c>
      <c r="L1516" s="191" t="s">
        <v>2944</v>
      </c>
      <c r="M1516" s="191" t="s">
        <v>123</v>
      </c>
      <c r="N1516" s="45" t="s">
        <v>121</v>
      </c>
      <c r="O1516" s="45" t="s">
        <v>121</v>
      </c>
      <c r="P1516" s="45" t="s">
        <v>121</v>
      </c>
      <c r="Q1516" s="45" t="s">
        <v>52</v>
      </c>
      <c r="R1516" s="283" t="s">
        <v>123</v>
      </c>
      <c r="S1516" s="87" t="s">
        <v>52</v>
      </c>
      <c r="T1516" s="87" t="s">
        <v>52</v>
      </c>
      <c r="U1516" s="87" t="s">
        <v>52</v>
      </c>
      <c r="V1516" s="87" t="s">
        <v>52</v>
      </c>
      <c r="W1516" s="297" t="str">
        <f>DEC2HEX(W1517)</f>
        <v>177</v>
      </c>
      <c r="X1516" s="297" t="str">
        <f>DEC2HEX(X1517)</f>
        <v>145</v>
      </c>
      <c r="Y1516" s="297" t="str">
        <f>DEC2HEX(Y1517)</f>
        <v>113</v>
      </c>
      <c r="Z1516" s="297" t="str">
        <f>DEC2HEX(Z1517)</f>
        <v>113</v>
      </c>
      <c r="AA1516" s="294" t="s">
        <v>52</v>
      </c>
      <c r="AB1516" s="294" t="s">
        <v>52</v>
      </c>
      <c r="AC1516" s="45" t="s">
        <v>52</v>
      </c>
      <c r="AD1516" s="45" t="s">
        <v>52</v>
      </c>
      <c r="AE1516" s="45" t="s">
        <v>52</v>
      </c>
      <c r="AF1516" s="283" t="s">
        <v>52</v>
      </c>
      <c r="AG1516" s="283" t="s">
        <v>52</v>
      </c>
    </row>
    <row r="1517" spans="1:33">
      <c r="C1517" s="45" t="s">
        <v>5885</v>
      </c>
      <c r="W1517" s="293">
        <v>375</v>
      </c>
      <c r="X1517" s="293">
        <v>325</v>
      </c>
      <c r="Y1517" s="293">
        <v>275</v>
      </c>
      <c r="Z1517" s="293">
        <v>275</v>
      </c>
      <c r="AA1517" s="294" t="s">
        <v>5401</v>
      </c>
      <c r="AF1517" s="45" t="s">
        <v>7613</v>
      </c>
      <c r="AG1517" s="295">
        <f>W1517+X1517+Y1517+Z1517</f>
        <v>1250</v>
      </c>
    </row>
    <row r="1518" spans="1:33">
      <c r="W1518" s="297"/>
      <c r="X1518" s="297"/>
      <c r="Y1518" s="297"/>
      <c r="Z1518" s="297"/>
      <c r="AA1518" s="294"/>
      <c r="AG1518" s="295"/>
    </row>
    <row r="1519" spans="1:33">
      <c r="A1519" s="87" t="s">
        <v>9957</v>
      </c>
      <c r="B1519" s="45" t="s">
        <v>8172</v>
      </c>
      <c r="C1519" s="45" t="s">
        <v>4097</v>
      </c>
      <c r="D1519" s="270" t="s">
        <v>3317</v>
      </c>
      <c r="W1519" s="254" t="s">
        <v>10447</v>
      </c>
    </row>
    <row r="1520" spans="1:33">
      <c r="A1520" s="296" t="s">
        <v>8302</v>
      </c>
      <c r="C1520" s="45" t="s">
        <v>2995</v>
      </c>
      <c r="D1520" s="205" t="s">
        <v>1130</v>
      </c>
      <c r="E1520" s="205" t="s">
        <v>43</v>
      </c>
      <c r="F1520" s="45" t="s">
        <v>2740</v>
      </c>
      <c r="G1520" s="87" t="s">
        <v>52</v>
      </c>
      <c r="H1520" s="191" t="s">
        <v>2161</v>
      </c>
      <c r="I1520" s="191" t="s">
        <v>853</v>
      </c>
      <c r="J1520" s="191" t="s">
        <v>1911</v>
      </c>
      <c r="K1520" s="191" t="s">
        <v>679</v>
      </c>
      <c r="L1520" s="191" t="s">
        <v>2944</v>
      </c>
      <c r="M1520" s="191" t="s">
        <v>123</v>
      </c>
      <c r="N1520" s="45" t="s">
        <v>121</v>
      </c>
      <c r="O1520" s="45" t="s">
        <v>121</v>
      </c>
      <c r="P1520" s="45" t="s">
        <v>121</v>
      </c>
      <c r="Q1520" s="45" t="s">
        <v>52</v>
      </c>
      <c r="R1520" s="283" t="s">
        <v>123</v>
      </c>
      <c r="S1520" s="87" t="s">
        <v>52</v>
      </c>
      <c r="T1520" s="87" t="s">
        <v>52</v>
      </c>
      <c r="U1520" s="87" t="s">
        <v>52</v>
      </c>
      <c r="V1520" s="87" t="s">
        <v>52</v>
      </c>
      <c r="W1520" s="297" t="str">
        <f>DEC2HEX(W1521)</f>
        <v>1C2</v>
      </c>
      <c r="X1520" s="297" t="str">
        <f>DEC2HEX(X1521)</f>
        <v>190</v>
      </c>
      <c r="Y1520" s="297" t="str">
        <f>DEC2HEX(Y1521)</f>
        <v>15E</v>
      </c>
      <c r="Z1520" s="297" t="str">
        <f>DEC2HEX(Z1521)</f>
        <v>15E</v>
      </c>
      <c r="AA1520" s="294" t="s">
        <v>52</v>
      </c>
      <c r="AB1520" s="294" t="s">
        <v>52</v>
      </c>
      <c r="AC1520" s="45" t="s">
        <v>52</v>
      </c>
      <c r="AD1520" s="45" t="s">
        <v>52</v>
      </c>
      <c r="AE1520" s="45" t="s">
        <v>52</v>
      </c>
      <c r="AF1520" s="283" t="s">
        <v>52</v>
      </c>
      <c r="AG1520" s="283" t="s">
        <v>52</v>
      </c>
    </row>
    <row r="1521" spans="1:33">
      <c r="C1521" s="45" t="s">
        <v>5885</v>
      </c>
      <c r="W1521" s="293">
        <v>450</v>
      </c>
      <c r="X1521" s="293">
        <v>400</v>
      </c>
      <c r="Y1521" s="293">
        <v>350</v>
      </c>
      <c r="Z1521" s="293">
        <v>350</v>
      </c>
      <c r="AA1521" s="294" t="s">
        <v>5401</v>
      </c>
      <c r="AF1521" s="45" t="s">
        <v>7613</v>
      </c>
      <c r="AG1521" s="295">
        <f>W1521+X1521+Y1521+Z1521</f>
        <v>1550</v>
      </c>
    </row>
    <row r="1522" spans="1:33">
      <c r="W1522" s="297"/>
      <c r="X1522" s="297"/>
      <c r="Y1522" s="297"/>
      <c r="Z1522" s="297"/>
      <c r="AA1522" s="294"/>
      <c r="AG1522" s="295"/>
    </row>
    <row r="1523" spans="1:33">
      <c r="C1523" s="280"/>
      <c r="D1523" s="640" t="s">
        <v>3144</v>
      </c>
      <c r="E1523" s="640"/>
      <c r="F1523" s="246"/>
      <c r="H1523" s="637" t="s">
        <v>5881</v>
      </c>
      <c r="I1523" s="637"/>
      <c r="J1523" s="637"/>
      <c r="K1523" s="637"/>
      <c r="L1523" s="637"/>
      <c r="M1523" s="637"/>
    </row>
    <row r="1524" spans="1:33">
      <c r="A1524" s="87" t="s">
        <v>8113</v>
      </c>
      <c r="B1524" s="45" t="s">
        <v>8117</v>
      </c>
      <c r="C1524" s="45" t="s">
        <v>4097</v>
      </c>
      <c r="D1524" s="45" t="s">
        <v>8112</v>
      </c>
      <c r="W1524" s="254" t="s">
        <v>8474</v>
      </c>
    </row>
    <row r="1525" spans="1:33">
      <c r="A1525" s="296" t="s">
        <v>8114</v>
      </c>
      <c r="C1525" s="45" t="s">
        <v>2995</v>
      </c>
      <c r="D1525" s="45" t="s">
        <v>1130</v>
      </c>
      <c r="E1525" s="45" t="s">
        <v>43</v>
      </c>
      <c r="F1525" s="45" t="s">
        <v>2740</v>
      </c>
      <c r="G1525" s="87" t="s">
        <v>52</v>
      </c>
      <c r="H1525" s="46" t="s">
        <v>2161</v>
      </c>
      <c r="I1525" s="45" t="s">
        <v>853</v>
      </c>
      <c r="J1525" s="45" t="s">
        <v>1911</v>
      </c>
      <c r="K1525" s="45" t="s">
        <v>679</v>
      </c>
      <c r="L1525" s="45" t="s">
        <v>2944</v>
      </c>
      <c r="M1525" s="45" t="s">
        <v>123</v>
      </c>
      <c r="N1525" s="45" t="s">
        <v>121</v>
      </c>
      <c r="O1525" s="45" t="s">
        <v>121</v>
      </c>
      <c r="P1525" s="45" t="s">
        <v>121</v>
      </c>
      <c r="Q1525" s="45" t="s">
        <v>52</v>
      </c>
      <c r="R1525" s="45" t="s">
        <v>123</v>
      </c>
      <c r="S1525" s="87" t="s">
        <v>52</v>
      </c>
      <c r="T1525" s="87" t="s">
        <v>52</v>
      </c>
      <c r="U1525" s="87" t="s">
        <v>52</v>
      </c>
      <c r="V1525" s="87" t="s">
        <v>52</v>
      </c>
      <c r="W1525" s="297" t="str">
        <f>DEC2HEX(W1526)</f>
        <v>1F4</v>
      </c>
      <c r="X1525" s="297" t="str">
        <f>DEC2HEX(X1526)</f>
        <v>226</v>
      </c>
      <c r="Y1525" s="297" t="str">
        <f>DEC2HEX(Y1526)</f>
        <v>1F4</v>
      </c>
      <c r="Z1525" s="297" t="str">
        <f>DEC2HEX(Z1526)</f>
        <v>1C2</v>
      </c>
      <c r="AA1525" s="294" t="s">
        <v>853</v>
      </c>
      <c r="AB1525" s="294" t="s">
        <v>52</v>
      </c>
      <c r="AC1525" s="45" t="s">
        <v>52</v>
      </c>
      <c r="AD1525" s="45" t="s">
        <v>52</v>
      </c>
      <c r="AE1525" s="45" t="s">
        <v>52</v>
      </c>
      <c r="AF1525" s="283" t="s">
        <v>52</v>
      </c>
      <c r="AG1525" s="283" t="s">
        <v>52</v>
      </c>
    </row>
    <row r="1526" spans="1:33">
      <c r="A1526" s="45" t="s">
        <v>8118</v>
      </c>
      <c r="C1526" s="45" t="s">
        <v>5885</v>
      </c>
      <c r="W1526" s="293">
        <v>500</v>
      </c>
      <c r="X1526" s="293">
        <v>550</v>
      </c>
      <c r="Y1526" s="293">
        <v>500</v>
      </c>
      <c r="Z1526" s="293">
        <v>450</v>
      </c>
      <c r="AA1526" s="294" t="s">
        <v>4455</v>
      </c>
      <c r="AF1526" s="45" t="s">
        <v>7613</v>
      </c>
      <c r="AG1526" s="295">
        <f>W1526+X1526+Y1526+Z1526</f>
        <v>2000</v>
      </c>
    </row>
    <row r="1527" spans="1:33">
      <c r="W1527" s="297"/>
      <c r="X1527" s="297"/>
      <c r="Y1527" s="297"/>
      <c r="Z1527" s="297"/>
      <c r="AA1527" s="294"/>
      <c r="AG1527" s="295"/>
    </row>
    <row r="1528" spans="1:33">
      <c r="A1528" s="87" t="s">
        <v>8471</v>
      </c>
      <c r="B1528" s="45" t="s">
        <v>8117</v>
      </c>
      <c r="C1528" s="45" t="s">
        <v>4097</v>
      </c>
      <c r="D1528" s="45" t="s">
        <v>8473</v>
      </c>
      <c r="W1528" s="254" t="s">
        <v>8475</v>
      </c>
    </row>
    <row r="1529" spans="1:33">
      <c r="A1529" s="296" t="s">
        <v>6327</v>
      </c>
      <c r="C1529" s="45" t="s">
        <v>2995</v>
      </c>
      <c r="D1529" s="45" t="s">
        <v>1130</v>
      </c>
      <c r="E1529" s="45" t="s">
        <v>43</v>
      </c>
      <c r="F1529" s="45" t="s">
        <v>2740</v>
      </c>
      <c r="G1529" s="87" t="s">
        <v>52</v>
      </c>
      <c r="H1529" s="46" t="s">
        <v>2161</v>
      </c>
      <c r="I1529" s="45" t="s">
        <v>853</v>
      </c>
      <c r="J1529" s="45" t="s">
        <v>1911</v>
      </c>
      <c r="K1529" s="45" t="s">
        <v>679</v>
      </c>
      <c r="L1529" s="45" t="s">
        <v>2944</v>
      </c>
      <c r="M1529" s="45" t="s">
        <v>123</v>
      </c>
      <c r="N1529" s="45" t="s">
        <v>121</v>
      </c>
      <c r="O1529" s="45" t="s">
        <v>121</v>
      </c>
      <c r="P1529" s="45" t="s">
        <v>121</v>
      </c>
      <c r="Q1529" s="45" t="s">
        <v>52</v>
      </c>
      <c r="R1529" s="45" t="s">
        <v>123</v>
      </c>
      <c r="S1529" s="87" t="s">
        <v>52</v>
      </c>
      <c r="T1529" s="87" t="s">
        <v>52</v>
      </c>
      <c r="U1529" s="87" t="s">
        <v>52</v>
      </c>
      <c r="V1529" s="87" t="s">
        <v>52</v>
      </c>
      <c r="W1529" s="297" t="str">
        <f>DEC2HEX(W1530)</f>
        <v>23F</v>
      </c>
      <c r="X1529" s="297" t="str">
        <f>DEC2HEX(X1530)</f>
        <v>271</v>
      </c>
      <c r="Y1529" s="297" t="str">
        <f>DEC2HEX(Y1530)</f>
        <v>20D</v>
      </c>
      <c r="Z1529" s="297" t="str">
        <f>DEC2HEX(Z1530)</f>
        <v>20D</v>
      </c>
      <c r="AA1529" s="294" t="s">
        <v>853</v>
      </c>
      <c r="AB1529" s="294" t="s">
        <v>52</v>
      </c>
      <c r="AC1529" s="45" t="s">
        <v>52</v>
      </c>
      <c r="AD1529" s="45" t="s">
        <v>52</v>
      </c>
      <c r="AE1529" s="45" t="s">
        <v>52</v>
      </c>
      <c r="AF1529" s="283" t="s">
        <v>52</v>
      </c>
      <c r="AG1529" s="283" t="s">
        <v>52</v>
      </c>
    </row>
    <row r="1530" spans="1:33">
      <c r="A1530" s="45" t="s">
        <v>8472</v>
      </c>
      <c r="C1530" s="45" t="s">
        <v>5885</v>
      </c>
      <c r="W1530" s="293">
        <v>575</v>
      </c>
      <c r="X1530" s="293">
        <v>625</v>
      </c>
      <c r="Y1530" s="293">
        <v>525</v>
      </c>
      <c r="Z1530" s="293">
        <v>525</v>
      </c>
      <c r="AA1530" s="294" t="s">
        <v>4455</v>
      </c>
      <c r="AF1530" s="45" t="s">
        <v>7613</v>
      </c>
      <c r="AG1530" s="295">
        <f>W1530+X1530+Y1530+Z1530</f>
        <v>2250</v>
      </c>
    </row>
    <row r="1531" spans="1:33">
      <c r="W1531" s="297"/>
      <c r="X1531" s="297"/>
      <c r="Y1531" s="297"/>
      <c r="Z1531" s="297"/>
      <c r="AA1531" s="294"/>
      <c r="AG1531" s="295"/>
    </row>
    <row r="1532" spans="1:33">
      <c r="A1532" s="87" t="s">
        <v>6331</v>
      </c>
      <c r="B1532" s="45" t="s">
        <v>8498</v>
      </c>
      <c r="C1532" s="45" t="s">
        <v>4097</v>
      </c>
      <c r="D1532" s="270" t="s">
        <v>8494</v>
      </c>
      <c r="W1532" s="254" t="s">
        <v>8495</v>
      </c>
    </row>
    <row r="1533" spans="1:33">
      <c r="A1533" s="296" t="s">
        <v>10530</v>
      </c>
      <c r="C1533" s="45" t="s">
        <v>2995</v>
      </c>
      <c r="D1533" s="205" t="s">
        <v>1130</v>
      </c>
      <c r="E1533" s="205" t="s">
        <v>43</v>
      </c>
      <c r="F1533" s="45" t="s">
        <v>2740</v>
      </c>
      <c r="G1533" s="87" t="s">
        <v>52</v>
      </c>
      <c r="H1533" s="46" t="s">
        <v>2161</v>
      </c>
      <c r="I1533" s="45" t="s">
        <v>853</v>
      </c>
      <c r="J1533" s="45" t="s">
        <v>1911</v>
      </c>
      <c r="K1533" s="45" t="s">
        <v>679</v>
      </c>
      <c r="L1533" s="45" t="s">
        <v>2944</v>
      </c>
      <c r="M1533" s="45" t="s">
        <v>123</v>
      </c>
      <c r="N1533" s="45" t="s">
        <v>121</v>
      </c>
      <c r="O1533" s="45" t="s">
        <v>121</v>
      </c>
      <c r="P1533" s="45" t="s">
        <v>121</v>
      </c>
      <c r="Q1533" s="45" t="s">
        <v>52</v>
      </c>
      <c r="R1533" s="283" t="s">
        <v>123</v>
      </c>
      <c r="S1533" s="87" t="s">
        <v>52</v>
      </c>
      <c r="T1533" s="87" t="s">
        <v>52</v>
      </c>
      <c r="U1533" s="87" t="s">
        <v>52</v>
      </c>
      <c r="V1533" s="87" t="s">
        <v>52</v>
      </c>
      <c r="W1533" s="297" t="str">
        <f>DEC2HEX(W1534)</f>
        <v>2BC</v>
      </c>
      <c r="X1533" s="297" t="str">
        <f>DEC2HEX(X1534)</f>
        <v>352</v>
      </c>
      <c r="Y1533" s="297" t="str">
        <f>DEC2HEX(Y1534)</f>
        <v>320</v>
      </c>
      <c r="Z1533" s="297" t="str">
        <f>DEC2HEX(Z1534)</f>
        <v>2BC</v>
      </c>
      <c r="AA1533" s="294" t="s">
        <v>52</v>
      </c>
      <c r="AB1533" s="294" t="s">
        <v>52</v>
      </c>
      <c r="AC1533" s="45" t="s">
        <v>52</v>
      </c>
      <c r="AD1533" s="45" t="s">
        <v>52</v>
      </c>
      <c r="AE1533" s="45" t="s">
        <v>52</v>
      </c>
      <c r="AF1533" s="283" t="s">
        <v>52</v>
      </c>
      <c r="AG1533" s="283" t="s">
        <v>52</v>
      </c>
    </row>
    <row r="1534" spans="1:33">
      <c r="A1534" s="45" t="s">
        <v>8493</v>
      </c>
      <c r="C1534" s="45" t="s">
        <v>5885</v>
      </c>
      <c r="W1534" s="293">
        <v>700</v>
      </c>
      <c r="X1534" s="293">
        <v>850</v>
      </c>
      <c r="Y1534" s="293">
        <v>800</v>
      </c>
      <c r="Z1534" s="293">
        <v>700</v>
      </c>
      <c r="AA1534" s="294"/>
      <c r="AF1534" s="45" t="s">
        <v>7613</v>
      </c>
      <c r="AG1534" s="295">
        <f>W1534+X1534+Y1534+Z1534</f>
        <v>3050</v>
      </c>
    </row>
    <row r="1535" spans="1:33">
      <c r="W1535" s="297"/>
      <c r="X1535" s="297"/>
      <c r="Y1535" s="297"/>
      <c r="Z1535" s="297"/>
      <c r="AA1535" s="294"/>
      <c r="AG1535" s="295"/>
    </row>
    <row r="1536" spans="1:33">
      <c r="A1536" s="87" t="s">
        <v>8510</v>
      </c>
      <c r="B1536" s="45" t="s">
        <v>8512</v>
      </c>
      <c r="C1536" s="45" t="s">
        <v>4097</v>
      </c>
      <c r="D1536" s="270" t="s">
        <v>3477</v>
      </c>
      <c r="W1536" s="254" t="s">
        <v>8513</v>
      </c>
    </row>
    <row r="1537" spans="1:33">
      <c r="A1537" s="296" t="s">
        <v>6391</v>
      </c>
      <c r="C1537" s="45" t="s">
        <v>2995</v>
      </c>
      <c r="D1537" s="205" t="s">
        <v>1130</v>
      </c>
      <c r="E1537" s="205" t="s">
        <v>43</v>
      </c>
      <c r="F1537" s="45" t="s">
        <v>2740</v>
      </c>
      <c r="G1537" s="87" t="s">
        <v>52</v>
      </c>
      <c r="H1537" s="46" t="s">
        <v>2161</v>
      </c>
      <c r="I1537" s="45" t="s">
        <v>853</v>
      </c>
      <c r="J1537" s="45" t="s">
        <v>1911</v>
      </c>
      <c r="K1537" s="45" t="s">
        <v>679</v>
      </c>
      <c r="L1537" s="45" t="s">
        <v>2944</v>
      </c>
      <c r="M1537" s="45" t="s">
        <v>123</v>
      </c>
      <c r="N1537" s="45" t="s">
        <v>121</v>
      </c>
      <c r="O1537" s="45" t="s">
        <v>121</v>
      </c>
      <c r="P1537" s="45" t="s">
        <v>121</v>
      </c>
      <c r="Q1537" s="45" t="s">
        <v>52</v>
      </c>
      <c r="R1537" s="283" t="s">
        <v>123</v>
      </c>
      <c r="S1537" s="87" t="s">
        <v>52</v>
      </c>
      <c r="T1537" s="87" t="s">
        <v>52</v>
      </c>
      <c r="U1537" s="87" t="s">
        <v>52</v>
      </c>
      <c r="V1537" s="87" t="s">
        <v>52</v>
      </c>
      <c r="W1537" s="297" t="str">
        <f>DEC2HEX(W1538)</f>
        <v>36B</v>
      </c>
      <c r="X1537" s="297" t="str">
        <f>DEC2HEX(X1538)</f>
        <v>39D</v>
      </c>
      <c r="Y1537" s="297" t="str">
        <f>DEC2HEX(Y1538)</f>
        <v>307</v>
      </c>
      <c r="Z1537" s="297" t="str">
        <f>DEC2HEX(Z1538)</f>
        <v>307</v>
      </c>
      <c r="AA1537" s="294" t="s">
        <v>853</v>
      </c>
      <c r="AB1537" s="294" t="s">
        <v>52</v>
      </c>
      <c r="AC1537" s="45" t="s">
        <v>52</v>
      </c>
      <c r="AD1537" s="45" t="s">
        <v>52</v>
      </c>
      <c r="AE1537" s="45" t="s">
        <v>52</v>
      </c>
      <c r="AF1537" s="283" t="s">
        <v>52</v>
      </c>
      <c r="AG1537" s="283" t="s">
        <v>52</v>
      </c>
    </row>
    <row r="1538" spans="1:33">
      <c r="A1538" s="45" t="s">
        <v>8511</v>
      </c>
      <c r="C1538" s="45" t="s">
        <v>5885</v>
      </c>
      <c r="W1538" s="293">
        <v>875</v>
      </c>
      <c r="X1538" s="293">
        <v>925</v>
      </c>
      <c r="Y1538" s="293">
        <v>775</v>
      </c>
      <c r="Z1538" s="293">
        <v>775</v>
      </c>
      <c r="AA1538" s="294" t="s">
        <v>4455</v>
      </c>
      <c r="AF1538" s="45" t="s">
        <v>7613</v>
      </c>
      <c r="AG1538" s="295">
        <f>W1538+X1538+Y1538+Z1538</f>
        <v>3350</v>
      </c>
    </row>
    <row r="1539" spans="1:33">
      <c r="W1539" s="297"/>
      <c r="X1539" s="297"/>
      <c r="Y1539" s="297"/>
      <c r="Z1539" s="297"/>
      <c r="AA1539" s="294"/>
      <c r="AG1539" s="295"/>
    </row>
    <row r="1540" spans="1:33">
      <c r="A1540" s="87" t="s">
        <v>8514</v>
      </c>
      <c r="B1540" s="45" t="s">
        <v>8512</v>
      </c>
      <c r="C1540" s="45" t="s">
        <v>4097</v>
      </c>
      <c r="D1540" s="270" t="s">
        <v>3607</v>
      </c>
      <c r="W1540" s="254" t="s">
        <v>8517</v>
      </c>
    </row>
    <row r="1541" spans="1:33">
      <c r="A1541" s="296" t="s">
        <v>8515</v>
      </c>
      <c r="C1541" s="45" t="s">
        <v>2995</v>
      </c>
      <c r="D1541" s="205" t="s">
        <v>1130</v>
      </c>
      <c r="E1541" s="205" t="s">
        <v>43</v>
      </c>
      <c r="F1541" s="45" t="s">
        <v>2740</v>
      </c>
      <c r="G1541" s="87" t="s">
        <v>52</v>
      </c>
      <c r="H1541" s="46" t="s">
        <v>2161</v>
      </c>
      <c r="I1541" s="45" t="s">
        <v>853</v>
      </c>
      <c r="J1541" s="45" t="s">
        <v>1911</v>
      </c>
      <c r="K1541" s="45" t="s">
        <v>679</v>
      </c>
      <c r="L1541" s="45" t="s">
        <v>2944</v>
      </c>
      <c r="M1541" s="45" t="s">
        <v>123</v>
      </c>
      <c r="N1541" s="45" t="s">
        <v>121</v>
      </c>
      <c r="O1541" s="45" t="s">
        <v>121</v>
      </c>
      <c r="P1541" s="45" t="s">
        <v>121</v>
      </c>
      <c r="Q1541" s="45" t="s">
        <v>52</v>
      </c>
      <c r="R1541" s="283" t="s">
        <v>123</v>
      </c>
      <c r="S1541" s="87" t="s">
        <v>52</v>
      </c>
      <c r="T1541" s="87" t="s">
        <v>52</v>
      </c>
      <c r="U1541" s="87" t="s">
        <v>52</v>
      </c>
      <c r="V1541" s="87" t="s">
        <v>52</v>
      </c>
      <c r="W1541" s="297" t="str">
        <f>DEC2HEX(W1542)</f>
        <v>41A</v>
      </c>
      <c r="X1541" s="297" t="str">
        <f>DEC2HEX(X1542)</f>
        <v>41A</v>
      </c>
      <c r="Y1541" s="297" t="str">
        <f>DEC2HEX(Y1542)</f>
        <v>3B6</v>
      </c>
      <c r="Z1541" s="297" t="str">
        <f>DEC2HEX(Z1542)</f>
        <v>3B6</v>
      </c>
      <c r="AA1541" s="294" t="s">
        <v>52</v>
      </c>
      <c r="AB1541" s="294" t="s">
        <v>52</v>
      </c>
      <c r="AC1541" s="45" t="s">
        <v>52</v>
      </c>
      <c r="AD1541" s="45" t="s">
        <v>52</v>
      </c>
      <c r="AE1541" s="45" t="s">
        <v>52</v>
      </c>
      <c r="AF1541" s="283" t="s">
        <v>52</v>
      </c>
      <c r="AG1541" s="283" t="s">
        <v>52</v>
      </c>
    </row>
    <row r="1542" spans="1:33">
      <c r="A1542" s="45" t="s">
        <v>8516</v>
      </c>
      <c r="C1542" s="45" t="s">
        <v>5885</v>
      </c>
      <c r="W1542" s="293">
        <v>1050</v>
      </c>
      <c r="X1542" s="293">
        <v>1050</v>
      </c>
      <c r="Y1542" s="293">
        <v>950</v>
      </c>
      <c r="Z1542" s="293">
        <v>950</v>
      </c>
      <c r="AA1542" s="294"/>
      <c r="AF1542" s="45" t="s">
        <v>7613</v>
      </c>
      <c r="AG1542" s="295">
        <f>W1542+X1542+Y1542+Z1542</f>
        <v>4000</v>
      </c>
    </row>
    <row r="1543" spans="1:33">
      <c r="W1543" s="297"/>
      <c r="X1543" s="297"/>
      <c r="Y1543" s="297"/>
      <c r="Z1543" s="297"/>
      <c r="AA1543" s="294"/>
      <c r="AG1543" s="295"/>
    </row>
    <row r="1544" spans="1:33">
      <c r="A1544" s="87" t="s">
        <v>6567</v>
      </c>
      <c r="B1544" s="45" t="s">
        <v>3673</v>
      </c>
      <c r="C1544" s="45" t="s">
        <v>4097</v>
      </c>
      <c r="D1544" s="270" t="s">
        <v>3672</v>
      </c>
      <c r="W1544" s="254" t="s">
        <v>8601</v>
      </c>
    </row>
    <row r="1545" spans="1:33">
      <c r="A1545" s="296" t="s">
        <v>5621</v>
      </c>
      <c r="C1545" s="45" t="s">
        <v>2995</v>
      </c>
      <c r="D1545" s="205" t="s">
        <v>1130</v>
      </c>
      <c r="E1545" s="205" t="s">
        <v>43</v>
      </c>
      <c r="F1545" s="45" t="s">
        <v>2740</v>
      </c>
      <c r="G1545" s="87" t="s">
        <v>52</v>
      </c>
      <c r="H1545" s="46" t="s">
        <v>2999</v>
      </c>
      <c r="I1545" s="45" t="s">
        <v>506</v>
      </c>
      <c r="J1545" s="45" t="s">
        <v>757</v>
      </c>
      <c r="K1545" s="45" t="s">
        <v>48</v>
      </c>
      <c r="L1545" s="45" t="s">
        <v>2632</v>
      </c>
      <c r="M1545" s="45" t="s">
        <v>123</v>
      </c>
      <c r="N1545" s="45" t="s">
        <v>121</v>
      </c>
      <c r="O1545" s="45" t="s">
        <v>121</v>
      </c>
      <c r="P1545" s="45" t="s">
        <v>121</v>
      </c>
      <c r="Q1545" s="45" t="s">
        <v>52</v>
      </c>
      <c r="R1545" s="283" t="s">
        <v>123</v>
      </c>
      <c r="S1545" s="87" t="s">
        <v>52</v>
      </c>
      <c r="T1545" s="87" t="s">
        <v>52</v>
      </c>
      <c r="U1545" s="87" t="s">
        <v>52</v>
      </c>
      <c r="V1545" s="87" t="s">
        <v>52</v>
      </c>
      <c r="W1545" s="297" t="str">
        <f>DEC2HEX(W1546)</f>
        <v>401</v>
      </c>
      <c r="X1545" s="297" t="str">
        <f>DEC2HEX(X1546)</f>
        <v>497</v>
      </c>
      <c r="Y1545" s="297" t="str">
        <f>DEC2HEX(Y1546)</f>
        <v>43D</v>
      </c>
      <c r="Z1545" s="297" t="str">
        <f>DEC2HEX(Z1546)</f>
        <v>401</v>
      </c>
      <c r="AA1545" s="294" t="s">
        <v>853</v>
      </c>
      <c r="AB1545" s="294" t="s">
        <v>121</v>
      </c>
      <c r="AC1545" s="45" t="s">
        <v>52</v>
      </c>
      <c r="AD1545" s="45" t="s">
        <v>52</v>
      </c>
      <c r="AE1545" s="45" t="s">
        <v>52</v>
      </c>
      <c r="AF1545" s="283" t="s">
        <v>52</v>
      </c>
      <c r="AG1545" s="283" t="s">
        <v>52</v>
      </c>
    </row>
    <row r="1546" spans="1:33">
      <c r="A1546" s="45" t="s">
        <v>8600</v>
      </c>
      <c r="C1546" s="45" t="s">
        <v>5885</v>
      </c>
      <c r="W1546" s="293">
        <v>1025</v>
      </c>
      <c r="X1546" s="293">
        <v>1175</v>
      </c>
      <c r="Y1546" s="293">
        <v>1085</v>
      </c>
      <c r="Z1546" s="293">
        <v>1025</v>
      </c>
      <c r="AA1546" s="294" t="s">
        <v>3467</v>
      </c>
      <c r="AB1546" s="45" t="s">
        <v>4456</v>
      </c>
      <c r="AF1546" s="45" t="s">
        <v>7613</v>
      </c>
      <c r="AG1546" s="295">
        <f>W1546+X1546+Y1546+Z1546</f>
        <v>4310</v>
      </c>
    </row>
    <row r="1547" spans="1:33">
      <c r="W1547" s="297"/>
      <c r="X1547" s="297"/>
      <c r="Y1547" s="297"/>
      <c r="Z1547" s="297"/>
      <c r="AA1547" s="294"/>
      <c r="AG1547" s="295"/>
    </row>
    <row r="1548" spans="1:33">
      <c r="A1548" s="87" t="s">
        <v>6591</v>
      </c>
      <c r="B1548" s="45" t="s">
        <v>4518</v>
      </c>
      <c r="C1548" s="45" t="s">
        <v>4097</v>
      </c>
      <c r="D1548" s="270" t="s">
        <v>8638</v>
      </c>
      <c r="W1548" s="254" t="s">
        <v>8639</v>
      </c>
    </row>
    <row r="1549" spans="1:33">
      <c r="A1549" s="296" t="s">
        <v>8637</v>
      </c>
      <c r="C1549" s="45" t="s">
        <v>2995</v>
      </c>
      <c r="D1549" s="205" t="s">
        <v>1130</v>
      </c>
      <c r="E1549" s="205" t="s">
        <v>43</v>
      </c>
      <c r="F1549" s="45" t="s">
        <v>2740</v>
      </c>
      <c r="G1549" s="87" t="s">
        <v>52</v>
      </c>
      <c r="H1549" s="46" t="s">
        <v>2161</v>
      </c>
      <c r="I1549" s="45" t="s">
        <v>853</v>
      </c>
      <c r="J1549" s="45" t="s">
        <v>1911</v>
      </c>
      <c r="K1549" s="45" t="s">
        <v>679</v>
      </c>
      <c r="L1549" s="45" t="s">
        <v>2944</v>
      </c>
      <c r="M1549" s="45" t="s">
        <v>123</v>
      </c>
      <c r="N1549" s="45" t="s">
        <v>121</v>
      </c>
      <c r="O1549" s="45" t="s">
        <v>121</v>
      </c>
      <c r="P1549" s="45" t="s">
        <v>121</v>
      </c>
      <c r="Q1549" s="45" t="s">
        <v>52</v>
      </c>
      <c r="R1549" s="283" t="s">
        <v>123</v>
      </c>
      <c r="S1549" s="87" t="s">
        <v>52</v>
      </c>
      <c r="T1549" s="87" t="s">
        <v>52</v>
      </c>
      <c r="U1549" s="87" t="s">
        <v>52</v>
      </c>
      <c r="V1549" s="87" t="s">
        <v>52</v>
      </c>
      <c r="W1549" s="297" t="str">
        <f>DEC2HEX(W1550)</f>
        <v>401</v>
      </c>
      <c r="X1549" s="297" t="str">
        <f>DEC2HEX(X1550)</f>
        <v>433</v>
      </c>
      <c r="Y1549" s="297" t="str">
        <f>DEC2HEX(Y1550)</f>
        <v>39D</v>
      </c>
      <c r="Z1549" s="297" t="str">
        <f>DEC2HEX(Z1550)</f>
        <v>39D</v>
      </c>
      <c r="AA1549" s="294" t="s">
        <v>52</v>
      </c>
      <c r="AB1549" s="294" t="s">
        <v>52</v>
      </c>
      <c r="AC1549" s="45" t="s">
        <v>52</v>
      </c>
      <c r="AD1549" s="45" t="s">
        <v>52</v>
      </c>
      <c r="AE1549" s="45" t="s">
        <v>52</v>
      </c>
      <c r="AF1549" s="283" t="s">
        <v>52</v>
      </c>
      <c r="AG1549" s="283" t="s">
        <v>52</v>
      </c>
    </row>
    <row r="1550" spans="1:33">
      <c r="A1550" s="45" t="s">
        <v>8636</v>
      </c>
      <c r="C1550" s="45" t="s">
        <v>5885</v>
      </c>
      <c r="W1550" s="293">
        <v>1025</v>
      </c>
      <c r="X1550" s="293">
        <v>1075</v>
      </c>
      <c r="Y1550" s="293">
        <v>925</v>
      </c>
      <c r="Z1550" s="293">
        <v>925</v>
      </c>
      <c r="AA1550" s="294"/>
      <c r="AF1550" s="45" t="s">
        <v>7613</v>
      </c>
      <c r="AG1550" s="295">
        <f>W1550+X1550+Y1550+Z1550</f>
        <v>3950</v>
      </c>
    </row>
    <row r="1551" spans="1:33">
      <c r="W1551" s="297"/>
      <c r="X1551" s="297"/>
      <c r="Y1551" s="297"/>
      <c r="Z1551" s="297"/>
      <c r="AA1551" s="294"/>
      <c r="AG1551" s="295"/>
    </row>
    <row r="1552" spans="1:33">
      <c r="A1552" s="87" t="s">
        <v>8665</v>
      </c>
      <c r="B1552" s="45" t="s">
        <v>8666</v>
      </c>
      <c r="C1552" s="45" t="s">
        <v>4097</v>
      </c>
      <c r="D1552" s="630" t="s">
        <v>11001</v>
      </c>
      <c r="E1552" s="630"/>
      <c r="F1552" s="630"/>
      <c r="W1552" s="254" t="s">
        <v>8667</v>
      </c>
    </row>
    <row r="1553" spans="1:33">
      <c r="A1553" s="296" t="s">
        <v>8656</v>
      </c>
      <c r="C1553" s="45" t="s">
        <v>2995</v>
      </c>
      <c r="D1553" s="640" t="s">
        <v>11000</v>
      </c>
      <c r="E1553" s="640"/>
      <c r="F1553" s="640"/>
      <c r="G1553" s="87" t="s">
        <v>52</v>
      </c>
      <c r="H1553" s="191" t="s">
        <v>2161</v>
      </c>
      <c r="I1553" s="191" t="s">
        <v>853</v>
      </c>
      <c r="J1553" s="191" t="s">
        <v>1911</v>
      </c>
      <c r="K1553" s="191" t="s">
        <v>679</v>
      </c>
      <c r="L1553" s="191" t="s">
        <v>2944</v>
      </c>
      <c r="M1553" s="191" t="s">
        <v>123</v>
      </c>
      <c r="N1553" s="45" t="s">
        <v>121</v>
      </c>
      <c r="O1553" s="45" t="s">
        <v>121</v>
      </c>
      <c r="P1553" s="45" t="s">
        <v>121</v>
      </c>
      <c r="Q1553" s="45" t="s">
        <v>52</v>
      </c>
      <c r="R1553" s="283" t="s">
        <v>123</v>
      </c>
      <c r="S1553" s="87" t="s">
        <v>52</v>
      </c>
      <c r="T1553" s="87" t="s">
        <v>52</v>
      </c>
      <c r="U1553" s="87" t="s">
        <v>52</v>
      </c>
      <c r="V1553" s="87" t="s">
        <v>52</v>
      </c>
      <c r="W1553" s="297" t="str">
        <f>DEC2HEX(W1554)</f>
        <v>514</v>
      </c>
      <c r="X1553" s="297" t="str">
        <f>DEC2HEX(X1554)</f>
        <v>5DC</v>
      </c>
      <c r="Y1553" s="297" t="str">
        <f>DEC2HEX(Y1554)</f>
        <v>514</v>
      </c>
      <c r="Z1553" s="297" t="str">
        <f>DEC2HEX(Z1554)</f>
        <v>514</v>
      </c>
      <c r="AA1553" s="294" t="s">
        <v>10616</v>
      </c>
      <c r="AB1553" s="294" t="s">
        <v>52</v>
      </c>
      <c r="AC1553" s="45" t="s">
        <v>52</v>
      </c>
      <c r="AD1553" s="45" t="s">
        <v>52</v>
      </c>
      <c r="AE1553" s="45" t="s">
        <v>52</v>
      </c>
      <c r="AF1553" s="283" t="s">
        <v>52</v>
      </c>
      <c r="AG1553" s="283" t="s">
        <v>52</v>
      </c>
    </row>
    <row r="1554" spans="1:33">
      <c r="A1554" s="45" t="s">
        <v>8664</v>
      </c>
      <c r="C1554" s="45" t="s">
        <v>5885</v>
      </c>
      <c r="W1554" s="293">
        <v>1300</v>
      </c>
      <c r="X1554" s="293">
        <v>1500</v>
      </c>
      <c r="Y1554" s="293">
        <v>1300</v>
      </c>
      <c r="Z1554" s="293">
        <v>1300</v>
      </c>
      <c r="AA1554" s="294" t="s">
        <v>3467</v>
      </c>
      <c r="AF1554" s="45" t="s">
        <v>7613</v>
      </c>
      <c r="AG1554" s="295">
        <f>W1554+X1554+Y1554+Z1554</f>
        <v>5400</v>
      </c>
    </row>
    <row r="1556" spans="1:33" s="46" customFormat="1" ht="18">
      <c r="H1556" s="637" t="s">
        <v>5881</v>
      </c>
      <c r="I1556" s="637"/>
      <c r="J1556" s="637"/>
      <c r="K1556" s="637"/>
      <c r="L1556" s="637"/>
      <c r="M1556" s="637"/>
      <c r="N1556" s="640" t="s">
        <v>8137</v>
      </c>
      <c r="O1556" s="640"/>
      <c r="P1556" s="640"/>
      <c r="Q1556" s="640"/>
      <c r="R1556" s="283" t="s">
        <v>7223</v>
      </c>
      <c r="S1556" s="645" t="s">
        <v>209</v>
      </c>
      <c r="T1556" s="645"/>
      <c r="U1556" s="645"/>
      <c r="V1556" s="645"/>
      <c r="W1556" s="203" t="s">
        <v>5287</v>
      </c>
      <c r="X1556" s="203" t="s">
        <v>5288</v>
      </c>
      <c r="Y1556" s="203" t="s">
        <v>5289</v>
      </c>
      <c r="Z1556" s="203" t="s">
        <v>5290</v>
      </c>
      <c r="AA1556" s="203" t="s">
        <v>5876</v>
      </c>
      <c r="AB1556" s="203" t="s">
        <v>5877</v>
      </c>
      <c r="AC1556" s="203" t="s">
        <v>5878</v>
      </c>
      <c r="AD1556" s="203" t="s">
        <v>5879</v>
      </c>
      <c r="AE1556" s="203" t="s">
        <v>5880</v>
      </c>
      <c r="AF1556" s="641" t="s">
        <v>5888</v>
      </c>
      <c r="AG1556" s="641"/>
    </row>
    <row r="1557" spans="1:33" ht="19.5">
      <c r="A1557" s="261" t="s">
        <v>11105</v>
      </c>
      <c r="B1557" s="45" t="s">
        <v>11107</v>
      </c>
      <c r="C1557" s="45" t="s">
        <v>4097</v>
      </c>
      <c r="D1557" s="630" t="s">
        <v>11108</v>
      </c>
      <c r="E1557" s="630"/>
      <c r="F1557" s="630"/>
      <c r="W1557" s="254" t="s">
        <v>8667</v>
      </c>
    </row>
    <row r="1558" spans="1:33" ht="18">
      <c r="A1558" s="552" t="s">
        <v>11109</v>
      </c>
      <c r="C1558" s="45" t="s">
        <v>2995</v>
      </c>
      <c r="D1558" s="640" t="s">
        <v>11000</v>
      </c>
      <c r="E1558" s="640"/>
      <c r="F1558" s="640"/>
      <c r="G1558" s="87" t="s">
        <v>52</v>
      </c>
      <c r="H1558" s="191" t="s">
        <v>2161</v>
      </c>
      <c r="I1558" s="191" t="s">
        <v>853</v>
      </c>
      <c r="J1558" s="191" t="s">
        <v>1911</v>
      </c>
      <c r="K1558" s="191" t="s">
        <v>679</v>
      </c>
      <c r="L1558" s="191" t="s">
        <v>2944</v>
      </c>
      <c r="M1558" s="191" t="s">
        <v>123</v>
      </c>
      <c r="N1558" s="45" t="s">
        <v>121</v>
      </c>
      <c r="O1558" s="45" t="s">
        <v>121</v>
      </c>
      <c r="P1558" s="45" t="s">
        <v>121</v>
      </c>
      <c r="Q1558" s="45" t="s">
        <v>52</v>
      </c>
      <c r="R1558" s="283" t="s">
        <v>123</v>
      </c>
      <c r="S1558" s="87" t="s">
        <v>52</v>
      </c>
      <c r="T1558" s="87" t="s">
        <v>52</v>
      </c>
      <c r="U1558" s="87" t="s">
        <v>52</v>
      </c>
      <c r="V1558" s="87" t="s">
        <v>52</v>
      </c>
      <c r="W1558" s="297" t="s">
        <v>11110</v>
      </c>
      <c r="X1558" s="297" t="s">
        <v>11111</v>
      </c>
      <c r="Y1558" s="297" t="s">
        <v>11110</v>
      </c>
      <c r="Z1558" s="297" t="s">
        <v>11110</v>
      </c>
      <c r="AA1558" s="294" t="s">
        <v>10616</v>
      </c>
      <c r="AB1558" s="294" t="s">
        <v>52</v>
      </c>
      <c r="AC1558" s="45" t="s">
        <v>52</v>
      </c>
      <c r="AD1558" s="45" t="s">
        <v>52</v>
      </c>
      <c r="AE1558" s="45" t="s">
        <v>52</v>
      </c>
      <c r="AF1558" s="326" t="s">
        <v>52</v>
      </c>
      <c r="AG1558" s="326" t="s">
        <v>52</v>
      </c>
    </row>
    <row r="1559" spans="1:33">
      <c r="A1559" s="203" t="s">
        <v>11106</v>
      </c>
      <c r="C1559" s="45" t="s">
        <v>5885</v>
      </c>
      <c r="W1559" s="293">
        <v>1400</v>
      </c>
      <c r="X1559" s="551">
        <v>1600</v>
      </c>
      <c r="Y1559" s="293">
        <v>1400</v>
      </c>
      <c r="Z1559" s="551">
        <v>1400</v>
      </c>
      <c r="AA1559" s="294" t="s">
        <v>3467</v>
      </c>
      <c r="AF1559" s="45" t="s">
        <v>7613</v>
      </c>
      <c r="AG1559" s="295">
        <f>W1559+X1559+Y1559+Z1559</f>
        <v>5800</v>
      </c>
    </row>
    <row r="1560" spans="1:33">
      <c r="W1560" s="297"/>
      <c r="X1560" s="297"/>
      <c r="Y1560" s="297"/>
      <c r="Z1560" s="297"/>
      <c r="AA1560" s="294"/>
      <c r="AG1560" s="295"/>
    </row>
    <row r="1561" spans="1:33" ht="19.5">
      <c r="A1561" s="261" t="s">
        <v>11105</v>
      </c>
      <c r="B1561" s="45" t="s">
        <v>11107</v>
      </c>
      <c r="C1561" s="45" t="s">
        <v>4097</v>
      </c>
      <c r="D1561" s="630" t="s">
        <v>11113</v>
      </c>
      <c r="E1561" s="630"/>
      <c r="F1561" s="630"/>
      <c r="H1561" s="637" t="s">
        <v>5881</v>
      </c>
      <c r="I1561" s="637"/>
      <c r="J1561" s="637"/>
      <c r="K1561" s="637"/>
      <c r="L1561" s="637"/>
      <c r="M1561" s="637"/>
      <c r="N1561" s="640" t="s">
        <v>8137</v>
      </c>
      <c r="O1561" s="640"/>
      <c r="P1561" s="640"/>
      <c r="Q1561" s="640"/>
      <c r="R1561" s="283" t="s">
        <v>7223</v>
      </c>
      <c r="W1561" s="254" t="s">
        <v>11116</v>
      </c>
    </row>
    <row r="1562" spans="1:33" ht="18">
      <c r="A1562" s="552" t="s">
        <v>11109</v>
      </c>
      <c r="C1562" s="45" t="s">
        <v>2995</v>
      </c>
      <c r="D1562" s="640" t="s">
        <v>11000</v>
      </c>
      <c r="E1562" s="640"/>
      <c r="F1562" s="640"/>
      <c r="G1562" s="87" t="s">
        <v>52</v>
      </c>
      <c r="H1562" s="191" t="s">
        <v>522</v>
      </c>
      <c r="I1562" s="191" t="s">
        <v>506</v>
      </c>
      <c r="J1562" s="191" t="s">
        <v>2579</v>
      </c>
      <c r="K1562" s="191" t="s">
        <v>398</v>
      </c>
      <c r="L1562" s="191" t="s">
        <v>11114</v>
      </c>
      <c r="M1562" s="191" t="s">
        <v>123</v>
      </c>
      <c r="N1562" s="45" t="s">
        <v>121</v>
      </c>
      <c r="O1562" s="45" t="s">
        <v>121</v>
      </c>
      <c r="P1562" s="45" t="s">
        <v>121</v>
      </c>
      <c r="Q1562" s="45" t="s">
        <v>52</v>
      </c>
      <c r="R1562" s="283" t="s">
        <v>123</v>
      </c>
      <c r="S1562" s="87" t="s">
        <v>52</v>
      </c>
      <c r="T1562" s="87" t="s">
        <v>52</v>
      </c>
      <c r="U1562" s="87" t="s">
        <v>52</v>
      </c>
      <c r="V1562" s="87" t="s">
        <v>52</v>
      </c>
      <c r="W1562" s="297" t="s">
        <v>11117</v>
      </c>
      <c r="X1562" s="297" t="s">
        <v>11118</v>
      </c>
      <c r="Y1562" s="297" t="s">
        <v>11118</v>
      </c>
      <c r="Z1562" s="297" t="s">
        <v>11118</v>
      </c>
      <c r="AA1562" s="294" t="s">
        <v>10616</v>
      </c>
      <c r="AB1562" s="294" t="s">
        <v>52</v>
      </c>
      <c r="AC1562" s="45" t="s">
        <v>52</v>
      </c>
      <c r="AD1562" s="45" t="s">
        <v>52</v>
      </c>
      <c r="AE1562" s="45" t="s">
        <v>52</v>
      </c>
      <c r="AF1562" s="326" t="s">
        <v>52</v>
      </c>
      <c r="AG1562" s="326" t="s">
        <v>52</v>
      </c>
    </row>
    <row r="1563" spans="1:33">
      <c r="A1563" s="203" t="s">
        <v>11112</v>
      </c>
      <c r="C1563" s="45" t="s">
        <v>5885</v>
      </c>
      <c r="H1563" s="45" t="s">
        <v>11115</v>
      </c>
      <c r="W1563" s="293">
        <v>1350</v>
      </c>
      <c r="X1563" s="551">
        <v>1550</v>
      </c>
      <c r="Y1563" s="293">
        <v>1550</v>
      </c>
      <c r="Z1563" s="551">
        <v>1550</v>
      </c>
      <c r="AA1563" s="294" t="s">
        <v>3467</v>
      </c>
      <c r="AF1563" s="45" t="s">
        <v>7613</v>
      </c>
      <c r="AG1563" s="295">
        <f>W1563+X1563+Y1563+Z1563</f>
        <v>6000</v>
      </c>
    </row>
    <row r="1564" spans="1:33" s="46" customFormat="1">
      <c r="W1564" s="297"/>
      <c r="X1564" s="297"/>
      <c r="Y1564" s="297"/>
      <c r="Z1564" s="297"/>
      <c r="AA1564" s="321"/>
      <c r="AG1564" s="297"/>
    </row>
    <row r="1565" spans="1:33">
      <c r="A1565" s="87" t="s">
        <v>6898</v>
      </c>
      <c r="B1565" s="45" t="s">
        <v>5006</v>
      </c>
      <c r="C1565" s="45" t="s">
        <v>4097</v>
      </c>
      <c r="D1565" s="270" t="s">
        <v>11119</v>
      </c>
      <c r="W1565" s="254" t="s">
        <v>8712</v>
      </c>
    </row>
    <row r="1566" spans="1:33">
      <c r="A1566" s="296" t="s">
        <v>8697</v>
      </c>
      <c r="C1566" s="45" t="s">
        <v>2995</v>
      </c>
      <c r="D1566" s="640" t="s">
        <v>11000</v>
      </c>
      <c r="E1566" s="640"/>
      <c r="F1566" s="640"/>
      <c r="G1566" s="87" t="s">
        <v>52</v>
      </c>
      <c r="H1566" s="46" t="s">
        <v>2161</v>
      </c>
      <c r="I1566" s="45" t="s">
        <v>853</v>
      </c>
      <c r="J1566" s="45" t="s">
        <v>1911</v>
      </c>
      <c r="K1566" s="45" t="s">
        <v>679</v>
      </c>
      <c r="L1566" s="45" t="s">
        <v>2944</v>
      </c>
      <c r="M1566" s="45" t="s">
        <v>123</v>
      </c>
      <c r="N1566" s="45" t="s">
        <v>121</v>
      </c>
      <c r="O1566" s="45" t="s">
        <v>121</v>
      </c>
      <c r="P1566" s="45" t="s">
        <v>121</v>
      </c>
      <c r="Q1566" s="45" t="s">
        <v>52</v>
      </c>
      <c r="R1566" s="283" t="s">
        <v>123</v>
      </c>
      <c r="S1566" s="87" t="s">
        <v>52</v>
      </c>
      <c r="T1566" s="87" t="s">
        <v>52</v>
      </c>
      <c r="U1566" s="87" t="s">
        <v>52</v>
      </c>
      <c r="V1566" s="87" t="s">
        <v>52</v>
      </c>
      <c r="W1566" s="297" t="str">
        <f>DEC2HEX(W1567)</f>
        <v>691</v>
      </c>
      <c r="X1566" s="297" t="str">
        <f>DEC2HEX(X1567)</f>
        <v>691</v>
      </c>
      <c r="Y1566" s="297" t="str">
        <f>DEC2HEX(Y1567)</f>
        <v>62D</v>
      </c>
      <c r="Z1566" s="297" t="str">
        <f>DEC2HEX(Z1567)</f>
        <v>62D</v>
      </c>
      <c r="AA1566" s="294" t="s">
        <v>52</v>
      </c>
      <c r="AB1566" s="294" t="s">
        <v>52</v>
      </c>
      <c r="AC1566" s="45" t="s">
        <v>52</v>
      </c>
      <c r="AD1566" s="45" t="s">
        <v>52</v>
      </c>
      <c r="AE1566" s="45" t="s">
        <v>52</v>
      </c>
      <c r="AF1566" s="283" t="s">
        <v>52</v>
      </c>
      <c r="AG1566" s="283" t="s">
        <v>52</v>
      </c>
    </row>
    <row r="1567" spans="1:33">
      <c r="A1567" s="45" t="s">
        <v>8698</v>
      </c>
      <c r="C1567" s="45" t="s">
        <v>5885</v>
      </c>
      <c r="W1567" s="293">
        <v>1681</v>
      </c>
      <c r="X1567" s="293">
        <v>1681</v>
      </c>
      <c r="Y1567" s="293">
        <v>1581</v>
      </c>
      <c r="Z1567" s="293">
        <v>1581</v>
      </c>
      <c r="AA1567" s="294"/>
      <c r="AF1567" s="45" t="s">
        <v>7613</v>
      </c>
      <c r="AG1567" s="295">
        <f>W1567+X1567+Y1567+Z1567</f>
        <v>6524</v>
      </c>
    </row>
    <row r="1568" spans="1:33">
      <c r="W1568" s="297"/>
      <c r="X1568" s="297"/>
      <c r="Y1568" s="297"/>
      <c r="Z1568" s="297"/>
      <c r="AA1568" s="294"/>
      <c r="AG1568" s="295"/>
    </row>
    <row r="1569" spans="1:33">
      <c r="A1569" s="87" t="s">
        <v>6915</v>
      </c>
      <c r="B1569" s="45" t="s">
        <v>8711</v>
      </c>
      <c r="C1569" s="45" t="s">
        <v>4097</v>
      </c>
      <c r="D1569" s="270" t="s">
        <v>8710</v>
      </c>
      <c r="W1569" s="254" t="s">
        <v>8713</v>
      </c>
    </row>
    <row r="1570" spans="1:33">
      <c r="A1570" s="296" t="s">
        <v>8708</v>
      </c>
      <c r="C1570" s="45" t="s">
        <v>2995</v>
      </c>
      <c r="D1570" s="205" t="s">
        <v>1130</v>
      </c>
      <c r="E1570" s="205" t="s">
        <v>43</v>
      </c>
      <c r="F1570" s="45" t="s">
        <v>2740</v>
      </c>
      <c r="G1570" s="87" t="s">
        <v>52</v>
      </c>
      <c r="H1570" s="46" t="s">
        <v>522</v>
      </c>
      <c r="I1570" s="45" t="s">
        <v>506</v>
      </c>
      <c r="J1570" s="45" t="s">
        <v>2579</v>
      </c>
      <c r="K1570" s="45" t="s">
        <v>398</v>
      </c>
      <c r="L1570" s="45" t="s">
        <v>3323</v>
      </c>
      <c r="M1570" s="45" t="s">
        <v>123</v>
      </c>
      <c r="N1570" s="45" t="s">
        <v>121</v>
      </c>
      <c r="O1570" s="45" t="s">
        <v>121</v>
      </c>
      <c r="P1570" s="45" t="s">
        <v>121</v>
      </c>
      <c r="Q1570" s="45" t="s">
        <v>52</v>
      </c>
      <c r="R1570" s="283" t="s">
        <v>123</v>
      </c>
      <c r="S1570" s="87" t="s">
        <v>52</v>
      </c>
      <c r="T1570" s="87" t="s">
        <v>52</v>
      </c>
      <c r="U1570" s="87" t="s">
        <v>52</v>
      </c>
      <c r="V1570" s="87" t="s">
        <v>52</v>
      </c>
      <c r="W1570" s="297" t="str">
        <f>DEC2HEX(W1571)</f>
        <v>6E2</v>
      </c>
      <c r="X1570" s="297" t="str">
        <f>DEC2HEX(X1571)</f>
        <v>746</v>
      </c>
      <c r="Y1570" s="297" t="str">
        <f>DEC2HEX(Y1571)</f>
        <v>6B0</v>
      </c>
      <c r="Z1570" s="297" t="str">
        <f>DEC2HEX(Z1571)</f>
        <v>6E2</v>
      </c>
      <c r="AA1570" s="294" t="s">
        <v>853</v>
      </c>
      <c r="AB1570" s="294" t="s">
        <v>52</v>
      </c>
      <c r="AC1570" s="45" t="s">
        <v>52</v>
      </c>
      <c r="AD1570" s="45" t="s">
        <v>52</v>
      </c>
      <c r="AE1570" s="45" t="s">
        <v>52</v>
      </c>
      <c r="AF1570" s="283" t="s">
        <v>52</v>
      </c>
      <c r="AG1570" s="283" t="s">
        <v>52</v>
      </c>
    </row>
    <row r="1571" spans="1:33">
      <c r="A1571" s="45" t="s">
        <v>8709</v>
      </c>
      <c r="C1571" s="45" t="s">
        <v>5885</v>
      </c>
      <c r="W1571" s="293">
        <v>1762</v>
      </c>
      <c r="X1571" s="293">
        <v>1862</v>
      </c>
      <c r="Y1571" s="293">
        <v>1712</v>
      </c>
      <c r="Z1571" s="293">
        <v>1762</v>
      </c>
      <c r="AA1571" s="294" t="s">
        <v>4455</v>
      </c>
      <c r="AF1571" s="45" t="s">
        <v>7613</v>
      </c>
      <c r="AG1571" s="295">
        <f>W1571+X1571+Y1571+Z1571</f>
        <v>7098</v>
      </c>
    </row>
    <row r="1572" spans="1:33">
      <c r="W1572" s="297"/>
      <c r="X1572" s="297"/>
      <c r="Y1572" s="297"/>
      <c r="Z1572" s="297"/>
      <c r="AA1572" s="294"/>
      <c r="AG1572" s="295"/>
    </row>
    <row r="1573" spans="1:33" ht="18">
      <c r="A1573" s="305" t="s">
        <v>8926</v>
      </c>
      <c r="B1573" s="45" t="s">
        <v>8927</v>
      </c>
      <c r="C1573" s="45" t="s">
        <v>4097</v>
      </c>
      <c r="D1573" s="270" t="s">
        <v>8924</v>
      </c>
      <c r="W1573" s="254" t="s">
        <v>8925</v>
      </c>
    </row>
    <row r="1574" spans="1:33" ht="18">
      <c r="A1574" s="339" t="s">
        <v>8929</v>
      </c>
      <c r="C1574" s="45" t="s">
        <v>2995</v>
      </c>
      <c r="D1574" s="205" t="s">
        <v>1130</v>
      </c>
      <c r="E1574" s="205" t="s">
        <v>43</v>
      </c>
      <c r="F1574" s="45" t="s">
        <v>2740</v>
      </c>
      <c r="G1574" s="87" t="s">
        <v>52</v>
      </c>
      <c r="H1574" s="46" t="s">
        <v>522</v>
      </c>
      <c r="I1574" s="45" t="s">
        <v>506</v>
      </c>
      <c r="J1574" s="45" t="s">
        <v>2579</v>
      </c>
      <c r="K1574" s="45" t="s">
        <v>398</v>
      </c>
      <c r="L1574" s="45" t="s">
        <v>3323</v>
      </c>
      <c r="M1574" s="45" t="s">
        <v>123</v>
      </c>
      <c r="N1574" s="45" t="s">
        <v>121</v>
      </c>
      <c r="O1574" s="45" t="s">
        <v>121</v>
      </c>
      <c r="P1574" s="45" t="s">
        <v>121</v>
      </c>
      <c r="Q1574" s="45" t="s">
        <v>52</v>
      </c>
      <c r="R1574" s="283" t="s">
        <v>123</v>
      </c>
      <c r="S1574" s="87" t="s">
        <v>52</v>
      </c>
      <c r="T1574" s="87" t="s">
        <v>52</v>
      </c>
      <c r="U1574" s="87" t="s">
        <v>52</v>
      </c>
      <c r="V1574" s="87" t="s">
        <v>52</v>
      </c>
      <c r="W1574" s="297" t="str">
        <f>DEC2HEX(W1575)</f>
        <v>753</v>
      </c>
      <c r="X1574" s="297" t="str">
        <f>DEC2HEX(X1575)</f>
        <v>8B1</v>
      </c>
      <c r="Y1574" s="297" t="str">
        <f>DEC2HEX(Y1575)</f>
        <v>73F</v>
      </c>
      <c r="Z1574" s="297" t="str">
        <f>DEC2HEX(Z1575)</f>
        <v>73F</v>
      </c>
      <c r="AA1574" s="294" t="s">
        <v>853</v>
      </c>
      <c r="AB1574" s="294" t="s">
        <v>52</v>
      </c>
      <c r="AC1574" s="45" t="s">
        <v>52</v>
      </c>
      <c r="AD1574" s="45" t="s">
        <v>52</v>
      </c>
      <c r="AE1574" s="45" t="s">
        <v>52</v>
      </c>
      <c r="AF1574" s="283" t="s">
        <v>52</v>
      </c>
      <c r="AG1574" s="283" t="s">
        <v>52</v>
      </c>
    </row>
    <row r="1575" spans="1:33">
      <c r="A1575" s="45" t="s">
        <v>8928</v>
      </c>
      <c r="C1575" s="45" t="s">
        <v>5885</v>
      </c>
      <c r="W1575" s="293">
        <v>1875</v>
      </c>
      <c r="X1575" s="293">
        <v>2225</v>
      </c>
      <c r="Y1575" s="293">
        <v>1855</v>
      </c>
      <c r="Z1575" s="293">
        <v>1855</v>
      </c>
      <c r="AA1575" s="294" t="s">
        <v>4455</v>
      </c>
      <c r="AF1575" s="45" t="s">
        <v>7613</v>
      </c>
      <c r="AG1575" s="295">
        <f>W1575+X1575+Y1575+Z1575</f>
        <v>7810</v>
      </c>
    </row>
    <row r="1576" spans="1:33">
      <c r="W1576" s="297"/>
      <c r="X1576" s="297"/>
      <c r="Y1576" s="297"/>
      <c r="Z1576" s="297"/>
      <c r="AA1576" s="294"/>
      <c r="AG1576" s="295"/>
    </row>
    <row r="1577" spans="1:33" ht="18">
      <c r="A1577" s="305" t="s">
        <v>8930</v>
      </c>
      <c r="B1577" s="45" t="s">
        <v>8927</v>
      </c>
      <c r="C1577" s="45" t="s">
        <v>4097</v>
      </c>
      <c r="D1577" s="270" t="s">
        <v>8932</v>
      </c>
      <c r="W1577" s="254" t="s">
        <v>8933</v>
      </c>
    </row>
    <row r="1578" spans="1:33" ht="18">
      <c r="A1578" s="339" t="s">
        <v>8929</v>
      </c>
      <c r="C1578" s="45" t="s">
        <v>2995</v>
      </c>
      <c r="D1578" s="205" t="s">
        <v>1130</v>
      </c>
      <c r="E1578" s="205" t="s">
        <v>43</v>
      </c>
      <c r="F1578" s="45" t="s">
        <v>2740</v>
      </c>
      <c r="G1578" s="87" t="s">
        <v>52</v>
      </c>
      <c r="H1578" s="46" t="s">
        <v>522</v>
      </c>
      <c r="I1578" s="45" t="s">
        <v>506</v>
      </c>
      <c r="J1578" s="45" t="s">
        <v>2579</v>
      </c>
      <c r="K1578" s="45" t="s">
        <v>398</v>
      </c>
      <c r="L1578" s="45" t="s">
        <v>3323</v>
      </c>
      <c r="M1578" s="45" t="s">
        <v>123</v>
      </c>
      <c r="N1578" s="45" t="s">
        <v>121</v>
      </c>
      <c r="O1578" s="45" t="s">
        <v>121</v>
      </c>
      <c r="P1578" s="45" t="s">
        <v>121</v>
      </c>
      <c r="Q1578" s="45" t="s">
        <v>52</v>
      </c>
      <c r="R1578" s="283" t="s">
        <v>123</v>
      </c>
      <c r="S1578" s="87" t="s">
        <v>52</v>
      </c>
      <c r="T1578" s="87" t="s">
        <v>52</v>
      </c>
      <c r="U1578" s="87" t="s">
        <v>52</v>
      </c>
      <c r="V1578" s="87" t="s">
        <v>52</v>
      </c>
      <c r="W1578" s="297" t="str">
        <f>DEC2HEX(W1579)</f>
        <v>7E9</v>
      </c>
      <c r="X1578" s="297" t="str">
        <f>DEC2HEX(X1579)</f>
        <v>84D</v>
      </c>
      <c r="Y1578" s="297" t="str">
        <f>DEC2HEX(Y1579)</f>
        <v>7E9</v>
      </c>
      <c r="Z1578" s="297" t="str">
        <f>DEC2HEX(Z1579)</f>
        <v>785</v>
      </c>
      <c r="AA1578" s="294" t="s">
        <v>523</v>
      </c>
      <c r="AB1578" s="294" t="s">
        <v>52</v>
      </c>
      <c r="AC1578" s="45" t="s">
        <v>52</v>
      </c>
      <c r="AD1578" s="45" t="s">
        <v>52</v>
      </c>
      <c r="AE1578" s="45" t="s">
        <v>52</v>
      </c>
      <c r="AF1578" s="283" t="s">
        <v>52</v>
      </c>
      <c r="AG1578" s="283" t="s">
        <v>52</v>
      </c>
    </row>
    <row r="1579" spans="1:33">
      <c r="A1579" s="45" t="s">
        <v>8931</v>
      </c>
      <c r="C1579" s="45" t="s">
        <v>5885</v>
      </c>
      <c r="W1579" s="293">
        <v>2025</v>
      </c>
      <c r="X1579" s="293">
        <v>2125</v>
      </c>
      <c r="Y1579" s="293">
        <v>2025</v>
      </c>
      <c r="Z1579" s="293">
        <v>1925</v>
      </c>
      <c r="AA1579" s="294" t="s">
        <v>5651</v>
      </c>
      <c r="AF1579" s="45" t="s">
        <v>7613</v>
      </c>
      <c r="AG1579" s="295">
        <f>W1579+X1579+Y1579+Z1579</f>
        <v>8100</v>
      </c>
    </row>
    <row r="1580" spans="1:33">
      <c r="W1580" s="297"/>
      <c r="X1580" s="297"/>
      <c r="Y1580" s="297"/>
      <c r="Z1580" s="297"/>
      <c r="AA1580" s="294"/>
      <c r="AG1580" s="295"/>
    </row>
    <row r="1581" spans="1:33" ht="18">
      <c r="A1581" s="305" t="s">
        <v>8934</v>
      </c>
      <c r="B1581" s="45" t="s">
        <v>8927</v>
      </c>
      <c r="C1581" s="45" t="s">
        <v>4097</v>
      </c>
      <c r="D1581" s="270" t="s">
        <v>8936</v>
      </c>
      <c r="W1581" s="254" t="s">
        <v>8937</v>
      </c>
    </row>
    <row r="1582" spans="1:33" ht="18">
      <c r="A1582" s="339" t="s">
        <v>8929</v>
      </c>
      <c r="C1582" s="45" t="s">
        <v>2995</v>
      </c>
      <c r="D1582" s="205" t="s">
        <v>1130</v>
      </c>
      <c r="E1582" s="205" t="s">
        <v>43</v>
      </c>
      <c r="F1582" s="45" t="s">
        <v>2740</v>
      </c>
      <c r="G1582" s="87" t="s">
        <v>52</v>
      </c>
      <c r="H1582" s="46" t="s">
        <v>522</v>
      </c>
      <c r="I1582" s="45" t="s">
        <v>506</v>
      </c>
      <c r="J1582" s="45" t="s">
        <v>2579</v>
      </c>
      <c r="K1582" s="45" t="s">
        <v>398</v>
      </c>
      <c r="L1582" s="45" t="s">
        <v>3323</v>
      </c>
      <c r="M1582" s="45" t="s">
        <v>123</v>
      </c>
      <c r="N1582" s="45" t="s">
        <v>121</v>
      </c>
      <c r="O1582" s="45" t="s">
        <v>121</v>
      </c>
      <c r="P1582" s="45" t="s">
        <v>121</v>
      </c>
      <c r="Q1582" s="45" t="s">
        <v>52</v>
      </c>
      <c r="R1582" s="283" t="s">
        <v>123</v>
      </c>
      <c r="S1582" s="87" t="s">
        <v>52</v>
      </c>
      <c r="T1582" s="87" t="s">
        <v>52</v>
      </c>
      <c r="U1582" s="87" t="s">
        <v>52</v>
      </c>
      <c r="V1582" s="87" t="s">
        <v>52</v>
      </c>
      <c r="W1582" s="297" t="str">
        <f>DEC2HEX(W1583)</f>
        <v>8B1</v>
      </c>
      <c r="X1582" s="297" t="str">
        <f>DEC2HEX(X1583)</f>
        <v>979</v>
      </c>
      <c r="Y1582" s="297" t="str">
        <f>DEC2HEX(Y1583)</f>
        <v>8B1</v>
      </c>
      <c r="Z1582" s="297" t="str">
        <f>DEC2HEX(Z1583)</f>
        <v>84D</v>
      </c>
      <c r="AA1582" s="294" t="s">
        <v>523</v>
      </c>
      <c r="AB1582" s="294" t="s">
        <v>52</v>
      </c>
      <c r="AC1582" s="45" t="s">
        <v>52</v>
      </c>
      <c r="AD1582" s="45" t="s">
        <v>52</v>
      </c>
      <c r="AE1582" s="45" t="s">
        <v>52</v>
      </c>
      <c r="AF1582" s="283" t="s">
        <v>52</v>
      </c>
      <c r="AG1582" s="283" t="s">
        <v>52</v>
      </c>
    </row>
    <row r="1583" spans="1:33">
      <c r="A1583" s="45" t="s">
        <v>8935</v>
      </c>
      <c r="C1583" s="45" t="s">
        <v>5885</v>
      </c>
      <c r="W1583" s="293">
        <v>2225</v>
      </c>
      <c r="X1583" s="293">
        <v>2425</v>
      </c>
      <c r="Y1583" s="293">
        <v>2225</v>
      </c>
      <c r="Z1583" s="293">
        <v>2125</v>
      </c>
      <c r="AA1583" s="294" t="s">
        <v>5651</v>
      </c>
      <c r="AF1583" s="45" t="s">
        <v>7613</v>
      </c>
      <c r="AG1583" s="295">
        <f>W1583+X1583+Y1583+Z1583</f>
        <v>9000</v>
      </c>
    </row>
    <row r="1584" spans="1:33">
      <c r="W1584" s="297"/>
      <c r="X1584" s="297"/>
      <c r="Y1584" s="297"/>
      <c r="Z1584" s="297"/>
      <c r="AA1584" s="294"/>
      <c r="AG1584" s="295"/>
    </row>
    <row r="1585" spans="1:33" ht="18">
      <c r="A1585" s="305" t="s">
        <v>8938</v>
      </c>
      <c r="B1585" s="45" t="s">
        <v>8927</v>
      </c>
      <c r="C1585" s="45" t="s">
        <v>4097</v>
      </c>
      <c r="D1585" s="270" t="s">
        <v>8940</v>
      </c>
      <c r="W1585" s="254" t="s">
        <v>8941</v>
      </c>
    </row>
    <row r="1586" spans="1:33" ht="18">
      <c r="A1586" s="339" t="s">
        <v>8929</v>
      </c>
      <c r="C1586" s="45" t="s">
        <v>2995</v>
      </c>
      <c r="D1586" s="205" t="s">
        <v>1130</v>
      </c>
      <c r="E1586" s="205" t="s">
        <v>43</v>
      </c>
      <c r="F1586" s="45" t="s">
        <v>2740</v>
      </c>
      <c r="G1586" s="87" t="s">
        <v>52</v>
      </c>
      <c r="H1586" s="46" t="s">
        <v>2161</v>
      </c>
      <c r="I1586" s="45" t="s">
        <v>853</v>
      </c>
      <c r="J1586" s="45" t="s">
        <v>1911</v>
      </c>
      <c r="K1586" s="45" t="s">
        <v>679</v>
      </c>
      <c r="L1586" s="45" t="s">
        <v>2944</v>
      </c>
      <c r="M1586" s="45" t="s">
        <v>123</v>
      </c>
      <c r="N1586" s="45" t="s">
        <v>121</v>
      </c>
      <c r="O1586" s="45" t="s">
        <v>121</v>
      </c>
      <c r="P1586" s="45" t="s">
        <v>121</v>
      </c>
      <c r="Q1586" s="45" t="s">
        <v>52</v>
      </c>
      <c r="R1586" s="283" t="s">
        <v>123</v>
      </c>
      <c r="S1586" s="87" t="s">
        <v>52</v>
      </c>
      <c r="T1586" s="87" t="s">
        <v>52</v>
      </c>
      <c r="U1586" s="87" t="s">
        <v>52</v>
      </c>
      <c r="V1586" s="87" t="s">
        <v>52</v>
      </c>
      <c r="W1586" s="297" t="str">
        <f>DEC2HEX(W1587)</f>
        <v>84D</v>
      </c>
      <c r="X1586" s="297" t="str">
        <f>DEC2HEX(X1587)</f>
        <v>9DD</v>
      </c>
      <c r="Y1586" s="297" t="str">
        <f>DEC2HEX(Y1587)</f>
        <v>915</v>
      </c>
      <c r="Z1586" s="297" t="str">
        <f>DEC2HEX(Z1587)</f>
        <v>915</v>
      </c>
      <c r="AA1586" s="294" t="s">
        <v>52</v>
      </c>
      <c r="AB1586" s="294" t="s">
        <v>52</v>
      </c>
      <c r="AC1586" s="45" t="s">
        <v>52</v>
      </c>
      <c r="AD1586" s="45" t="s">
        <v>52</v>
      </c>
      <c r="AE1586" s="45" t="s">
        <v>52</v>
      </c>
      <c r="AF1586" s="283" t="s">
        <v>52</v>
      </c>
      <c r="AG1586" s="283" t="s">
        <v>52</v>
      </c>
    </row>
    <row r="1587" spans="1:33">
      <c r="A1587" s="45" t="s">
        <v>8939</v>
      </c>
      <c r="C1587" s="45" t="s">
        <v>5885</v>
      </c>
      <c r="W1587" s="293">
        <v>2125</v>
      </c>
      <c r="X1587" s="293">
        <v>2525</v>
      </c>
      <c r="Y1587" s="293">
        <v>2325</v>
      </c>
      <c r="Z1587" s="293">
        <v>2325</v>
      </c>
      <c r="AA1587" s="294"/>
      <c r="AF1587" s="45" t="s">
        <v>7613</v>
      </c>
      <c r="AG1587" s="295">
        <f>W1587+X1587+Y1587+Z1587</f>
        <v>9300</v>
      </c>
    </row>
    <row r="1588" spans="1:33">
      <c r="W1588" s="297"/>
      <c r="X1588" s="297"/>
      <c r="Y1588" s="297"/>
      <c r="Z1588" s="297"/>
      <c r="AA1588" s="294"/>
      <c r="AG1588" s="295"/>
    </row>
    <row r="1589" spans="1:33" ht="18">
      <c r="A1589" s="305" t="s">
        <v>8942</v>
      </c>
      <c r="B1589" s="45" t="s">
        <v>8927</v>
      </c>
      <c r="C1589" s="45" t="s">
        <v>4097</v>
      </c>
      <c r="D1589" s="270" t="s">
        <v>8944</v>
      </c>
      <c r="W1589" s="254" t="s">
        <v>8945</v>
      </c>
    </row>
    <row r="1590" spans="1:33" ht="18">
      <c r="A1590" s="339" t="s">
        <v>8929</v>
      </c>
      <c r="C1590" s="45" t="s">
        <v>2995</v>
      </c>
      <c r="D1590" s="205" t="s">
        <v>1130</v>
      </c>
      <c r="E1590" s="205" t="s">
        <v>43</v>
      </c>
      <c r="F1590" s="45" t="s">
        <v>2740</v>
      </c>
      <c r="G1590" s="87" t="s">
        <v>52</v>
      </c>
      <c r="H1590" s="46" t="s">
        <v>2161</v>
      </c>
      <c r="I1590" s="45" t="s">
        <v>853</v>
      </c>
      <c r="J1590" s="45" t="s">
        <v>1911</v>
      </c>
      <c r="K1590" s="45" t="s">
        <v>679</v>
      </c>
      <c r="L1590" s="45" t="s">
        <v>2944</v>
      </c>
      <c r="M1590" s="45" t="s">
        <v>123</v>
      </c>
      <c r="N1590" s="45" t="s">
        <v>121</v>
      </c>
      <c r="O1590" s="45" t="s">
        <v>121</v>
      </c>
      <c r="P1590" s="45" t="s">
        <v>121</v>
      </c>
      <c r="Q1590" s="45" t="s">
        <v>52</v>
      </c>
      <c r="R1590" s="283" t="s">
        <v>123</v>
      </c>
      <c r="S1590" s="87" t="s">
        <v>52</v>
      </c>
      <c r="T1590" s="87" t="s">
        <v>52</v>
      </c>
      <c r="U1590" s="87" t="s">
        <v>52</v>
      </c>
      <c r="V1590" s="87" t="s">
        <v>52</v>
      </c>
      <c r="W1590" s="297" t="str">
        <f>DEC2HEX(W1591)</f>
        <v>9AB</v>
      </c>
      <c r="X1590" s="297" t="str">
        <f>DEC2HEX(X1591)</f>
        <v>A73</v>
      </c>
      <c r="Y1590" s="297" t="str">
        <f>DEC2HEX(Y1591)</f>
        <v>9AB</v>
      </c>
      <c r="Z1590" s="297" t="str">
        <f>DEC2HEX(Z1591)</f>
        <v>A0F</v>
      </c>
      <c r="AA1590" s="294" t="s">
        <v>523</v>
      </c>
      <c r="AB1590" s="294" t="s">
        <v>52</v>
      </c>
      <c r="AC1590" s="45" t="s">
        <v>52</v>
      </c>
      <c r="AD1590" s="45" t="s">
        <v>52</v>
      </c>
      <c r="AE1590" s="45" t="s">
        <v>52</v>
      </c>
      <c r="AF1590" s="283" t="s">
        <v>52</v>
      </c>
      <c r="AG1590" s="283" t="s">
        <v>52</v>
      </c>
    </row>
    <row r="1591" spans="1:33">
      <c r="A1591" s="45" t="s">
        <v>8943</v>
      </c>
      <c r="C1591" s="45" t="s">
        <v>5885</v>
      </c>
      <c r="W1591" s="293">
        <v>2475</v>
      </c>
      <c r="X1591" s="293">
        <v>2675</v>
      </c>
      <c r="Y1591" s="293">
        <v>2475</v>
      </c>
      <c r="Z1591" s="293">
        <v>2575</v>
      </c>
      <c r="AA1591" s="294" t="s">
        <v>5651</v>
      </c>
      <c r="AF1591" s="45" t="s">
        <v>7613</v>
      </c>
      <c r="AG1591" s="295">
        <f>W1591+X1591+Y1591+Z1591</f>
        <v>10200</v>
      </c>
    </row>
    <row r="1592" spans="1:33">
      <c r="W1592" s="297"/>
      <c r="X1592" s="297"/>
      <c r="Y1592" s="297"/>
      <c r="Z1592" s="297"/>
      <c r="AA1592" s="294"/>
      <c r="AG1592" s="295"/>
    </row>
    <row r="1593" spans="1:33">
      <c r="A1593" s="87" t="s">
        <v>7186</v>
      </c>
      <c r="B1593" s="45" t="s">
        <v>8946</v>
      </c>
      <c r="C1593" s="45" t="s">
        <v>4097</v>
      </c>
      <c r="D1593" s="270" t="s">
        <v>11221</v>
      </c>
      <c r="W1593" s="254" t="s">
        <v>8947</v>
      </c>
    </row>
    <row r="1594" spans="1:33">
      <c r="A1594" s="321" t="s">
        <v>5612</v>
      </c>
      <c r="C1594" s="45" t="s">
        <v>2995</v>
      </c>
      <c r="D1594" s="205" t="s">
        <v>1130</v>
      </c>
      <c r="E1594" s="205" t="s">
        <v>43</v>
      </c>
      <c r="F1594" s="205" t="s">
        <v>2740</v>
      </c>
      <c r="G1594" s="87" t="s">
        <v>52</v>
      </c>
      <c r="H1594" s="46" t="s">
        <v>2161</v>
      </c>
      <c r="I1594" s="45" t="s">
        <v>853</v>
      </c>
      <c r="J1594" s="45" t="s">
        <v>1911</v>
      </c>
      <c r="K1594" s="45" t="s">
        <v>679</v>
      </c>
      <c r="L1594" s="45" t="s">
        <v>2944</v>
      </c>
      <c r="M1594" s="45" t="s">
        <v>123</v>
      </c>
      <c r="N1594" s="45" t="s">
        <v>121</v>
      </c>
      <c r="O1594" s="45" t="s">
        <v>121</v>
      </c>
      <c r="P1594" s="45" t="s">
        <v>121</v>
      </c>
      <c r="Q1594" s="45" t="s">
        <v>52</v>
      </c>
      <c r="R1594" s="283" t="s">
        <v>123</v>
      </c>
      <c r="S1594" s="87" t="s">
        <v>52</v>
      </c>
      <c r="T1594" s="87" t="s">
        <v>52</v>
      </c>
      <c r="U1594" s="87" t="s">
        <v>52</v>
      </c>
      <c r="V1594" s="87" t="s">
        <v>52</v>
      </c>
      <c r="W1594" s="297" t="str">
        <f>DEC2HEX(W1595)</f>
        <v>AA5</v>
      </c>
      <c r="X1594" s="297" t="str">
        <f>DEC2HEX(X1595)</f>
        <v>B6D</v>
      </c>
      <c r="Y1594" s="297" t="str">
        <f>DEC2HEX(Y1595)</f>
        <v>A41</v>
      </c>
      <c r="Z1594" s="297" t="str">
        <f>DEC2HEX(Z1595)</f>
        <v>A41</v>
      </c>
      <c r="AA1594" s="294" t="s">
        <v>606</v>
      </c>
      <c r="AB1594" s="294" t="s">
        <v>52</v>
      </c>
      <c r="AC1594" s="45" t="s">
        <v>52</v>
      </c>
      <c r="AD1594" s="45" t="s">
        <v>52</v>
      </c>
      <c r="AE1594" s="45" t="s">
        <v>52</v>
      </c>
      <c r="AF1594" s="283" t="s">
        <v>52</v>
      </c>
      <c r="AG1594" s="283" t="s">
        <v>52</v>
      </c>
    </row>
    <row r="1595" spans="1:33">
      <c r="A1595" s="45" t="s">
        <v>8923</v>
      </c>
      <c r="C1595" s="45" t="s">
        <v>5885</v>
      </c>
      <c r="W1595" s="293">
        <v>2725</v>
      </c>
      <c r="X1595" s="293">
        <v>2925</v>
      </c>
      <c r="Y1595" s="293">
        <v>2625</v>
      </c>
      <c r="Z1595" s="293">
        <v>2625</v>
      </c>
      <c r="AA1595" s="294" t="s">
        <v>5338</v>
      </c>
      <c r="AF1595" s="45" t="s">
        <v>7613</v>
      </c>
      <c r="AG1595" s="295">
        <f>W1595+X1595+Y1595+Z1595</f>
        <v>10900</v>
      </c>
    </row>
    <row r="1596" spans="1:33">
      <c r="A1596" s="87" t="s">
        <v>7229</v>
      </c>
      <c r="B1596" s="45" t="s">
        <v>8990</v>
      </c>
      <c r="C1596" s="45" t="s">
        <v>4097</v>
      </c>
      <c r="D1596" s="270" t="s">
        <v>8991</v>
      </c>
      <c r="W1596" s="254" t="s">
        <v>8992</v>
      </c>
    </row>
    <row r="1597" spans="1:33">
      <c r="A1597" s="321" t="s">
        <v>8988</v>
      </c>
      <c r="C1597" s="45" t="s">
        <v>2995</v>
      </c>
      <c r="D1597" s="205" t="s">
        <v>1130</v>
      </c>
      <c r="E1597" s="205" t="s">
        <v>43</v>
      </c>
      <c r="F1597" s="205" t="s">
        <v>2740</v>
      </c>
      <c r="G1597" s="87" t="s">
        <v>52</v>
      </c>
      <c r="H1597" s="46" t="s">
        <v>2161</v>
      </c>
      <c r="I1597" s="45" t="s">
        <v>853</v>
      </c>
      <c r="J1597" s="45" t="s">
        <v>1911</v>
      </c>
      <c r="K1597" s="45" t="s">
        <v>679</v>
      </c>
      <c r="L1597" s="45" t="s">
        <v>2944</v>
      </c>
      <c r="M1597" s="45" t="s">
        <v>123</v>
      </c>
      <c r="N1597" s="45" t="s">
        <v>121</v>
      </c>
      <c r="O1597" s="45" t="s">
        <v>121</v>
      </c>
      <c r="P1597" s="45" t="s">
        <v>121</v>
      </c>
      <c r="Q1597" s="45" t="s">
        <v>52</v>
      </c>
      <c r="R1597" s="283" t="s">
        <v>123</v>
      </c>
      <c r="S1597" s="87" t="s">
        <v>52</v>
      </c>
      <c r="T1597" s="87" t="s">
        <v>52</v>
      </c>
      <c r="U1597" s="87" t="s">
        <v>52</v>
      </c>
      <c r="V1597" s="87" t="s">
        <v>52</v>
      </c>
      <c r="W1597" s="297" t="str">
        <f>DEC2HEX(W1598)</f>
        <v>C35</v>
      </c>
      <c r="X1597" s="297" t="str">
        <f>DEC2HEX(X1598)</f>
        <v>915</v>
      </c>
      <c r="Y1597" s="297" t="str">
        <f>DEC2HEX(Y1598)</f>
        <v>AA5</v>
      </c>
      <c r="Z1597" s="297" t="str">
        <f>DEC2HEX(Z1598)</f>
        <v>B09</v>
      </c>
      <c r="AA1597" s="294" t="s">
        <v>606</v>
      </c>
      <c r="AB1597" s="294" t="s">
        <v>52</v>
      </c>
      <c r="AC1597" s="45" t="s">
        <v>52</v>
      </c>
      <c r="AD1597" s="45" t="s">
        <v>52</v>
      </c>
      <c r="AE1597" s="45" t="s">
        <v>52</v>
      </c>
      <c r="AF1597" s="283" t="s">
        <v>52</v>
      </c>
      <c r="AG1597" s="283" t="s">
        <v>52</v>
      </c>
    </row>
    <row r="1598" spans="1:33">
      <c r="A1598" s="45" t="s">
        <v>8989</v>
      </c>
      <c r="C1598" s="45" t="s">
        <v>5885</v>
      </c>
      <c r="W1598" s="293">
        <v>3125</v>
      </c>
      <c r="X1598" s="293">
        <v>2325</v>
      </c>
      <c r="Y1598" s="293">
        <v>2725</v>
      </c>
      <c r="Z1598" s="293">
        <v>2825</v>
      </c>
      <c r="AA1598" s="294" t="s">
        <v>5338</v>
      </c>
      <c r="AF1598" s="45" t="s">
        <v>7613</v>
      </c>
      <c r="AG1598" s="295">
        <f>W1598+X1598+Y1598+Z1598</f>
        <v>11000</v>
      </c>
    </row>
    <row r="1599" spans="1:33">
      <c r="W1599" s="297"/>
      <c r="X1599" s="297"/>
      <c r="Y1599" s="297"/>
      <c r="Z1599" s="297"/>
      <c r="AA1599" s="294"/>
      <c r="AG1599" s="295"/>
    </row>
    <row r="1600" spans="1:33">
      <c r="A1600" s="87" t="s">
        <v>7399</v>
      </c>
      <c r="B1600" s="45" t="s">
        <v>9089</v>
      </c>
      <c r="C1600" s="45" t="s">
        <v>4097</v>
      </c>
      <c r="D1600" s="270" t="s">
        <v>9090</v>
      </c>
      <c r="W1600" s="254" t="s">
        <v>5649</v>
      </c>
    </row>
    <row r="1601" spans="1:33">
      <c r="A1601" s="321" t="s">
        <v>9087</v>
      </c>
      <c r="C1601" s="45" t="s">
        <v>2995</v>
      </c>
      <c r="D1601" s="205" t="s">
        <v>1130</v>
      </c>
      <c r="E1601" s="205" t="s">
        <v>43</v>
      </c>
      <c r="F1601" s="45" t="s">
        <v>2740</v>
      </c>
      <c r="G1601" s="87" t="s">
        <v>52</v>
      </c>
      <c r="H1601" s="46" t="s">
        <v>2161</v>
      </c>
      <c r="I1601" s="45" t="s">
        <v>853</v>
      </c>
      <c r="J1601" s="45" t="s">
        <v>1911</v>
      </c>
      <c r="K1601" s="45" t="s">
        <v>679</v>
      </c>
      <c r="L1601" s="45" t="s">
        <v>2944</v>
      </c>
      <c r="M1601" s="45" t="s">
        <v>123</v>
      </c>
      <c r="N1601" s="45" t="s">
        <v>121</v>
      </c>
      <c r="O1601" s="45" t="s">
        <v>121</v>
      </c>
      <c r="P1601" s="45" t="s">
        <v>121</v>
      </c>
      <c r="Q1601" s="45" t="s">
        <v>52</v>
      </c>
      <c r="R1601" s="283" t="s">
        <v>123</v>
      </c>
      <c r="S1601" s="87" t="s">
        <v>52</v>
      </c>
      <c r="T1601" s="87" t="s">
        <v>52</v>
      </c>
      <c r="U1601" s="87" t="s">
        <v>52</v>
      </c>
      <c r="V1601" s="87" t="s">
        <v>52</v>
      </c>
      <c r="W1601" s="297" t="str">
        <f>DEC2HEX(W1602)</f>
        <v>FA0</v>
      </c>
      <c r="X1601" s="297" t="str">
        <f>DEC2HEX(X1602)</f>
        <v>C67</v>
      </c>
      <c r="Y1601" s="297" t="str">
        <f>DEC2HEX(Y1602)</f>
        <v>B9F</v>
      </c>
      <c r="Z1601" s="297" t="str">
        <f>DEC2HEX(Z1602)</f>
        <v>C03</v>
      </c>
      <c r="AA1601" s="294" t="s">
        <v>52</v>
      </c>
      <c r="AB1601" s="294" t="s">
        <v>52</v>
      </c>
      <c r="AC1601" s="45" t="s">
        <v>52</v>
      </c>
      <c r="AD1601" s="45" t="s">
        <v>52</v>
      </c>
      <c r="AE1601" s="45" t="s">
        <v>52</v>
      </c>
      <c r="AF1601" s="283" t="s">
        <v>52</v>
      </c>
      <c r="AG1601" s="283" t="s">
        <v>52</v>
      </c>
    </row>
    <row r="1602" spans="1:33">
      <c r="A1602" s="45" t="s">
        <v>9088</v>
      </c>
      <c r="C1602" s="45" t="s">
        <v>5885</v>
      </c>
      <c r="W1602" s="293">
        <v>4000</v>
      </c>
      <c r="X1602" s="293">
        <v>3175</v>
      </c>
      <c r="Y1602" s="293">
        <v>2975</v>
      </c>
      <c r="Z1602" s="293">
        <v>3075</v>
      </c>
      <c r="AA1602" s="294"/>
      <c r="AF1602" s="45" t="s">
        <v>7613</v>
      </c>
      <c r="AG1602" s="295">
        <f>W1602+X1602+Y1602+Z1602</f>
        <v>13225</v>
      </c>
    </row>
    <row r="1603" spans="1:33">
      <c r="W1603" s="297"/>
      <c r="X1603" s="297"/>
      <c r="Y1603" s="297"/>
      <c r="Z1603" s="297"/>
      <c r="AA1603" s="294"/>
      <c r="AG1603" s="295"/>
    </row>
    <row r="1604" spans="1:33">
      <c r="A1604" s="87" t="s">
        <v>7429</v>
      </c>
      <c r="B1604" s="45" t="s">
        <v>9121</v>
      </c>
      <c r="C1604" s="45" t="s">
        <v>4097</v>
      </c>
      <c r="D1604" s="270" t="s">
        <v>9122</v>
      </c>
      <c r="W1604" s="254" t="s">
        <v>9123</v>
      </c>
    </row>
    <row r="1605" spans="1:33">
      <c r="A1605" s="321" t="s">
        <v>9120</v>
      </c>
      <c r="C1605" s="45" t="s">
        <v>2995</v>
      </c>
      <c r="D1605" s="205" t="s">
        <v>1130</v>
      </c>
      <c r="E1605" s="205" t="s">
        <v>43</v>
      </c>
      <c r="F1605" s="45" t="s">
        <v>2740</v>
      </c>
      <c r="G1605" s="87" t="s">
        <v>52</v>
      </c>
      <c r="H1605" s="46" t="s">
        <v>2161</v>
      </c>
      <c r="I1605" s="45" t="s">
        <v>853</v>
      </c>
      <c r="J1605" s="45" t="s">
        <v>1911</v>
      </c>
      <c r="K1605" s="45" t="s">
        <v>679</v>
      </c>
      <c r="L1605" s="45" t="s">
        <v>2944</v>
      </c>
      <c r="M1605" s="45" t="s">
        <v>123</v>
      </c>
      <c r="N1605" s="45" t="s">
        <v>121</v>
      </c>
      <c r="O1605" s="45" t="s">
        <v>121</v>
      </c>
      <c r="P1605" s="45" t="s">
        <v>121</v>
      </c>
      <c r="Q1605" s="45" t="s">
        <v>52</v>
      </c>
      <c r="R1605" s="283" t="s">
        <v>123</v>
      </c>
      <c r="S1605" s="87" t="s">
        <v>52</v>
      </c>
      <c r="T1605" s="87" t="s">
        <v>52</v>
      </c>
      <c r="U1605" s="87" t="s">
        <v>52</v>
      </c>
      <c r="V1605" s="87" t="s">
        <v>52</v>
      </c>
      <c r="W1605" s="297" t="str">
        <f>DEC2HEX(W1606)</f>
        <v>BEA</v>
      </c>
      <c r="X1605" s="297" t="str">
        <f>DEC2HEX(X1606)</f>
        <v>D7A</v>
      </c>
      <c r="Y1605" s="297" t="str">
        <f>DEC2HEX(Y1606)</f>
        <v>CB2</v>
      </c>
      <c r="Z1605" s="297" t="str">
        <f>DEC2HEX(Z1606)</f>
        <v>CB2</v>
      </c>
      <c r="AA1605" s="294" t="s">
        <v>52</v>
      </c>
      <c r="AB1605" s="294" t="s">
        <v>52</v>
      </c>
      <c r="AC1605" s="45" t="s">
        <v>52</v>
      </c>
      <c r="AD1605" s="45" t="s">
        <v>52</v>
      </c>
      <c r="AE1605" s="45" t="s">
        <v>52</v>
      </c>
      <c r="AF1605" s="283" t="s">
        <v>52</v>
      </c>
      <c r="AG1605" s="283" t="s">
        <v>52</v>
      </c>
    </row>
    <row r="1606" spans="1:33">
      <c r="A1606" s="45" t="s">
        <v>9119</v>
      </c>
      <c r="C1606" s="45" t="s">
        <v>5885</v>
      </c>
      <c r="W1606" s="293">
        <v>3050</v>
      </c>
      <c r="X1606" s="293">
        <v>3450</v>
      </c>
      <c r="Y1606" s="293">
        <v>3250</v>
      </c>
      <c r="Z1606" s="293">
        <v>3250</v>
      </c>
      <c r="AA1606" s="294"/>
      <c r="AF1606" s="45" t="s">
        <v>7613</v>
      </c>
      <c r="AG1606" s="295">
        <f>W1606+X1606+Y1606+Z1606</f>
        <v>13000</v>
      </c>
    </row>
    <row r="1607" spans="1:33">
      <c r="W1607" s="297"/>
      <c r="X1607" s="297"/>
      <c r="Y1607" s="297"/>
      <c r="Z1607" s="297"/>
      <c r="AA1607" s="294"/>
      <c r="AG1607" s="295"/>
    </row>
    <row r="1608" spans="1:33">
      <c r="A1608" s="87" t="s">
        <v>7470</v>
      </c>
      <c r="B1608" s="45" t="s">
        <v>9175</v>
      </c>
      <c r="C1608" s="45" t="s">
        <v>4097</v>
      </c>
      <c r="D1608" s="270" t="s">
        <v>9176</v>
      </c>
      <c r="W1608" s="254" t="s">
        <v>9177</v>
      </c>
    </row>
    <row r="1609" spans="1:33">
      <c r="A1609" s="321" t="s">
        <v>9173</v>
      </c>
      <c r="C1609" s="45" t="s">
        <v>2995</v>
      </c>
      <c r="D1609" s="205" t="s">
        <v>1130</v>
      </c>
      <c r="E1609" s="205" t="s">
        <v>43</v>
      </c>
      <c r="F1609" s="45" t="s">
        <v>2740</v>
      </c>
      <c r="G1609" s="87" t="s">
        <v>52</v>
      </c>
      <c r="H1609" s="46" t="s">
        <v>2161</v>
      </c>
      <c r="I1609" s="45" t="s">
        <v>853</v>
      </c>
      <c r="J1609" s="45" t="s">
        <v>1911</v>
      </c>
      <c r="K1609" s="45" t="s">
        <v>679</v>
      </c>
      <c r="L1609" s="45" t="s">
        <v>2944</v>
      </c>
      <c r="M1609" s="45" t="s">
        <v>123</v>
      </c>
      <c r="N1609" s="45" t="s">
        <v>121</v>
      </c>
      <c r="O1609" s="45" t="s">
        <v>121</v>
      </c>
      <c r="P1609" s="45" t="s">
        <v>121</v>
      </c>
      <c r="Q1609" s="45" t="s">
        <v>52</v>
      </c>
      <c r="R1609" s="283" t="s">
        <v>123</v>
      </c>
      <c r="S1609" s="87" t="s">
        <v>52</v>
      </c>
      <c r="T1609" s="87" t="s">
        <v>52</v>
      </c>
      <c r="U1609" s="87" t="s">
        <v>52</v>
      </c>
      <c r="V1609" s="87" t="s">
        <v>52</v>
      </c>
      <c r="W1609" s="297" t="str">
        <f>DEC2HEX(W1610)</f>
        <v>D16</v>
      </c>
      <c r="X1609" s="297" t="str">
        <f>DEC2HEX(X1610)</f>
        <v>DDE</v>
      </c>
      <c r="Y1609" s="297" t="str">
        <f>DEC2HEX(Y1610)</f>
        <v>D7A</v>
      </c>
      <c r="Z1609" s="297" t="str">
        <f>DEC2HEX(Z1610)</f>
        <v>D7A</v>
      </c>
      <c r="AA1609" s="294" t="s">
        <v>52</v>
      </c>
      <c r="AB1609" s="294" t="s">
        <v>52</v>
      </c>
      <c r="AC1609" s="45" t="s">
        <v>52</v>
      </c>
      <c r="AD1609" s="45" t="s">
        <v>52</v>
      </c>
      <c r="AE1609" s="45" t="s">
        <v>52</v>
      </c>
      <c r="AF1609" s="283" t="s">
        <v>52</v>
      </c>
      <c r="AG1609" s="283" t="s">
        <v>52</v>
      </c>
    </row>
    <row r="1610" spans="1:33">
      <c r="A1610" s="45" t="s">
        <v>9174</v>
      </c>
      <c r="C1610" s="45" t="s">
        <v>5885</v>
      </c>
      <c r="W1610" s="293">
        <v>3350</v>
      </c>
      <c r="X1610" s="293">
        <v>3550</v>
      </c>
      <c r="Y1610" s="293">
        <v>3450</v>
      </c>
      <c r="Z1610" s="293">
        <v>3450</v>
      </c>
      <c r="AA1610" s="294"/>
      <c r="AF1610" s="45" t="s">
        <v>7613</v>
      </c>
      <c r="AG1610" s="295">
        <f>W1610+X1610+Y1610+Z1610</f>
        <v>13800</v>
      </c>
    </row>
    <row r="1611" spans="1:33">
      <c r="W1611" s="297"/>
      <c r="X1611" s="297"/>
      <c r="Y1611" s="297"/>
      <c r="Z1611" s="297"/>
      <c r="AA1611" s="294"/>
      <c r="AG1611" s="295"/>
    </row>
    <row r="1612" spans="1:33">
      <c r="A1612" s="326" t="s">
        <v>10467</v>
      </c>
      <c r="B1612" s="45" t="s">
        <v>8117</v>
      </c>
      <c r="C1612" s="45" t="s">
        <v>4097</v>
      </c>
      <c r="D1612" s="45" t="s">
        <v>11011</v>
      </c>
      <c r="N1612" s="640" t="s">
        <v>8137</v>
      </c>
      <c r="O1612" s="640"/>
      <c r="P1612" s="640"/>
      <c r="Q1612" s="640"/>
      <c r="R1612" s="191" t="s">
        <v>7223</v>
      </c>
      <c r="W1612" s="254" t="s">
        <v>10969</v>
      </c>
    </row>
    <row r="1613" spans="1:33">
      <c r="A1613" s="296" t="s">
        <v>5436</v>
      </c>
      <c r="C1613" s="45" t="s">
        <v>2995</v>
      </c>
      <c r="D1613" s="640" t="s">
        <v>11010</v>
      </c>
      <c r="E1613" s="640"/>
      <c r="F1613" s="640"/>
      <c r="G1613" s="87" t="s">
        <v>52</v>
      </c>
      <c r="H1613" s="46" t="s">
        <v>838</v>
      </c>
      <c r="I1613" s="45" t="s">
        <v>853</v>
      </c>
      <c r="J1613" s="45" t="s">
        <v>944</v>
      </c>
      <c r="K1613" s="45" t="s">
        <v>679</v>
      </c>
      <c r="L1613" s="45" t="s">
        <v>333</v>
      </c>
      <c r="M1613" s="45" t="s">
        <v>123</v>
      </c>
      <c r="N1613" s="45" t="s">
        <v>121</v>
      </c>
      <c r="O1613" s="45" t="s">
        <v>121</v>
      </c>
      <c r="P1613" s="45" t="s">
        <v>121</v>
      </c>
      <c r="Q1613" s="45" t="s">
        <v>52</v>
      </c>
      <c r="R1613" s="45" t="s">
        <v>123</v>
      </c>
      <c r="S1613" s="87" t="s">
        <v>52</v>
      </c>
      <c r="T1613" s="87" t="s">
        <v>52</v>
      </c>
      <c r="U1613" s="87" t="s">
        <v>52</v>
      </c>
      <c r="V1613" s="87" t="s">
        <v>52</v>
      </c>
      <c r="W1613" s="321" t="s">
        <v>10967</v>
      </c>
      <c r="X1613" s="321" t="s">
        <v>10967</v>
      </c>
      <c r="Y1613" s="321" t="s">
        <v>10967</v>
      </c>
      <c r="Z1613" s="321" t="s">
        <v>10968</v>
      </c>
      <c r="AA1613" s="294" t="s">
        <v>52</v>
      </c>
      <c r="AB1613" s="294" t="s">
        <v>52</v>
      </c>
      <c r="AC1613" s="45" t="s">
        <v>52</v>
      </c>
      <c r="AD1613" s="45" t="s">
        <v>52</v>
      </c>
      <c r="AE1613" s="45" t="s">
        <v>52</v>
      </c>
      <c r="AF1613" s="283" t="s">
        <v>52</v>
      </c>
      <c r="AG1613" s="283" t="s">
        <v>52</v>
      </c>
    </row>
    <row r="1614" spans="1:33">
      <c r="A1614" s="45" t="s">
        <v>10966</v>
      </c>
      <c r="C1614" s="45" t="s">
        <v>5885</v>
      </c>
      <c r="W1614" s="293">
        <v>296</v>
      </c>
      <c r="X1614" s="293">
        <v>296</v>
      </c>
      <c r="Y1614" s="293">
        <v>296</v>
      </c>
      <c r="Z1614" s="293">
        <v>910</v>
      </c>
      <c r="AA1614" s="294"/>
      <c r="AF1614" s="45" t="s">
        <v>7613</v>
      </c>
      <c r="AG1614" s="295">
        <f>W1614+X1614+Y1614+Z1614</f>
        <v>1798</v>
      </c>
    </row>
    <row r="1615" spans="1:33">
      <c r="C1615" s="280"/>
      <c r="D1615" s="282"/>
      <c r="E1615" s="282"/>
      <c r="F1615" s="282"/>
      <c r="G1615" s="87"/>
      <c r="H1615" s="87"/>
      <c r="I1615" s="87"/>
    </row>
    <row r="1616" spans="1:33">
      <c r="A1616" s="326" t="s">
        <v>8487</v>
      </c>
      <c r="B1616" s="45" t="s">
        <v>8117</v>
      </c>
      <c r="C1616" s="45" t="s">
        <v>4097</v>
      </c>
      <c r="D1616" s="45" t="s">
        <v>8488</v>
      </c>
      <c r="W1616" s="254" t="s">
        <v>8489</v>
      </c>
    </row>
    <row r="1617" spans="1:33">
      <c r="A1617" s="296" t="s">
        <v>6327</v>
      </c>
      <c r="C1617" s="45" t="s">
        <v>2995</v>
      </c>
      <c r="D1617" s="45" t="s">
        <v>605</v>
      </c>
      <c r="E1617" s="45" t="s">
        <v>43</v>
      </c>
      <c r="F1617" s="45" t="s">
        <v>2740</v>
      </c>
      <c r="G1617" s="87" t="s">
        <v>52</v>
      </c>
      <c r="H1617" s="46" t="s">
        <v>838</v>
      </c>
      <c r="I1617" s="45" t="s">
        <v>853</v>
      </c>
      <c r="J1617" s="45" t="s">
        <v>944</v>
      </c>
      <c r="K1617" s="45" t="s">
        <v>679</v>
      </c>
      <c r="L1617" s="45" t="s">
        <v>333</v>
      </c>
      <c r="M1617" s="45" t="s">
        <v>123</v>
      </c>
      <c r="N1617" s="45" t="s">
        <v>121</v>
      </c>
      <c r="O1617" s="45" t="s">
        <v>121</v>
      </c>
      <c r="P1617" s="45" t="s">
        <v>121</v>
      </c>
      <c r="Q1617" s="45" t="s">
        <v>52</v>
      </c>
      <c r="R1617" s="45" t="s">
        <v>123</v>
      </c>
      <c r="S1617" s="87" t="s">
        <v>52</v>
      </c>
      <c r="T1617" s="87" t="s">
        <v>52</v>
      </c>
      <c r="U1617" s="87" t="s">
        <v>52</v>
      </c>
      <c r="V1617" s="87" t="s">
        <v>52</v>
      </c>
      <c r="W1617" s="297" t="str">
        <f>DEC2HEX(W1618)</f>
        <v>15E</v>
      </c>
      <c r="X1617" s="297" t="str">
        <f>DEC2HEX(X1618)</f>
        <v>15E</v>
      </c>
      <c r="Y1617" s="297" t="str">
        <f>DEC2HEX(Y1618)</f>
        <v>15E</v>
      </c>
      <c r="Z1617" s="297" t="str">
        <f>DEC2HEX(Z1618)</f>
        <v>41A</v>
      </c>
      <c r="AA1617" s="294" t="s">
        <v>52</v>
      </c>
      <c r="AB1617" s="294" t="s">
        <v>52</v>
      </c>
      <c r="AC1617" s="45" t="s">
        <v>52</v>
      </c>
      <c r="AD1617" s="45" t="s">
        <v>52</v>
      </c>
      <c r="AE1617" s="45" t="s">
        <v>52</v>
      </c>
      <c r="AF1617" s="283" t="s">
        <v>52</v>
      </c>
      <c r="AG1617" s="283" t="s">
        <v>52</v>
      </c>
    </row>
    <row r="1618" spans="1:33">
      <c r="A1618" s="45" t="s">
        <v>8504</v>
      </c>
      <c r="C1618" s="45" t="s">
        <v>5885</v>
      </c>
      <c r="W1618" s="293">
        <v>350</v>
      </c>
      <c r="X1618" s="293">
        <v>350</v>
      </c>
      <c r="Y1618" s="293">
        <v>350</v>
      </c>
      <c r="Z1618" s="293">
        <v>1050</v>
      </c>
      <c r="AA1618" s="294"/>
      <c r="AF1618" s="45" t="s">
        <v>7613</v>
      </c>
      <c r="AG1618" s="295">
        <f>W1618+X1618+Y1618+Z1618</f>
        <v>2100</v>
      </c>
    </row>
    <row r="1619" spans="1:33">
      <c r="W1619" s="297"/>
      <c r="X1619" s="297"/>
      <c r="Y1619" s="297"/>
      <c r="Z1619" s="297"/>
      <c r="AA1619" s="294"/>
      <c r="AG1619" s="295"/>
    </row>
    <row r="1620" spans="1:33">
      <c r="A1620" s="326" t="s">
        <v>8502</v>
      </c>
      <c r="B1620" s="45" t="s">
        <v>8506</v>
      </c>
      <c r="C1620" s="45" t="s">
        <v>4097</v>
      </c>
      <c r="D1620" s="45" t="s">
        <v>11012</v>
      </c>
      <c r="H1620" s="45" t="s">
        <v>11013</v>
      </c>
      <c r="W1620" s="254" t="s">
        <v>8503</v>
      </c>
    </row>
    <row r="1621" spans="1:33">
      <c r="A1621" s="296" t="s">
        <v>8496</v>
      </c>
      <c r="C1621" s="45" t="s">
        <v>2995</v>
      </c>
      <c r="D1621" s="640" t="s">
        <v>11010</v>
      </c>
      <c r="E1621" s="640"/>
      <c r="F1621" s="640"/>
      <c r="G1621" s="87" t="s">
        <v>52</v>
      </c>
      <c r="H1621" s="191" t="s">
        <v>838</v>
      </c>
      <c r="I1621" s="191" t="s">
        <v>853</v>
      </c>
      <c r="J1621" s="191" t="s">
        <v>944</v>
      </c>
      <c r="K1621" s="191" t="s">
        <v>679</v>
      </c>
      <c r="L1621" s="191" t="s">
        <v>333</v>
      </c>
      <c r="M1621" s="191" t="s">
        <v>123</v>
      </c>
      <c r="N1621" s="45" t="s">
        <v>121</v>
      </c>
      <c r="O1621" s="45" t="s">
        <v>121</v>
      </c>
      <c r="P1621" s="45" t="s">
        <v>121</v>
      </c>
      <c r="Q1621" s="45" t="s">
        <v>52</v>
      </c>
      <c r="R1621" s="45" t="s">
        <v>123</v>
      </c>
      <c r="S1621" s="87" t="s">
        <v>52</v>
      </c>
      <c r="T1621" s="87" t="s">
        <v>52</v>
      </c>
      <c r="U1621" s="87" t="s">
        <v>52</v>
      </c>
      <c r="V1621" s="87" t="s">
        <v>52</v>
      </c>
      <c r="W1621" s="297" t="str">
        <f>DEC2HEX(W1622)</f>
        <v>17F</v>
      </c>
      <c r="X1621" s="297" t="str">
        <f>DEC2HEX(X1622)</f>
        <v>1E3</v>
      </c>
      <c r="Y1621" s="297" t="str">
        <f>DEC2HEX(Y1622)</f>
        <v>1E3</v>
      </c>
      <c r="Z1621" s="297" t="str">
        <f>DEC2HEX(Z1622)</f>
        <v>546</v>
      </c>
      <c r="AA1621" s="294" t="s">
        <v>52</v>
      </c>
      <c r="AB1621" s="294" t="s">
        <v>52</v>
      </c>
      <c r="AC1621" s="45" t="s">
        <v>52</v>
      </c>
      <c r="AD1621" s="45" t="s">
        <v>52</v>
      </c>
      <c r="AE1621" s="45" t="s">
        <v>52</v>
      </c>
      <c r="AF1621" s="283" t="s">
        <v>52</v>
      </c>
      <c r="AG1621" s="283" t="s">
        <v>52</v>
      </c>
    </row>
    <row r="1622" spans="1:33">
      <c r="A1622" s="45" t="s">
        <v>8505</v>
      </c>
      <c r="C1622" s="45" t="s">
        <v>5885</v>
      </c>
      <c r="W1622" s="293">
        <v>383</v>
      </c>
      <c r="X1622" s="293">
        <v>483</v>
      </c>
      <c r="Y1622" s="293">
        <v>483</v>
      </c>
      <c r="Z1622" s="293">
        <v>1350</v>
      </c>
      <c r="AA1622" s="294"/>
      <c r="AF1622" s="45" t="s">
        <v>7613</v>
      </c>
      <c r="AG1622" s="295">
        <f>W1622+X1622+Y1622+Z1622</f>
        <v>2699</v>
      </c>
    </row>
    <row r="1623" spans="1:33">
      <c r="W1623" s="297"/>
      <c r="X1623" s="297"/>
      <c r="Y1623" s="297"/>
      <c r="Z1623" s="297"/>
      <c r="AA1623" s="294"/>
      <c r="AG1623" s="295"/>
    </row>
    <row r="1624" spans="1:33">
      <c r="A1624" s="326" t="s">
        <v>8607</v>
      </c>
      <c r="B1624" s="45" t="s">
        <v>8498</v>
      </c>
      <c r="C1624" s="45" t="s">
        <v>4097</v>
      </c>
      <c r="D1624" s="45" t="s">
        <v>8547</v>
      </c>
      <c r="W1624" s="254" t="s">
        <v>8548</v>
      </c>
    </row>
    <row r="1625" spans="1:33">
      <c r="A1625" s="296" t="s">
        <v>8515</v>
      </c>
      <c r="C1625" s="45" t="s">
        <v>2995</v>
      </c>
      <c r="D1625" s="45" t="s">
        <v>605</v>
      </c>
      <c r="E1625" s="45" t="s">
        <v>43</v>
      </c>
      <c r="F1625" s="45" t="s">
        <v>2740</v>
      </c>
      <c r="G1625" s="87" t="s">
        <v>52</v>
      </c>
      <c r="H1625" s="46" t="s">
        <v>838</v>
      </c>
      <c r="I1625" s="45" t="s">
        <v>853</v>
      </c>
      <c r="J1625" s="45" t="s">
        <v>944</v>
      </c>
      <c r="K1625" s="45" t="s">
        <v>679</v>
      </c>
      <c r="L1625" s="45" t="s">
        <v>333</v>
      </c>
      <c r="M1625" s="45" t="s">
        <v>123</v>
      </c>
      <c r="N1625" s="45" t="s">
        <v>121</v>
      </c>
      <c r="O1625" s="45" t="s">
        <v>121</v>
      </c>
      <c r="P1625" s="45" t="s">
        <v>121</v>
      </c>
      <c r="Q1625" s="45" t="s">
        <v>52</v>
      </c>
      <c r="R1625" s="283" t="s">
        <v>123</v>
      </c>
      <c r="S1625" s="87" t="s">
        <v>52</v>
      </c>
      <c r="T1625" s="87" t="s">
        <v>52</v>
      </c>
      <c r="U1625" s="87" t="s">
        <v>52</v>
      </c>
      <c r="V1625" s="87" t="s">
        <v>52</v>
      </c>
      <c r="W1625" s="297" t="str">
        <f>DEC2HEX(W1626)</f>
        <v>17F</v>
      </c>
      <c r="X1625" s="297" t="str">
        <f>DEC2HEX(X1626)</f>
        <v>1E3</v>
      </c>
      <c r="Y1625" s="297" t="str">
        <f>DEC2HEX(Y1626)</f>
        <v>17F</v>
      </c>
      <c r="Z1625" s="297" t="str">
        <f>DEC2HEX(Z1626)</f>
        <v>6D6</v>
      </c>
      <c r="AA1625" s="294" t="s">
        <v>52</v>
      </c>
      <c r="AB1625" s="294" t="s">
        <v>52</v>
      </c>
      <c r="AC1625" s="45" t="s">
        <v>52</v>
      </c>
      <c r="AD1625" s="45" t="s">
        <v>52</v>
      </c>
      <c r="AE1625" s="45" t="s">
        <v>52</v>
      </c>
      <c r="AF1625" s="283" t="s">
        <v>52</v>
      </c>
      <c r="AG1625" s="283" t="s">
        <v>52</v>
      </c>
    </row>
    <row r="1626" spans="1:33">
      <c r="A1626" s="45" t="s">
        <v>8546</v>
      </c>
      <c r="C1626" s="45" t="s">
        <v>5885</v>
      </c>
      <c r="W1626" s="293">
        <v>383</v>
      </c>
      <c r="X1626" s="293">
        <v>483</v>
      </c>
      <c r="Y1626" s="293">
        <v>383</v>
      </c>
      <c r="Z1626" s="293">
        <v>1750</v>
      </c>
      <c r="AA1626" s="294"/>
      <c r="AF1626" s="45" t="s">
        <v>7613</v>
      </c>
      <c r="AG1626" s="295">
        <f>W1626+X1626+Y1626+Z1626</f>
        <v>2999</v>
      </c>
    </row>
    <row r="1627" spans="1:33">
      <c r="W1627" s="297"/>
      <c r="X1627" s="297"/>
      <c r="Y1627" s="297"/>
      <c r="Z1627" s="297"/>
      <c r="AA1627" s="294"/>
      <c r="AG1627" s="295"/>
    </row>
    <row r="1628" spans="1:33">
      <c r="A1628" s="326" t="s">
        <v>6619</v>
      </c>
      <c r="B1628" s="45" t="s">
        <v>4518</v>
      </c>
      <c r="C1628" s="45" t="s">
        <v>4097</v>
      </c>
      <c r="D1628" s="45" t="s">
        <v>8648</v>
      </c>
      <c r="W1628" s="254" t="s">
        <v>8649</v>
      </c>
    </row>
    <row r="1629" spans="1:33">
      <c r="A1629" s="296" t="s">
        <v>8637</v>
      </c>
      <c r="C1629" s="45" t="s">
        <v>2995</v>
      </c>
      <c r="D1629" s="45" t="s">
        <v>605</v>
      </c>
      <c r="E1629" s="45" t="s">
        <v>43</v>
      </c>
      <c r="F1629" s="45" t="s">
        <v>2740</v>
      </c>
      <c r="G1629" s="87" t="s">
        <v>52</v>
      </c>
      <c r="H1629" s="46" t="s">
        <v>838</v>
      </c>
      <c r="I1629" s="45" t="s">
        <v>853</v>
      </c>
      <c r="J1629" s="45" t="s">
        <v>944</v>
      </c>
      <c r="K1629" s="45" t="s">
        <v>679</v>
      </c>
      <c r="L1629" s="45" t="s">
        <v>333</v>
      </c>
      <c r="M1629" s="45" t="s">
        <v>123</v>
      </c>
      <c r="N1629" s="45" t="s">
        <v>121</v>
      </c>
      <c r="O1629" s="45" t="s">
        <v>121</v>
      </c>
      <c r="P1629" s="45" t="s">
        <v>121</v>
      </c>
      <c r="Q1629" s="45" t="s">
        <v>52</v>
      </c>
      <c r="R1629" s="283" t="s">
        <v>123</v>
      </c>
      <c r="S1629" s="87" t="s">
        <v>52</v>
      </c>
      <c r="T1629" s="87" t="s">
        <v>52</v>
      </c>
      <c r="U1629" s="87" t="s">
        <v>52</v>
      </c>
      <c r="V1629" s="87" t="s">
        <v>52</v>
      </c>
      <c r="W1629" s="297" t="str">
        <f>DEC2HEX(W1630)</f>
        <v>1EB</v>
      </c>
      <c r="X1629" s="297" t="str">
        <f>DEC2HEX(X1630)</f>
        <v>24F</v>
      </c>
      <c r="Y1629" s="297" t="str">
        <f>DEC2HEX(Y1630)</f>
        <v>1EB</v>
      </c>
      <c r="Z1629" s="297" t="str">
        <f>DEC2HEX(Z1630)</f>
        <v>915</v>
      </c>
      <c r="AA1629" s="294" t="s">
        <v>52</v>
      </c>
      <c r="AB1629" s="294" t="s">
        <v>52</v>
      </c>
      <c r="AC1629" s="45" t="s">
        <v>52</v>
      </c>
      <c r="AD1629" s="45" t="s">
        <v>52</v>
      </c>
      <c r="AE1629" s="45" t="s">
        <v>52</v>
      </c>
      <c r="AF1629" s="283" t="s">
        <v>52</v>
      </c>
      <c r="AG1629" s="283" t="s">
        <v>52</v>
      </c>
    </row>
    <row r="1630" spans="1:33">
      <c r="A1630" s="45" t="s">
        <v>8647</v>
      </c>
      <c r="C1630" s="45" t="s">
        <v>5885</v>
      </c>
      <c r="W1630" s="293">
        <v>491</v>
      </c>
      <c r="X1630" s="293">
        <v>591</v>
      </c>
      <c r="Y1630" s="293">
        <v>491</v>
      </c>
      <c r="Z1630" s="293">
        <v>2325</v>
      </c>
      <c r="AA1630" s="294"/>
      <c r="AF1630" s="45" t="s">
        <v>7613</v>
      </c>
      <c r="AG1630" s="295">
        <f>W1630+X1630+Y1630+Z1630</f>
        <v>3898</v>
      </c>
    </row>
    <row r="1631" spans="1:33">
      <c r="W1631" s="297"/>
      <c r="X1631" s="297"/>
      <c r="Y1631" s="297"/>
      <c r="Z1631" s="297"/>
      <c r="AA1631" s="294"/>
      <c r="AG1631" s="295"/>
    </row>
    <row r="1632" spans="1:33">
      <c r="A1632" s="326" t="s">
        <v>6895</v>
      </c>
      <c r="B1632" s="45" t="s">
        <v>4936</v>
      </c>
      <c r="C1632" s="45" t="s">
        <v>4097</v>
      </c>
      <c r="D1632" s="45" t="s">
        <v>8688</v>
      </c>
      <c r="W1632" s="254" t="s">
        <v>8689</v>
      </c>
    </row>
    <row r="1633" spans="1:33">
      <c r="A1633" s="296" t="s">
        <v>8678</v>
      </c>
      <c r="C1633" s="45" t="s">
        <v>2995</v>
      </c>
      <c r="D1633" s="45" t="s">
        <v>605</v>
      </c>
      <c r="E1633" s="45" t="s">
        <v>43</v>
      </c>
      <c r="F1633" s="45" t="s">
        <v>2740</v>
      </c>
      <c r="G1633" s="87" t="s">
        <v>52</v>
      </c>
      <c r="H1633" s="46" t="s">
        <v>838</v>
      </c>
      <c r="I1633" s="45" t="s">
        <v>853</v>
      </c>
      <c r="J1633" s="45" t="s">
        <v>944</v>
      </c>
      <c r="K1633" s="45" t="s">
        <v>679</v>
      </c>
      <c r="L1633" s="45" t="s">
        <v>333</v>
      </c>
      <c r="M1633" s="45" t="s">
        <v>123</v>
      </c>
      <c r="N1633" s="45" t="s">
        <v>121</v>
      </c>
      <c r="O1633" s="45" t="s">
        <v>121</v>
      </c>
      <c r="P1633" s="45" t="s">
        <v>121</v>
      </c>
      <c r="Q1633" s="45" t="s">
        <v>52</v>
      </c>
      <c r="R1633" s="283" t="s">
        <v>123</v>
      </c>
      <c r="S1633" s="87" t="s">
        <v>52</v>
      </c>
      <c r="T1633" s="87" t="s">
        <v>52</v>
      </c>
      <c r="U1633" s="87" t="s">
        <v>52</v>
      </c>
      <c r="V1633" s="87" t="s">
        <v>52</v>
      </c>
      <c r="W1633" s="297" t="str">
        <f>DEC2HEX(W1634)</f>
        <v>268</v>
      </c>
      <c r="X1633" s="297" t="str">
        <f>DEC2HEX(X1634)</f>
        <v>2CC</v>
      </c>
      <c r="Y1633" s="297" t="str">
        <f>DEC2HEX(Y1634)</f>
        <v>2CC</v>
      </c>
      <c r="Z1633" s="297" t="str">
        <f>DEC2HEX(Z1634)</f>
        <v>A5A</v>
      </c>
      <c r="AA1633" s="294" t="s">
        <v>52</v>
      </c>
      <c r="AB1633" s="294" t="s">
        <v>52</v>
      </c>
      <c r="AC1633" s="45" t="s">
        <v>52</v>
      </c>
      <c r="AD1633" s="45" t="s">
        <v>52</v>
      </c>
      <c r="AE1633" s="45" t="s">
        <v>52</v>
      </c>
      <c r="AF1633" s="283" t="s">
        <v>52</v>
      </c>
      <c r="AG1633" s="283" t="s">
        <v>52</v>
      </c>
    </row>
    <row r="1634" spans="1:33">
      <c r="A1634" s="45" t="s">
        <v>8687</v>
      </c>
      <c r="C1634" s="45" t="s">
        <v>5885</v>
      </c>
      <c r="W1634" s="293">
        <v>616</v>
      </c>
      <c r="X1634" s="293">
        <v>716</v>
      </c>
      <c r="Y1634" s="293">
        <v>716</v>
      </c>
      <c r="Z1634" s="293">
        <v>2650</v>
      </c>
      <c r="AA1634" s="294"/>
      <c r="AF1634" s="45" t="s">
        <v>7613</v>
      </c>
      <c r="AG1634" s="295">
        <f>W1634+X1634+Y1634+Z1634</f>
        <v>4698</v>
      </c>
    </row>
    <row r="1635" spans="1:33">
      <c r="W1635" s="297"/>
      <c r="X1635" s="297"/>
      <c r="Y1635" s="297"/>
      <c r="Z1635" s="297"/>
      <c r="AA1635" s="294"/>
      <c r="AG1635" s="295"/>
    </row>
    <row r="1636" spans="1:33">
      <c r="A1636" s="326" t="s">
        <v>6894</v>
      </c>
      <c r="B1636" s="45" t="s">
        <v>8695</v>
      </c>
      <c r="C1636" s="45" t="s">
        <v>4097</v>
      </c>
      <c r="D1636" s="45" t="s">
        <v>8696</v>
      </c>
      <c r="W1636" s="254" t="s">
        <v>8706</v>
      </c>
    </row>
    <row r="1637" spans="1:33">
      <c r="A1637" s="296" t="s">
        <v>5293</v>
      </c>
      <c r="C1637" s="45" t="s">
        <v>2995</v>
      </c>
      <c r="D1637" s="45" t="s">
        <v>605</v>
      </c>
      <c r="E1637" s="45" t="s">
        <v>43</v>
      </c>
      <c r="F1637" s="45" t="s">
        <v>2740</v>
      </c>
      <c r="G1637" s="87" t="s">
        <v>52</v>
      </c>
      <c r="H1637" s="46" t="s">
        <v>522</v>
      </c>
      <c r="I1637" s="45" t="s">
        <v>506</v>
      </c>
      <c r="J1637" s="45" t="s">
        <v>2579</v>
      </c>
      <c r="K1637" s="45" t="s">
        <v>398</v>
      </c>
      <c r="L1637" s="45" t="s">
        <v>3323</v>
      </c>
      <c r="M1637" s="45" t="s">
        <v>123</v>
      </c>
      <c r="N1637" s="45" t="s">
        <v>121</v>
      </c>
      <c r="O1637" s="45" t="s">
        <v>121</v>
      </c>
      <c r="P1637" s="45" t="s">
        <v>121</v>
      </c>
      <c r="Q1637" s="45" t="s">
        <v>52</v>
      </c>
      <c r="R1637" s="283" t="s">
        <v>123</v>
      </c>
      <c r="S1637" s="87" t="s">
        <v>52</v>
      </c>
      <c r="T1637" s="87" t="s">
        <v>52</v>
      </c>
      <c r="U1637" s="87" t="s">
        <v>52</v>
      </c>
      <c r="V1637" s="87" t="s">
        <v>52</v>
      </c>
      <c r="W1637" s="297" t="str">
        <f>DEC2HEX(W1638)</f>
        <v>28A</v>
      </c>
      <c r="X1637" s="297" t="str">
        <f>DEC2HEX(X1638)</f>
        <v>352</v>
      </c>
      <c r="Y1637" s="297" t="str">
        <f>DEC2HEX(Y1638)</f>
        <v>28A</v>
      </c>
      <c r="Z1637" s="297" t="str">
        <f>DEC2HEX(Z1638)</f>
        <v>B22</v>
      </c>
      <c r="AA1637" s="294" t="s">
        <v>52</v>
      </c>
      <c r="AB1637" s="294" t="s">
        <v>52</v>
      </c>
      <c r="AC1637" s="45" t="s">
        <v>52</v>
      </c>
      <c r="AD1637" s="45" t="s">
        <v>52</v>
      </c>
      <c r="AE1637" s="45" t="s">
        <v>52</v>
      </c>
      <c r="AF1637" s="283" t="s">
        <v>52</v>
      </c>
      <c r="AG1637" s="283" t="s">
        <v>52</v>
      </c>
    </row>
    <row r="1638" spans="1:33">
      <c r="A1638" s="45" t="s">
        <v>8694</v>
      </c>
      <c r="C1638" s="45" t="s">
        <v>5885</v>
      </c>
      <c r="W1638" s="293">
        <v>650</v>
      </c>
      <c r="X1638" s="293">
        <v>850</v>
      </c>
      <c r="Y1638" s="293">
        <v>650</v>
      </c>
      <c r="Z1638" s="293">
        <v>2850</v>
      </c>
      <c r="AA1638" s="294"/>
      <c r="AF1638" s="45" t="s">
        <v>7613</v>
      </c>
      <c r="AG1638" s="295">
        <f>W1638+X1638+Y1638+Z1638</f>
        <v>5000</v>
      </c>
    </row>
    <row r="1639" spans="1:33">
      <c r="W1639" s="297"/>
      <c r="X1639" s="297"/>
      <c r="Y1639" s="297"/>
      <c r="Z1639" s="297"/>
      <c r="AA1639" s="294"/>
      <c r="AG1639" s="295"/>
    </row>
    <row r="1640" spans="1:33">
      <c r="A1640" s="326" t="s">
        <v>6910</v>
      </c>
      <c r="B1640" s="45" t="s">
        <v>8666</v>
      </c>
      <c r="C1640" s="45" t="s">
        <v>4097</v>
      </c>
      <c r="D1640" s="45" t="s">
        <v>8705</v>
      </c>
      <c r="W1640" s="254" t="s">
        <v>8707</v>
      </c>
    </row>
    <row r="1641" spans="1:33">
      <c r="A1641" s="296" t="s">
        <v>8697</v>
      </c>
      <c r="C1641" s="45" t="s">
        <v>2995</v>
      </c>
      <c r="D1641" s="45" t="s">
        <v>605</v>
      </c>
      <c r="E1641" s="45" t="s">
        <v>43</v>
      </c>
      <c r="F1641" s="45" t="s">
        <v>2740</v>
      </c>
      <c r="G1641" s="87" t="s">
        <v>52</v>
      </c>
      <c r="H1641" s="46" t="s">
        <v>838</v>
      </c>
      <c r="I1641" s="45" t="s">
        <v>853</v>
      </c>
      <c r="J1641" s="45" t="s">
        <v>944</v>
      </c>
      <c r="K1641" s="45" t="s">
        <v>679</v>
      </c>
      <c r="L1641" s="45" t="s">
        <v>333</v>
      </c>
      <c r="M1641" s="45" t="s">
        <v>123</v>
      </c>
      <c r="N1641" s="45" t="s">
        <v>121</v>
      </c>
      <c r="O1641" s="45" t="s">
        <v>121</v>
      </c>
      <c r="P1641" s="45" t="s">
        <v>121</v>
      </c>
      <c r="Q1641" s="45" t="s">
        <v>52</v>
      </c>
      <c r="R1641" s="283" t="s">
        <v>123</v>
      </c>
      <c r="S1641" s="87" t="s">
        <v>52</v>
      </c>
      <c r="T1641" s="87" t="s">
        <v>52</v>
      </c>
      <c r="U1641" s="87" t="s">
        <v>52</v>
      </c>
      <c r="V1641" s="87" t="s">
        <v>52</v>
      </c>
      <c r="W1641" s="297" t="str">
        <f>DEC2HEX(W1642)</f>
        <v>2F6</v>
      </c>
      <c r="X1641" s="297" t="str">
        <f>DEC2HEX(X1642)</f>
        <v>35A</v>
      </c>
      <c r="Y1641" s="297" t="str">
        <f>DEC2HEX(Y1642)</f>
        <v>35A</v>
      </c>
      <c r="Z1641" s="297" t="str">
        <f>DEC2HEX(Z1642)</f>
        <v>BEA</v>
      </c>
      <c r="AA1641" s="294" t="s">
        <v>52</v>
      </c>
      <c r="AB1641" s="294" t="s">
        <v>52</v>
      </c>
      <c r="AC1641" s="45" t="s">
        <v>52</v>
      </c>
      <c r="AD1641" s="45" t="s">
        <v>52</v>
      </c>
      <c r="AE1641" s="45" t="s">
        <v>52</v>
      </c>
      <c r="AF1641" s="283" t="s">
        <v>52</v>
      </c>
      <c r="AG1641" s="283" t="s">
        <v>52</v>
      </c>
    </row>
    <row r="1642" spans="1:33">
      <c r="A1642" s="45" t="s">
        <v>8704</v>
      </c>
      <c r="C1642" s="45" t="s">
        <v>5885</v>
      </c>
      <c r="W1642" s="293">
        <v>758</v>
      </c>
      <c r="X1642" s="293">
        <v>858</v>
      </c>
      <c r="Y1642" s="293">
        <v>858</v>
      </c>
      <c r="Z1642" s="293">
        <v>3050</v>
      </c>
      <c r="AA1642" s="294"/>
      <c r="AF1642" s="45" t="s">
        <v>7613</v>
      </c>
      <c r="AG1642" s="295">
        <f>W1642+X1642+Y1642+Z1642</f>
        <v>5524</v>
      </c>
    </row>
    <row r="1643" spans="1:33">
      <c r="W1643" s="297"/>
      <c r="X1643" s="297"/>
      <c r="Y1643" s="297"/>
      <c r="Z1643" s="297"/>
      <c r="AA1643" s="294"/>
      <c r="AG1643" s="295"/>
    </row>
    <row r="1644" spans="1:33">
      <c r="A1644" s="326" t="s">
        <v>6946</v>
      </c>
      <c r="B1644" s="45" t="s">
        <v>8651</v>
      </c>
      <c r="C1644" s="45" t="s">
        <v>4097</v>
      </c>
      <c r="D1644" s="45" t="s">
        <v>8732</v>
      </c>
      <c r="W1644" s="254" t="s">
        <v>8733</v>
      </c>
    </row>
    <row r="1645" spans="1:33">
      <c r="A1645" s="296" t="s">
        <v>8724</v>
      </c>
      <c r="C1645" s="45" t="s">
        <v>2995</v>
      </c>
      <c r="D1645" s="45" t="s">
        <v>605</v>
      </c>
      <c r="E1645" s="45" t="s">
        <v>43</v>
      </c>
      <c r="F1645" s="45" t="s">
        <v>2740</v>
      </c>
      <c r="G1645" s="87" t="s">
        <v>52</v>
      </c>
      <c r="H1645" s="46" t="s">
        <v>522</v>
      </c>
      <c r="I1645" s="45" t="s">
        <v>506</v>
      </c>
      <c r="J1645" s="45" t="s">
        <v>2579</v>
      </c>
      <c r="K1645" s="45" t="s">
        <v>398</v>
      </c>
      <c r="L1645" s="45" t="s">
        <v>3323</v>
      </c>
      <c r="M1645" s="45" t="s">
        <v>123</v>
      </c>
      <c r="N1645" s="45" t="s">
        <v>121</v>
      </c>
      <c r="O1645" s="45" t="s">
        <v>121</v>
      </c>
      <c r="P1645" s="45" t="s">
        <v>121</v>
      </c>
      <c r="Q1645" s="45" t="s">
        <v>52</v>
      </c>
      <c r="R1645" s="283" t="s">
        <v>123</v>
      </c>
      <c r="S1645" s="87" t="s">
        <v>52</v>
      </c>
      <c r="T1645" s="87" t="s">
        <v>52</v>
      </c>
      <c r="U1645" s="87" t="s">
        <v>52</v>
      </c>
      <c r="V1645" s="87" t="s">
        <v>52</v>
      </c>
      <c r="W1645" s="297" t="str">
        <f>DEC2HEX(W1646)</f>
        <v>3B6</v>
      </c>
      <c r="X1645" s="297" t="str">
        <f>DEC2HEX(X1646)</f>
        <v>41A</v>
      </c>
      <c r="Y1645" s="297" t="str">
        <f>DEC2HEX(Y1646)</f>
        <v>41A</v>
      </c>
      <c r="Z1645" s="297" t="str">
        <f>DEC2HEX(Z1646)</f>
        <v>DDE</v>
      </c>
      <c r="AA1645" s="294" t="s">
        <v>52</v>
      </c>
      <c r="AB1645" s="294" t="s">
        <v>52</v>
      </c>
      <c r="AC1645" s="45" t="s">
        <v>52</v>
      </c>
      <c r="AD1645" s="45" t="s">
        <v>52</v>
      </c>
      <c r="AE1645" s="45" t="s">
        <v>52</v>
      </c>
      <c r="AF1645" s="283" t="s">
        <v>52</v>
      </c>
      <c r="AG1645" s="283" t="s">
        <v>52</v>
      </c>
    </row>
    <row r="1646" spans="1:33">
      <c r="A1646" s="45" t="s">
        <v>8741</v>
      </c>
      <c r="C1646" s="45" t="s">
        <v>5885</v>
      </c>
      <c r="W1646" s="293">
        <v>950</v>
      </c>
      <c r="X1646" s="293">
        <v>1050</v>
      </c>
      <c r="Y1646" s="293">
        <v>1050</v>
      </c>
      <c r="Z1646" s="293">
        <v>3550</v>
      </c>
      <c r="AA1646" s="294"/>
      <c r="AF1646" s="45" t="s">
        <v>7613</v>
      </c>
      <c r="AG1646" s="295">
        <f>W1646+X1646+Y1646+Z1646</f>
        <v>6600</v>
      </c>
    </row>
    <row r="1647" spans="1:33">
      <c r="W1647" s="297"/>
      <c r="X1647" s="297"/>
      <c r="Y1647" s="297"/>
      <c r="Z1647" s="297"/>
      <c r="AA1647" s="294"/>
      <c r="AG1647" s="295"/>
    </row>
    <row r="1648" spans="1:33">
      <c r="A1648" s="326" t="s">
        <v>6960</v>
      </c>
      <c r="B1648" s="45" t="s">
        <v>8711</v>
      </c>
      <c r="C1648" s="45" t="s">
        <v>4097</v>
      </c>
      <c r="D1648" s="45" t="s">
        <v>11157</v>
      </c>
      <c r="W1648" s="254" t="s">
        <v>8743</v>
      </c>
    </row>
    <row r="1649" spans="1:33">
      <c r="A1649" s="296" t="s">
        <v>8739</v>
      </c>
      <c r="C1649" s="45" t="s">
        <v>2995</v>
      </c>
      <c r="D1649" s="191" t="s">
        <v>605</v>
      </c>
      <c r="E1649" s="191" t="s">
        <v>43</v>
      </c>
      <c r="F1649" s="191" t="s">
        <v>2740</v>
      </c>
      <c r="G1649" s="87" t="s">
        <v>52</v>
      </c>
      <c r="H1649" s="46" t="s">
        <v>522</v>
      </c>
      <c r="I1649" s="45" t="s">
        <v>506</v>
      </c>
      <c r="J1649" s="45" t="s">
        <v>2579</v>
      </c>
      <c r="K1649" s="45" t="s">
        <v>398</v>
      </c>
      <c r="L1649" s="45" t="s">
        <v>3323</v>
      </c>
      <c r="M1649" s="45" t="s">
        <v>123</v>
      </c>
      <c r="N1649" s="205" t="s">
        <v>121</v>
      </c>
      <c r="O1649" s="205" t="s">
        <v>121</v>
      </c>
      <c r="P1649" s="205" t="s">
        <v>121</v>
      </c>
      <c r="Q1649" s="205" t="s">
        <v>52</v>
      </c>
      <c r="R1649" s="283" t="s">
        <v>123</v>
      </c>
      <c r="S1649" s="87" t="s">
        <v>52</v>
      </c>
      <c r="T1649" s="87" t="s">
        <v>52</v>
      </c>
      <c r="U1649" s="87" t="s">
        <v>52</v>
      </c>
      <c r="V1649" s="87" t="s">
        <v>52</v>
      </c>
      <c r="W1649" s="297" t="str">
        <f>DEC2HEX(W1650)</f>
        <v>3E8</v>
      </c>
      <c r="X1649" s="297" t="str">
        <f>DEC2HEX(X1650)</f>
        <v>4B0</v>
      </c>
      <c r="Y1649" s="297" t="str">
        <f>DEC2HEX(Y1650)</f>
        <v>4B0</v>
      </c>
      <c r="Z1649" s="297" t="str">
        <f>DEC2HEX(Z1650)</f>
        <v>DAC</v>
      </c>
      <c r="AA1649" s="294" t="s">
        <v>52</v>
      </c>
      <c r="AB1649" s="294" t="s">
        <v>52</v>
      </c>
      <c r="AC1649" s="45" t="s">
        <v>52</v>
      </c>
      <c r="AD1649" s="45" t="s">
        <v>52</v>
      </c>
      <c r="AE1649" s="45" t="s">
        <v>52</v>
      </c>
      <c r="AF1649" s="283" t="s">
        <v>52</v>
      </c>
      <c r="AG1649" s="283" t="s">
        <v>52</v>
      </c>
    </row>
    <row r="1650" spans="1:33">
      <c r="A1650" s="45" t="s">
        <v>8742</v>
      </c>
      <c r="C1650" s="45" t="s">
        <v>5885</v>
      </c>
      <c r="W1650" s="293">
        <v>1000</v>
      </c>
      <c r="X1650" s="293">
        <v>1200</v>
      </c>
      <c r="Y1650" s="293">
        <v>1200</v>
      </c>
      <c r="Z1650" s="293">
        <v>3500</v>
      </c>
      <c r="AA1650" s="294"/>
      <c r="AF1650" s="45" t="s">
        <v>7613</v>
      </c>
      <c r="AG1650" s="295">
        <f>W1650+X1650+Y1650+Z1650</f>
        <v>6900</v>
      </c>
    </row>
    <row r="1651" spans="1:33">
      <c r="W1651" s="297"/>
      <c r="X1651" s="297"/>
      <c r="Y1651" s="297"/>
      <c r="Z1651" s="297"/>
      <c r="AA1651" s="294"/>
      <c r="AG1651" s="295"/>
    </row>
    <row r="1652" spans="1:33">
      <c r="A1652" s="326" t="s">
        <v>6982</v>
      </c>
      <c r="B1652" s="45" t="s">
        <v>8778</v>
      </c>
      <c r="C1652" s="45" t="s">
        <v>4097</v>
      </c>
      <c r="D1652" s="45" t="s">
        <v>8779</v>
      </c>
      <c r="W1652" s="254" t="s">
        <v>8780</v>
      </c>
    </row>
    <row r="1653" spans="1:33">
      <c r="A1653" s="296" t="s">
        <v>8773</v>
      </c>
      <c r="C1653" s="45" t="s">
        <v>2995</v>
      </c>
      <c r="D1653" s="191" t="s">
        <v>605</v>
      </c>
      <c r="E1653" s="191" t="s">
        <v>43</v>
      </c>
      <c r="F1653" s="191" t="s">
        <v>2740</v>
      </c>
      <c r="G1653" s="87" t="s">
        <v>52</v>
      </c>
      <c r="H1653" s="46" t="s">
        <v>522</v>
      </c>
      <c r="I1653" s="45" t="s">
        <v>506</v>
      </c>
      <c r="J1653" s="45" t="s">
        <v>2579</v>
      </c>
      <c r="K1653" s="45" t="s">
        <v>398</v>
      </c>
      <c r="L1653" s="45" t="s">
        <v>3323</v>
      </c>
      <c r="M1653" s="45" t="s">
        <v>123</v>
      </c>
      <c r="N1653" s="45" t="s">
        <v>121</v>
      </c>
      <c r="O1653" s="45" t="s">
        <v>121</v>
      </c>
      <c r="P1653" s="45" t="s">
        <v>121</v>
      </c>
      <c r="Q1653" s="45" t="s">
        <v>52</v>
      </c>
      <c r="R1653" s="283" t="s">
        <v>123</v>
      </c>
      <c r="S1653" s="87" t="s">
        <v>52</v>
      </c>
      <c r="T1653" s="87" t="s">
        <v>52</v>
      </c>
      <c r="U1653" s="87" t="s">
        <v>52</v>
      </c>
      <c r="V1653" s="87" t="s">
        <v>52</v>
      </c>
      <c r="W1653" s="297" t="str">
        <f>DEC2HEX(W1654)</f>
        <v>43B</v>
      </c>
      <c r="X1653" s="297" t="str">
        <f>DEC2HEX(X1654)</f>
        <v>49F</v>
      </c>
      <c r="Y1653" s="297" t="str">
        <f>DEC2HEX(Y1654)</f>
        <v>49F</v>
      </c>
      <c r="Z1653" s="297" t="str">
        <f>DEC2HEX(Z1654)</f>
        <v>1162</v>
      </c>
      <c r="AA1653" s="294" t="s">
        <v>52</v>
      </c>
      <c r="AB1653" s="294" t="s">
        <v>52</v>
      </c>
      <c r="AC1653" s="45" t="s">
        <v>52</v>
      </c>
      <c r="AD1653" s="45" t="s">
        <v>52</v>
      </c>
      <c r="AE1653" s="45" t="s">
        <v>52</v>
      </c>
      <c r="AF1653" s="283" t="s">
        <v>52</v>
      </c>
      <c r="AG1653" s="283" t="s">
        <v>52</v>
      </c>
    </row>
    <row r="1654" spans="1:33">
      <c r="A1654" s="45" t="s">
        <v>8777</v>
      </c>
      <c r="C1654" s="45" t="s">
        <v>5885</v>
      </c>
      <c r="W1654" s="293">
        <v>1083</v>
      </c>
      <c r="X1654" s="293">
        <v>1183</v>
      </c>
      <c r="Y1654" s="293">
        <v>1183</v>
      </c>
      <c r="Z1654" s="293">
        <v>4450</v>
      </c>
      <c r="AA1654" s="294"/>
      <c r="AF1654" s="45" t="s">
        <v>7613</v>
      </c>
      <c r="AG1654" s="295">
        <f>W1654+X1654+Y1654+Z1654</f>
        <v>7899</v>
      </c>
    </row>
    <row r="1655" spans="1:33">
      <c r="W1655" s="297"/>
      <c r="X1655" s="297"/>
      <c r="Y1655" s="297"/>
      <c r="Z1655" s="297"/>
      <c r="AA1655" s="294"/>
      <c r="AG1655" s="295"/>
    </row>
    <row r="1656" spans="1:33">
      <c r="A1656" s="326" t="s">
        <v>6999</v>
      </c>
      <c r="B1656" s="45" t="s">
        <v>8778</v>
      </c>
      <c r="C1656" s="45" t="s">
        <v>4097</v>
      </c>
      <c r="D1656" s="45" t="s">
        <v>11188</v>
      </c>
      <c r="W1656" s="254" t="s">
        <v>8807</v>
      </c>
    </row>
    <row r="1657" spans="1:33">
      <c r="A1657" s="296" t="s">
        <v>8806</v>
      </c>
      <c r="C1657" s="45" t="s">
        <v>2995</v>
      </c>
      <c r="D1657" s="191" t="s">
        <v>605</v>
      </c>
      <c r="E1657" s="191" t="s">
        <v>43</v>
      </c>
      <c r="F1657" s="191" t="s">
        <v>2740</v>
      </c>
      <c r="G1657" s="87" t="s">
        <v>52</v>
      </c>
      <c r="H1657" s="46" t="s">
        <v>838</v>
      </c>
      <c r="I1657" s="45" t="s">
        <v>853</v>
      </c>
      <c r="J1657" s="45" t="s">
        <v>944</v>
      </c>
      <c r="K1657" s="45" t="s">
        <v>679</v>
      </c>
      <c r="L1657" s="45" t="s">
        <v>333</v>
      </c>
      <c r="M1657" s="45" t="s">
        <v>123</v>
      </c>
      <c r="N1657" s="45" t="s">
        <v>121</v>
      </c>
      <c r="O1657" s="45" t="s">
        <v>121</v>
      </c>
      <c r="P1657" s="45" t="s">
        <v>121</v>
      </c>
      <c r="Q1657" s="45" t="s">
        <v>52</v>
      </c>
      <c r="R1657" s="283" t="s">
        <v>123</v>
      </c>
      <c r="S1657" s="87" t="s">
        <v>52</v>
      </c>
      <c r="T1657" s="87" t="s">
        <v>52</v>
      </c>
      <c r="U1657" s="87" t="s">
        <v>52</v>
      </c>
      <c r="V1657" s="87" t="s">
        <v>52</v>
      </c>
      <c r="W1657" s="297" t="str">
        <f>DEC2HEX(W1658)</f>
        <v>43B</v>
      </c>
      <c r="X1657" s="297" t="str">
        <f>DEC2HEX(X1658)</f>
        <v>503</v>
      </c>
      <c r="Y1657" s="297" t="str">
        <f>DEC2HEX(Y1658)</f>
        <v>503</v>
      </c>
      <c r="Z1657" s="297" t="str">
        <f>DEC2HEX(Z1658)</f>
        <v>109A</v>
      </c>
      <c r="AA1657" s="294" t="s">
        <v>52</v>
      </c>
      <c r="AB1657" s="294" t="s">
        <v>52</v>
      </c>
      <c r="AC1657" s="45" t="s">
        <v>52</v>
      </c>
      <c r="AD1657" s="45" t="s">
        <v>52</v>
      </c>
      <c r="AE1657" s="45" t="s">
        <v>52</v>
      </c>
      <c r="AF1657" s="283" t="s">
        <v>52</v>
      </c>
      <c r="AG1657" s="283" t="s">
        <v>52</v>
      </c>
    </row>
    <row r="1658" spans="1:33">
      <c r="A1658" s="45" t="s">
        <v>8805</v>
      </c>
      <c r="C1658" s="45" t="s">
        <v>5885</v>
      </c>
      <c r="W1658" s="293">
        <v>1083</v>
      </c>
      <c r="X1658" s="293">
        <v>1283</v>
      </c>
      <c r="Y1658" s="293">
        <v>1283</v>
      </c>
      <c r="Z1658" s="293">
        <v>4250</v>
      </c>
      <c r="AA1658" s="294"/>
      <c r="AF1658" s="45" t="s">
        <v>7613</v>
      </c>
      <c r="AG1658" s="295">
        <f>W1658+X1658+Y1658+Z1658</f>
        <v>7899</v>
      </c>
    </row>
    <row r="1659" spans="1:33">
      <c r="W1659" s="297"/>
      <c r="X1659" s="297"/>
      <c r="Y1659" s="297"/>
      <c r="Z1659" s="297"/>
      <c r="AA1659" s="294"/>
      <c r="AG1659" s="295"/>
    </row>
    <row r="1660" spans="1:33">
      <c r="A1660" s="326" t="s">
        <v>7029</v>
      </c>
      <c r="B1660" s="45" t="s">
        <v>8835</v>
      </c>
      <c r="C1660" s="45" t="s">
        <v>4097</v>
      </c>
      <c r="D1660" s="45" t="s">
        <v>11209</v>
      </c>
      <c r="W1660" s="254" t="s">
        <v>8836</v>
      </c>
    </row>
    <row r="1661" spans="1:33">
      <c r="A1661" s="296" t="s">
        <v>5637</v>
      </c>
      <c r="C1661" s="45" t="s">
        <v>2995</v>
      </c>
      <c r="D1661" s="191" t="s">
        <v>605</v>
      </c>
      <c r="E1661" s="191" t="s">
        <v>43</v>
      </c>
      <c r="F1661" s="191" t="s">
        <v>2740</v>
      </c>
      <c r="G1661" s="87" t="s">
        <v>52</v>
      </c>
      <c r="H1661" s="46" t="s">
        <v>838</v>
      </c>
      <c r="I1661" s="45" t="s">
        <v>853</v>
      </c>
      <c r="J1661" s="45" t="s">
        <v>944</v>
      </c>
      <c r="K1661" s="45" t="s">
        <v>679</v>
      </c>
      <c r="L1661" s="45" t="s">
        <v>333</v>
      </c>
      <c r="M1661" s="45" t="s">
        <v>123</v>
      </c>
      <c r="N1661" s="205" t="s">
        <v>121</v>
      </c>
      <c r="O1661" s="205" t="s">
        <v>121</v>
      </c>
      <c r="P1661" s="205" t="s">
        <v>121</v>
      </c>
      <c r="Q1661" s="205" t="s">
        <v>52</v>
      </c>
      <c r="R1661" s="283" t="s">
        <v>123</v>
      </c>
      <c r="S1661" s="87" t="s">
        <v>52</v>
      </c>
      <c r="T1661" s="87" t="s">
        <v>52</v>
      </c>
      <c r="U1661" s="87" t="s">
        <v>52</v>
      </c>
      <c r="V1661" s="87" t="s">
        <v>52</v>
      </c>
      <c r="W1661" s="297" t="str">
        <f>DEC2HEX(W1662)</f>
        <v>5AA</v>
      </c>
      <c r="X1661" s="297" t="str">
        <f>DEC2HEX(X1662)</f>
        <v>5AA</v>
      </c>
      <c r="Y1661" s="297" t="str">
        <f>DEC2HEX(Y1662)</f>
        <v>5AA</v>
      </c>
      <c r="Z1661" s="297" t="str">
        <f>DEC2HEX(Z1662)</f>
        <v>11C6</v>
      </c>
      <c r="AA1661" s="294" t="s">
        <v>52</v>
      </c>
      <c r="AB1661" s="294" t="s">
        <v>52</v>
      </c>
      <c r="AC1661" s="45" t="s">
        <v>52</v>
      </c>
      <c r="AD1661" s="45" t="s">
        <v>52</v>
      </c>
      <c r="AE1661" s="45" t="s">
        <v>52</v>
      </c>
      <c r="AF1661" s="283" t="s">
        <v>52</v>
      </c>
      <c r="AG1661" s="283" t="s">
        <v>52</v>
      </c>
    </row>
    <row r="1662" spans="1:33">
      <c r="A1662" s="45" t="s">
        <v>8834</v>
      </c>
      <c r="C1662" s="45" t="s">
        <v>5885</v>
      </c>
      <c r="W1662" s="293">
        <v>1450</v>
      </c>
      <c r="X1662" s="293">
        <v>1450</v>
      </c>
      <c r="Y1662" s="293">
        <v>1450</v>
      </c>
      <c r="Z1662" s="293">
        <v>4550</v>
      </c>
      <c r="AA1662" s="294"/>
      <c r="AF1662" s="45" t="s">
        <v>7613</v>
      </c>
      <c r="AG1662" s="295">
        <f>W1662+X1662+Y1662+Z1662</f>
        <v>8900</v>
      </c>
    </row>
    <row r="1663" spans="1:33">
      <c r="W1663" s="297"/>
      <c r="X1663" s="297"/>
      <c r="Y1663" s="297"/>
      <c r="Z1663" s="297"/>
      <c r="AA1663" s="294"/>
      <c r="AG1663" s="295"/>
    </row>
    <row r="1664" spans="1:33">
      <c r="A1664" s="326" t="s">
        <v>7181</v>
      </c>
      <c r="B1664" s="45" t="s">
        <v>8954</v>
      </c>
      <c r="C1664" s="45" t="s">
        <v>4097</v>
      </c>
      <c r="D1664" s="45" t="s">
        <v>11223</v>
      </c>
      <c r="W1664" s="254" t="s">
        <v>8955</v>
      </c>
    </row>
    <row r="1665" spans="1:33">
      <c r="A1665" s="296" t="s">
        <v>5612</v>
      </c>
      <c r="C1665" s="45" t="s">
        <v>2995</v>
      </c>
      <c r="D1665" s="205" t="s">
        <v>605</v>
      </c>
      <c r="E1665" s="205" t="s">
        <v>43</v>
      </c>
      <c r="F1665" s="205" t="s">
        <v>2740</v>
      </c>
      <c r="G1665" s="87" t="s">
        <v>52</v>
      </c>
      <c r="H1665" s="46" t="s">
        <v>838</v>
      </c>
      <c r="I1665" s="45" t="s">
        <v>853</v>
      </c>
      <c r="J1665" s="45" t="s">
        <v>944</v>
      </c>
      <c r="K1665" s="45" t="s">
        <v>679</v>
      </c>
      <c r="L1665" s="45" t="s">
        <v>333</v>
      </c>
      <c r="M1665" s="45" t="s">
        <v>123</v>
      </c>
      <c r="N1665" s="45" t="s">
        <v>121</v>
      </c>
      <c r="O1665" s="45" t="s">
        <v>121</v>
      </c>
      <c r="P1665" s="45" t="s">
        <v>121</v>
      </c>
      <c r="Q1665" s="45" t="s">
        <v>52</v>
      </c>
      <c r="R1665" s="283" t="s">
        <v>123</v>
      </c>
      <c r="S1665" s="87" t="s">
        <v>52</v>
      </c>
      <c r="T1665" s="87" t="s">
        <v>52</v>
      </c>
      <c r="U1665" s="87" t="s">
        <v>52</v>
      </c>
      <c r="V1665" s="87" t="s">
        <v>52</v>
      </c>
      <c r="W1665" s="297" t="str">
        <f>DEC2HEX(W1666)</f>
        <v>60E</v>
      </c>
      <c r="X1665" s="297" t="str">
        <f>DEC2HEX(X1666)</f>
        <v>60E</v>
      </c>
      <c r="Y1665" s="297" t="str">
        <f>DEC2HEX(Y1666)</f>
        <v>60E</v>
      </c>
      <c r="Z1665" s="297" t="str">
        <f>DEC2HEX(Z1666)</f>
        <v>12F2</v>
      </c>
      <c r="AA1665" s="294" t="s">
        <v>52</v>
      </c>
      <c r="AB1665" s="294" t="s">
        <v>52</v>
      </c>
      <c r="AC1665" s="45" t="s">
        <v>52</v>
      </c>
      <c r="AD1665" s="45" t="s">
        <v>52</v>
      </c>
      <c r="AE1665" s="45" t="s">
        <v>52</v>
      </c>
      <c r="AF1665" s="283" t="s">
        <v>52</v>
      </c>
      <c r="AG1665" s="283" t="s">
        <v>52</v>
      </c>
    </row>
    <row r="1666" spans="1:33">
      <c r="A1666" s="45" t="s">
        <v>8953</v>
      </c>
      <c r="C1666" s="45" t="s">
        <v>5885</v>
      </c>
      <c r="W1666" s="293">
        <v>1550</v>
      </c>
      <c r="X1666" s="293">
        <v>1550</v>
      </c>
      <c r="Y1666" s="293">
        <v>1550</v>
      </c>
      <c r="Z1666" s="293">
        <v>4850</v>
      </c>
      <c r="AA1666" s="294"/>
      <c r="AF1666" s="45" t="s">
        <v>7613</v>
      </c>
      <c r="AG1666" s="295">
        <f>W1666+X1666+Y1666+Z1666</f>
        <v>9500</v>
      </c>
    </row>
    <row r="1667" spans="1:33">
      <c r="W1667" s="297"/>
      <c r="X1667" s="297"/>
      <c r="Y1667" s="297"/>
      <c r="Z1667" s="297"/>
      <c r="AA1667" s="294"/>
      <c r="AG1667" s="295"/>
    </row>
    <row r="1668" spans="1:33">
      <c r="A1668" s="326" t="s">
        <v>7228</v>
      </c>
      <c r="B1668" s="45" t="s">
        <v>9026</v>
      </c>
      <c r="C1668" s="45" t="s">
        <v>4097</v>
      </c>
      <c r="D1668" s="45" t="s">
        <v>9027</v>
      </c>
      <c r="W1668" s="254" t="s">
        <v>9028</v>
      </c>
    </row>
    <row r="1669" spans="1:33">
      <c r="A1669" s="296" t="s">
        <v>8988</v>
      </c>
      <c r="C1669" s="45" t="s">
        <v>2995</v>
      </c>
      <c r="D1669" s="45" t="s">
        <v>605</v>
      </c>
      <c r="E1669" s="45" t="s">
        <v>43</v>
      </c>
      <c r="F1669" s="45" t="s">
        <v>2740</v>
      </c>
      <c r="G1669" s="87" t="s">
        <v>52</v>
      </c>
      <c r="H1669" s="46" t="s">
        <v>838</v>
      </c>
      <c r="I1669" s="45" t="s">
        <v>853</v>
      </c>
      <c r="J1669" s="45" t="s">
        <v>944</v>
      </c>
      <c r="K1669" s="45" t="s">
        <v>679</v>
      </c>
      <c r="L1669" s="45" t="s">
        <v>333</v>
      </c>
      <c r="M1669" s="45" t="s">
        <v>123</v>
      </c>
      <c r="N1669" s="45" t="s">
        <v>121</v>
      </c>
      <c r="O1669" s="45" t="s">
        <v>121</v>
      </c>
      <c r="P1669" s="45" t="s">
        <v>121</v>
      </c>
      <c r="Q1669" s="45" t="s">
        <v>52</v>
      </c>
      <c r="R1669" s="283" t="s">
        <v>123</v>
      </c>
      <c r="S1669" s="87" t="s">
        <v>52</v>
      </c>
      <c r="T1669" s="87" t="s">
        <v>52</v>
      </c>
      <c r="U1669" s="87" t="s">
        <v>52</v>
      </c>
      <c r="V1669" s="87" t="s">
        <v>52</v>
      </c>
      <c r="W1669" s="297" t="str">
        <f>DEC2HEX(W1670)</f>
        <v>661</v>
      </c>
      <c r="X1669" s="297" t="str">
        <f>DEC2HEX(X1670)</f>
        <v>661</v>
      </c>
      <c r="Y1669" s="297" t="str">
        <f>DEC2HEX(Y1670)</f>
        <v>661</v>
      </c>
      <c r="Z1669" s="297" t="str">
        <f>DEC2HEX(Z1670)</f>
        <v>15E0</v>
      </c>
      <c r="AA1669" s="294" t="s">
        <v>52</v>
      </c>
      <c r="AB1669" s="294" t="s">
        <v>52</v>
      </c>
      <c r="AC1669" s="45" t="s">
        <v>52</v>
      </c>
      <c r="AD1669" s="45" t="s">
        <v>52</v>
      </c>
      <c r="AE1669" s="45" t="s">
        <v>52</v>
      </c>
      <c r="AF1669" s="283" t="s">
        <v>52</v>
      </c>
      <c r="AG1669" s="283" t="s">
        <v>52</v>
      </c>
    </row>
    <row r="1670" spans="1:33">
      <c r="A1670" s="45" t="s">
        <v>9025</v>
      </c>
      <c r="C1670" s="45" t="s">
        <v>5885</v>
      </c>
      <c r="W1670" s="293">
        <v>1633</v>
      </c>
      <c r="X1670" s="293">
        <v>1633</v>
      </c>
      <c r="Y1670" s="293">
        <v>1633</v>
      </c>
      <c r="Z1670" s="293">
        <v>5600</v>
      </c>
      <c r="AA1670" s="294"/>
      <c r="AF1670" s="45" t="s">
        <v>7613</v>
      </c>
      <c r="AG1670" s="295">
        <f>W1670+X1670+Y1670+Z1670</f>
        <v>10499</v>
      </c>
    </row>
    <row r="1671" spans="1:33">
      <c r="W1671" s="297"/>
      <c r="X1671" s="297"/>
      <c r="Y1671" s="297"/>
      <c r="Z1671" s="297"/>
      <c r="AA1671" s="294"/>
      <c r="AG1671" s="295"/>
    </row>
    <row r="1672" spans="1:33">
      <c r="A1672" s="326" t="s">
        <v>7411</v>
      </c>
      <c r="B1672" s="45" t="s">
        <v>9100</v>
      </c>
      <c r="C1672" s="45" t="s">
        <v>4097</v>
      </c>
      <c r="D1672" s="45" t="s">
        <v>9101</v>
      </c>
      <c r="W1672" s="254" t="s">
        <v>9102</v>
      </c>
    </row>
    <row r="1673" spans="1:33">
      <c r="A1673" s="296" t="s">
        <v>9095</v>
      </c>
      <c r="C1673" s="45" t="s">
        <v>2995</v>
      </c>
      <c r="D1673" s="45" t="s">
        <v>605</v>
      </c>
      <c r="E1673" s="45" t="s">
        <v>43</v>
      </c>
      <c r="F1673" s="45" t="s">
        <v>2740</v>
      </c>
      <c r="G1673" s="87" t="s">
        <v>52</v>
      </c>
      <c r="H1673" s="46" t="s">
        <v>838</v>
      </c>
      <c r="I1673" s="45" t="s">
        <v>853</v>
      </c>
      <c r="J1673" s="45" t="s">
        <v>944</v>
      </c>
      <c r="K1673" s="45" t="s">
        <v>679</v>
      </c>
      <c r="L1673" s="45" t="s">
        <v>333</v>
      </c>
      <c r="M1673" s="45" t="s">
        <v>123</v>
      </c>
      <c r="N1673" s="45" t="s">
        <v>121</v>
      </c>
      <c r="O1673" s="45" t="s">
        <v>121</v>
      </c>
      <c r="P1673" s="45" t="s">
        <v>121</v>
      </c>
      <c r="Q1673" s="45" t="s">
        <v>52</v>
      </c>
      <c r="R1673" s="283" t="s">
        <v>123</v>
      </c>
      <c r="S1673" s="87" t="s">
        <v>52</v>
      </c>
      <c r="T1673" s="87" t="s">
        <v>52</v>
      </c>
      <c r="U1673" s="87" t="s">
        <v>52</v>
      </c>
      <c r="V1673" s="87" t="s">
        <v>52</v>
      </c>
      <c r="W1673" s="297" t="str">
        <f>DEC2HEX(W1674)</f>
        <v>B54</v>
      </c>
      <c r="X1673" s="297" t="str">
        <f>DEC2HEX(X1674)</f>
        <v>465</v>
      </c>
      <c r="Y1673" s="297" t="str">
        <f>DEC2HEX(Y1674)</f>
        <v>465</v>
      </c>
      <c r="Z1673" s="297" t="str">
        <f>DEC2HEX(Z1674)</f>
        <v>16A8</v>
      </c>
      <c r="AA1673" s="294" t="s">
        <v>52</v>
      </c>
      <c r="AB1673" s="294" t="s">
        <v>52</v>
      </c>
      <c r="AC1673" s="45" t="s">
        <v>52</v>
      </c>
      <c r="AD1673" s="45" t="s">
        <v>52</v>
      </c>
      <c r="AE1673" s="45" t="s">
        <v>52</v>
      </c>
      <c r="AF1673" s="283" t="s">
        <v>52</v>
      </c>
      <c r="AG1673" s="283" t="s">
        <v>52</v>
      </c>
    </row>
    <row r="1674" spans="1:33">
      <c r="A1674" s="45" t="s">
        <v>9099</v>
      </c>
      <c r="C1674" s="45" t="s">
        <v>5885</v>
      </c>
      <c r="W1674" s="293">
        <v>2900</v>
      </c>
      <c r="X1674" s="293">
        <v>1125</v>
      </c>
      <c r="Y1674" s="293">
        <v>1125</v>
      </c>
      <c r="Z1674" s="293">
        <v>5800</v>
      </c>
      <c r="AA1674" s="294"/>
      <c r="AF1674" s="45" t="s">
        <v>7613</v>
      </c>
      <c r="AG1674" s="295">
        <f>W1674+X1674+Y1674+Z1674</f>
        <v>10950</v>
      </c>
    </row>
    <row r="1675" spans="1:33">
      <c r="W1675" s="297"/>
      <c r="X1675" s="297"/>
      <c r="Y1675" s="297"/>
      <c r="Z1675" s="297"/>
      <c r="AA1675" s="294"/>
      <c r="AG1675" s="295"/>
    </row>
    <row r="1676" spans="1:33">
      <c r="A1676" s="326" t="s">
        <v>7463</v>
      </c>
      <c r="B1676" s="45" t="s">
        <v>9132</v>
      </c>
      <c r="C1676" s="45" t="s">
        <v>4097</v>
      </c>
      <c r="D1676" s="45" t="s">
        <v>9133</v>
      </c>
      <c r="W1676" s="254" t="s">
        <v>9134</v>
      </c>
    </row>
    <row r="1677" spans="1:33">
      <c r="A1677" s="296" t="s">
        <v>9120</v>
      </c>
      <c r="C1677" s="45" t="s">
        <v>2995</v>
      </c>
      <c r="D1677" s="45" t="s">
        <v>605</v>
      </c>
      <c r="E1677" s="45" t="s">
        <v>43</v>
      </c>
      <c r="F1677" s="45" t="s">
        <v>2740</v>
      </c>
      <c r="G1677" s="87" t="s">
        <v>52</v>
      </c>
      <c r="H1677" s="46" t="s">
        <v>838</v>
      </c>
      <c r="I1677" s="45" t="s">
        <v>853</v>
      </c>
      <c r="J1677" s="45" t="s">
        <v>944</v>
      </c>
      <c r="K1677" s="45" t="s">
        <v>679</v>
      </c>
      <c r="L1677" s="45" t="s">
        <v>333</v>
      </c>
      <c r="M1677" s="45" t="s">
        <v>123</v>
      </c>
      <c r="N1677" s="45" t="s">
        <v>121</v>
      </c>
      <c r="O1677" s="45" t="s">
        <v>121</v>
      </c>
      <c r="P1677" s="45" t="s">
        <v>121</v>
      </c>
      <c r="Q1677" s="45" t="s">
        <v>52</v>
      </c>
      <c r="R1677" s="283" t="s">
        <v>123</v>
      </c>
      <c r="S1677" s="87" t="s">
        <v>52</v>
      </c>
      <c r="T1677" s="87" t="s">
        <v>52</v>
      </c>
      <c r="U1677" s="87" t="s">
        <v>52</v>
      </c>
      <c r="V1677" s="87" t="s">
        <v>52</v>
      </c>
      <c r="W1677" s="297" t="str">
        <f>DEC2HEX(W1678)</f>
        <v>76C</v>
      </c>
      <c r="X1677" s="297" t="str">
        <f>DEC2HEX(X1678)</f>
        <v>708</v>
      </c>
      <c r="Y1677" s="297" t="str">
        <f>DEC2HEX(Y1678)</f>
        <v>708</v>
      </c>
      <c r="Z1677" s="297" t="str">
        <f>DEC2HEX(Z1678)</f>
        <v>1838</v>
      </c>
      <c r="AA1677" s="294" t="s">
        <v>52</v>
      </c>
      <c r="AB1677" s="294" t="s">
        <v>52</v>
      </c>
      <c r="AC1677" s="45" t="s">
        <v>52</v>
      </c>
      <c r="AD1677" s="45" t="s">
        <v>52</v>
      </c>
      <c r="AE1677" s="45" t="s">
        <v>52</v>
      </c>
      <c r="AF1677" s="283" t="s">
        <v>52</v>
      </c>
      <c r="AG1677" s="283" t="s">
        <v>52</v>
      </c>
    </row>
    <row r="1678" spans="1:33">
      <c r="A1678" s="45" t="s">
        <v>9131</v>
      </c>
      <c r="C1678" s="45" t="s">
        <v>5885</v>
      </c>
      <c r="W1678" s="293">
        <v>1900</v>
      </c>
      <c r="X1678" s="293">
        <v>1800</v>
      </c>
      <c r="Y1678" s="293">
        <v>1800</v>
      </c>
      <c r="Z1678" s="293">
        <v>6200</v>
      </c>
      <c r="AA1678" s="294"/>
      <c r="AF1678" s="45" t="s">
        <v>7613</v>
      </c>
      <c r="AG1678" s="295">
        <f>W1678+X1678+Y1678+Z1678</f>
        <v>11700</v>
      </c>
    </row>
    <row r="1679" spans="1:33">
      <c r="W1679" s="297"/>
      <c r="X1679" s="297"/>
      <c r="Y1679" s="297"/>
      <c r="Z1679" s="297"/>
      <c r="AA1679" s="294"/>
      <c r="AG1679" s="295"/>
    </row>
    <row r="1680" spans="1:33">
      <c r="A1680" s="409" t="s">
        <v>10038</v>
      </c>
      <c r="B1680" s="45" t="s">
        <v>9132</v>
      </c>
      <c r="C1680" s="45" t="s">
        <v>4097</v>
      </c>
      <c r="D1680" s="45" t="s">
        <v>10040</v>
      </c>
      <c r="W1680" s="254" t="s">
        <v>9134</v>
      </c>
    </row>
    <row r="1681" spans="1:33" ht="18">
      <c r="A1681" s="305" t="s">
        <v>209</v>
      </c>
      <c r="C1681" s="45" t="s">
        <v>2995</v>
      </c>
      <c r="D1681" s="45" t="s">
        <v>605</v>
      </c>
      <c r="E1681" s="45" t="s">
        <v>43</v>
      </c>
      <c r="F1681" s="45" t="s">
        <v>2740</v>
      </c>
      <c r="G1681" s="87" t="s">
        <v>52</v>
      </c>
      <c r="H1681" s="46" t="s">
        <v>838</v>
      </c>
      <c r="I1681" s="45" t="s">
        <v>853</v>
      </c>
      <c r="J1681" s="45" t="s">
        <v>944</v>
      </c>
      <c r="K1681" s="45" t="s">
        <v>679</v>
      </c>
      <c r="L1681" s="45" t="s">
        <v>333</v>
      </c>
      <c r="M1681" s="45" t="s">
        <v>123</v>
      </c>
      <c r="N1681" s="45" t="s">
        <v>121</v>
      </c>
      <c r="O1681" s="45" t="s">
        <v>121</v>
      </c>
      <c r="P1681" s="45" t="s">
        <v>121</v>
      </c>
      <c r="Q1681" s="45" t="s">
        <v>52</v>
      </c>
      <c r="R1681" s="283" t="s">
        <v>123</v>
      </c>
      <c r="S1681" s="87" t="s">
        <v>52</v>
      </c>
      <c r="T1681" s="87" t="s">
        <v>52</v>
      </c>
      <c r="U1681" s="87" t="s">
        <v>52</v>
      </c>
      <c r="V1681" s="87" t="s">
        <v>52</v>
      </c>
      <c r="W1681" s="297" t="str">
        <f>DEC2HEX(W1682)</f>
        <v>78D</v>
      </c>
      <c r="X1681" s="297" t="str">
        <f>DEC2HEX(X1682)</f>
        <v>78D</v>
      </c>
      <c r="Y1681" s="297" t="str">
        <f>DEC2HEX(Y1682)</f>
        <v>729</v>
      </c>
      <c r="Z1681" s="297" t="str">
        <f>DEC2HEX(Z1682)</f>
        <v>1A90</v>
      </c>
      <c r="AA1681" s="294" t="s">
        <v>52</v>
      </c>
      <c r="AB1681" s="294" t="s">
        <v>52</v>
      </c>
      <c r="AC1681" s="45" t="s">
        <v>52</v>
      </c>
      <c r="AD1681" s="45" t="s">
        <v>52</v>
      </c>
      <c r="AE1681" s="45" t="s">
        <v>52</v>
      </c>
      <c r="AF1681" s="283" t="s">
        <v>52</v>
      </c>
      <c r="AG1681" s="283" t="s">
        <v>52</v>
      </c>
    </row>
    <row r="1682" spans="1:33">
      <c r="A1682" s="45" t="s">
        <v>10039</v>
      </c>
      <c r="C1682" s="45" t="s">
        <v>5885</v>
      </c>
      <c r="W1682" s="293">
        <v>1933</v>
      </c>
      <c r="X1682" s="293">
        <v>1933</v>
      </c>
      <c r="Y1682" s="293">
        <v>1833</v>
      </c>
      <c r="Z1682" s="293">
        <v>6800</v>
      </c>
      <c r="AA1682" s="294"/>
      <c r="AF1682" s="45" t="s">
        <v>7613</v>
      </c>
      <c r="AG1682" s="295">
        <f>W1682+X1682+Y1682+Z1682</f>
        <v>12499</v>
      </c>
    </row>
    <row r="1683" spans="1:33">
      <c r="W1683" s="297"/>
      <c r="X1683" s="297"/>
      <c r="Y1683" s="297"/>
      <c r="Z1683" s="297"/>
      <c r="AA1683" s="294"/>
      <c r="AG1683" s="295"/>
    </row>
    <row r="1684" spans="1:33">
      <c r="W1684" s="297"/>
      <c r="X1684" s="297"/>
      <c r="Y1684" s="297"/>
      <c r="Z1684" s="297"/>
      <c r="AA1684" s="294"/>
      <c r="AG1684" s="295"/>
    </row>
    <row r="1685" spans="1:33">
      <c r="W1685" s="297"/>
      <c r="X1685" s="297"/>
      <c r="Y1685" s="297"/>
      <c r="Z1685" s="297"/>
      <c r="AA1685" s="294"/>
      <c r="AG1685" s="295"/>
    </row>
    <row r="1686" spans="1:33">
      <c r="A1686" s="45" t="s">
        <v>5350</v>
      </c>
      <c r="C1686" s="45" t="s">
        <v>4097</v>
      </c>
      <c r="D1686" s="45" t="s">
        <v>7994</v>
      </c>
      <c r="W1686" s="254" t="s">
        <v>7995</v>
      </c>
    </row>
    <row r="1687" spans="1:33">
      <c r="A1687" s="296" t="s">
        <v>5321</v>
      </c>
      <c r="C1687" s="45" t="s">
        <v>2995</v>
      </c>
      <c r="D1687" s="205" t="s">
        <v>4575</v>
      </c>
      <c r="E1687" s="205" t="s">
        <v>453</v>
      </c>
      <c r="F1687" s="45" t="s">
        <v>2740</v>
      </c>
      <c r="G1687" s="87" t="s">
        <v>52</v>
      </c>
      <c r="H1687" s="191" t="s">
        <v>1031</v>
      </c>
      <c r="I1687" s="191" t="s">
        <v>853</v>
      </c>
      <c r="J1687" s="191" t="s">
        <v>2579</v>
      </c>
      <c r="K1687" s="191" t="s">
        <v>679</v>
      </c>
      <c r="L1687" s="191" t="s">
        <v>4602</v>
      </c>
      <c r="M1687" s="191" t="s">
        <v>123</v>
      </c>
      <c r="N1687" s="205" t="s">
        <v>278</v>
      </c>
      <c r="O1687" s="205" t="s">
        <v>54</v>
      </c>
      <c r="P1687" s="205" t="s">
        <v>54</v>
      </c>
      <c r="Q1687" s="205" t="s">
        <v>54</v>
      </c>
      <c r="R1687" s="191" t="s">
        <v>123</v>
      </c>
      <c r="S1687" s="87" t="s">
        <v>52</v>
      </c>
      <c r="T1687" s="87" t="s">
        <v>52</v>
      </c>
      <c r="U1687" s="87" t="s">
        <v>52</v>
      </c>
      <c r="V1687" s="87" t="s">
        <v>52</v>
      </c>
      <c r="W1687" s="297" t="str">
        <f>DEC2HEX(W1688)</f>
        <v>96</v>
      </c>
      <c r="X1687" s="297" t="str">
        <f>DEC2HEX(X1688)</f>
        <v>96</v>
      </c>
      <c r="Y1687" s="297" t="str">
        <f>DEC2HEX(Y1688)</f>
        <v>352</v>
      </c>
      <c r="Z1687" s="297" t="str">
        <f>DEC2HEX(Z1688)</f>
        <v>96</v>
      </c>
      <c r="AA1687" s="294" t="s">
        <v>52</v>
      </c>
      <c r="AB1687" s="294" t="s">
        <v>52</v>
      </c>
      <c r="AC1687" s="45" t="s">
        <v>52</v>
      </c>
      <c r="AD1687" s="45" t="s">
        <v>52</v>
      </c>
      <c r="AE1687" s="45" t="s">
        <v>52</v>
      </c>
      <c r="AF1687" s="283" t="s">
        <v>52</v>
      </c>
      <c r="AG1687" s="283" t="s">
        <v>52</v>
      </c>
    </row>
    <row r="1688" spans="1:33">
      <c r="C1688" s="45" t="s">
        <v>5885</v>
      </c>
      <c r="W1688" s="293">
        <v>150</v>
      </c>
      <c r="X1688" s="293">
        <v>150</v>
      </c>
      <c r="Y1688" s="293">
        <v>850</v>
      </c>
      <c r="Z1688" s="293">
        <v>150</v>
      </c>
      <c r="AA1688" s="294" t="s">
        <v>5401</v>
      </c>
      <c r="AF1688" s="45" t="s">
        <v>7613</v>
      </c>
      <c r="AG1688" s="295">
        <f>W1688+X1688+Y1688+Z1688</f>
        <v>1300</v>
      </c>
    </row>
    <row r="1689" spans="1:33">
      <c r="W1689" s="297"/>
      <c r="X1689" s="297"/>
      <c r="Y1689" s="297"/>
      <c r="Z1689" s="297"/>
      <c r="AA1689" s="294"/>
      <c r="AG1689" s="295"/>
    </row>
    <row r="1690" spans="1:33">
      <c r="A1690" s="45" t="s">
        <v>5351</v>
      </c>
      <c r="C1690" s="45" t="s">
        <v>4097</v>
      </c>
      <c r="D1690" s="45" t="s">
        <v>8150</v>
      </c>
      <c r="W1690" s="254" t="s">
        <v>8165</v>
      </c>
    </row>
    <row r="1691" spans="1:33">
      <c r="A1691" s="296" t="s">
        <v>5321</v>
      </c>
      <c r="C1691" s="45" t="s">
        <v>2995</v>
      </c>
      <c r="D1691" s="205" t="s">
        <v>3274</v>
      </c>
      <c r="E1691" s="205" t="s">
        <v>453</v>
      </c>
      <c r="F1691" s="45" t="s">
        <v>2740</v>
      </c>
      <c r="G1691" s="87" t="s">
        <v>52</v>
      </c>
      <c r="H1691" s="191" t="s">
        <v>1130</v>
      </c>
      <c r="I1691" s="191" t="s">
        <v>853</v>
      </c>
      <c r="J1691" s="191" t="s">
        <v>333</v>
      </c>
      <c r="K1691" s="191" t="s">
        <v>679</v>
      </c>
      <c r="L1691" s="191" t="s">
        <v>334</v>
      </c>
      <c r="M1691" s="191" t="s">
        <v>123</v>
      </c>
      <c r="N1691" s="205" t="s">
        <v>278</v>
      </c>
      <c r="O1691" s="205" t="s">
        <v>54</v>
      </c>
      <c r="P1691" s="205" t="s">
        <v>54</v>
      </c>
      <c r="Q1691" s="205" t="s">
        <v>54</v>
      </c>
      <c r="R1691" s="191" t="s">
        <v>123</v>
      </c>
      <c r="S1691" s="87" t="s">
        <v>52</v>
      </c>
      <c r="T1691" s="87" t="s">
        <v>52</v>
      </c>
      <c r="U1691" s="87" t="s">
        <v>52</v>
      </c>
      <c r="V1691" s="87" t="s">
        <v>52</v>
      </c>
      <c r="W1691" s="297" t="str">
        <f>DEC2HEX(W1692)</f>
        <v>1C2</v>
      </c>
      <c r="X1691" s="297" t="str">
        <f>DEC2HEX(X1692)</f>
        <v>12C</v>
      </c>
      <c r="Y1691" s="297" t="str">
        <f>DEC2HEX(Y1692)</f>
        <v>1F4</v>
      </c>
      <c r="Z1691" s="297" t="str">
        <f>DEC2HEX(Z1692)</f>
        <v>15E</v>
      </c>
      <c r="AA1691" s="294" t="s">
        <v>52</v>
      </c>
      <c r="AB1691" s="294" t="s">
        <v>52</v>
      </c>
      <c r="AC1691" s="45" t="s">
        <v>52</v>
      </c>
      <c r="AD1691" s="45" t="s">
        <v>52</v>
      </c>
      <c r="AE1691" s="45" t="s">
        <v>52</v>
      </c>
      <c r="AF1691" s="283" t="s">
        <v>52</v>
      </c>
      <c r="AG1691" s="283" t="s">
        <v>52</v>
      </c>
    </row>
    <row r="1692" spans="1:33">
      <c r="C1692" s="45" t="s">
        <v>5885</v>
      </c>
      <c r="W1692" s="293">
        <v>450</v>
      </c>
      <c r="X1692" s="293">
        <v>300</v>
      </c>
      <c r="Y1692" s="293">
        <v>500</v>
      </c>
      <c r="Z1692" s="293">
        <v>350</v>
      </c>
      <c r="AA1692" s="294" t="s">
        <v>5401</v>
      </c>
      <c r="AF1692" s="45" t="s">
        <v>7613</v>
      </c>
      <c r="AG1692" s="295">
        <f>W1692+X1692+Y1692+Z1692</f>
        <v>1600</v>
      </c>
    </row>
    <row r="1693" spans="1:33">
      <c r="W1693" s="297"/>
      <c r="X1693" s="297"/>
      <c r="Y1693" s="297"/>
      <c r="Z1693" s="297"/>
      <c r="AA1693" s="294"/>
      <c r="AG1693" s="295"/>
    </row>
    <row r="1694" spans="1:33">
      <c r="A1694" s="45" t="s">
        <v>5352</v>
      </c>
      <c r="C1694" s="45" t="s">
        <v>4097</v>
      </c>
      <c r="D1694" s="45" t="s">
        <v>8152</v>
      </c>
      <c r="W1694" s="254" t="s">
        <v>8164</v>
      </c>
    </row>
    <row r="1695" spans="1:33">
      <c r="A1695" s="296" t="s">
        <v>5321</v>
      </c>
      <c r="C1695" s="45" t="s">
        <v>2995</v>
      </c>
      <c r="D1695" s="205" t="s">
        <v>6304</v>
      </c>
      <c r="E1695" s="205" t="s">
        <v>453</v>
      </c>
      <c r="F1695" s="45" t="s">
        <v>2740</v>
      </c>
      <c r="G1695" s="87" t="s">
        <v>52</v>
      </c>
      <c r="H1695" s="191" t="s">
        <v>1342</v>
      </c>
      <c r="I1695" s="191" t="s">
        <v>853</v>
      </c>
      <c r="J1695" s="191" t="s">
        <v>1341</v>
      </c>
      <c r="K1695" s="191" t="s">
        <v>679</v>
      </c>
      <c r="L1695" s="191" t="s">
        <v>4516</v>
      </c>
      <c r="M1695" s="191" t="s">
        <v>123</v>
      </c>
      <c r="N1695" s="205" t="s">
        <v>278</v>
      </c>
      <c r="O1695" s="205" t="s">
        <v>54</v>
      </c>
      <c r="P1695" s="205" t="s">
        <v>54</v>
      </c>
      <c r="Q1695" s="205" t="s">
        <v>54</v>
      </c>
      <c r="R1695" s="191" t="s">
        <v>123</v>
      </c>
      <c r="S1695" s="87" t="s">
        <v>52</v>
      </c>
      <c r="T1695" s="87" t="s">
        <v>52</v>
      </c>
      <c r="U1695" s="87" t="s">
        <v>52</v>
      </c>
      <c r="V1695" s="87" t="s">
        <v>52</v>
      </c>
      <c r="W1695" s="297" t="str">
        <f>DEC2HEX(W1696)</f>
        <v>190</v>
      </c>
      <c r="X1695" s="297" t="str">
        <f>DEC2HEX(X1696)</f>
        <v>190</v>
      </c>
      <c r="Y1695" s="297" t="str">
        <f>DEC2HEX(Y1696)</f>
        <v>2BC</v>
      </c>
      <c r="Z1695" s="297" t="str">
        <f>DEC2HEX(Z1696)</f>
        <v>190</v>
      </c>
      <c r="AA1695" s="294" t="s">
        <v>52</v>
      </c>
      <c r="AB1695" s="294" t="s">
        <v>52</v>
      </c>
      <c r="AC1695" s="45" t="s">
        <v>52</v>
      </c>
      <c r="AD1695" s="45" t="s">
        <v>52</v>
      </c>
      <c r="AE1695" s="45" t="s">
        <v>52</v>
      </c>
      <c r="AF1695" s="283" t="s">
        <v>52</v>
      </c>
      <c r="AG1695" s="283" t="s">
        <v>52</v>
      </c>
    </row>
    <row r="1696" spans="1:33">
      <c r="C1696" s="45" t="s">
        <v>5885</v>
      </c>
      <c r="W1696" s="293">
        <v>400</v>
      </c>
      <c r="X1696" s="293">
        <v>400</v>
      </c>
      <c r="Y1696" s="293">
        <v>700</v>
      </c>
      <c r="Z1696" s="293">
        <v>400</v>
      </c>
      <c r="AA1696" s="294" t="s">
        <v>5401</v>
      </c>
      <c r="AF1696" s="45" t="s">
        <v>7613</v>
      </c>
      <c r="AG1696" s="295">
        <f>W1696+X1696+Y1696+Z1696</f>
        <v>1900</v>
      </c>
    </row>
    <row r="1697" spans="1:33">
      <c r="W1697" s="297"/>
      <c r="X1697" s="297"/>
      <c r="Y1697" s="297"/>
      <c r="Z1697" s="297"/>
      <c r="AA1697" s="294"/>
      <c r="AG1697" s="295"/>
    </row>
    <row r="1698" spans="1:33">
      <c r="A1698" s="45" t="s">
        <v>5353</v>
      </c>
      <c r="C1698" s="45" t="s">
        <v>4097</v>
      </c>
      <c r="D1698" s="45" t="s">
        <v>8153</v>
      </c>
      <c r="W1698" s="254" t="s">
        <v>8163</v>
      </c>
    </row>
    <row r="1699" spans="1:33">
      <c r="A1699" s="296" t="s">
        <v>5321</v>
      </c>
      <c r="C1699" s="45" t="s">
        <v>2995</v>
      </c>
      <c r="D1699" s="205" t="s">
        <v>2849</v>
      </c>
      <c r="E1699" s="205" t="s">
        <v>453</v>
      </c>
      <c r="F1699" s="45" t="s">
        <v>2740</v>
      </c>
      <c r="G1699" s="87" t="s">
        <v>52</v>
      </c>
      <c r="H1699" s="191" t="s">
        <v>2850</v>
      </c>
      <c r="I1699" s="191" t="s">
        <v>853</v>
      </c>
      <c r="J1699" s="191" t="s">
        <v>3195</v>
      </c>
      <c r="K1699" s="191" t="s">
        <v>679</v>
      </c>
      <c r="L1699" s="191" t="s">
        <v>5025</v>
      </c>
      <c r="M1699" s="191" t="s">
        <v>123</v>
      </c>
      <c r="N1699" s="205" t="s">
        <v>278</v>
      </c>
      <c r="O1699" s="205" t="s">
        <v>54</v>
      </c>
      <c r="P1699" s="205" t="s">
        <v>54</v>
      </c>
      <c r="Q1699" s="205" t="s">
        <v>54</v>
      </c>
      <c r="R1699" s="191" t="s">
        <v>123</v>
      </c>
      <c r="S1699" s="87" t="s">
        <v>52</v>
      </c>
      <c r="T1699" s="87" t="s">
        <v>52</v>
      </c>
      <c r="U1699" s="87" t="s">
        <v>52</v>
      </c>
      <c r="V1699" s="87" t="s">
        <v>52</v>
      </c>
      <c r="W1699" s="297" t="str">
        <f>DEC2HEX(W1700)</f>
        <v>258</v>
      </c>
      <c r="X1699" s="297" t="str">
        <f>DEC2HEX(X1700)</f>
        <v>384</v>
      </c>
      <c r="Y1699" s="297" t="str">
        <f>DEC2HEX(Y1700)</f>
        <v>190</v>
      </c>
      <c r="Z1699" s="297" t="str">
        <f>DEC2HEX(Z1700)</f>
        <v>12C</v>
      </c>
      <c r="AA1699" s="294" t="s">
        <v>52</v>
      </c>
      <c r="AB1699" s="294" t="s">
        <v>52</v>
      </c>
      <c r="AC1699" s="45" t="s">
        <v>52</v>
      </c>
      <c r="AD1699" s="45" t="s">
        <v>52</v>
      </c>
      <c r="AE1699" s="45" t="s">
        <v>52</v>
      </c>
      <c r="AF1699" s="283" t="s">
        <v>52</v>
      </c>
      <c r="AG1699" s="283" t="s">
        <v>52</v>
      </c>
    </row>
    <row r="1700" spans="1:33">
      <c r="C1700" s="45" t="s">
        <v>5885</v>
      </c>
      <c r="W1700" s="293">
        <v>600</v>
      </c>
      <c r="X1700" s="293">
        <v>900</v>
      </c>
      <c r="Y1700" s="293">
        <v>400</v>
      </c>
      <c r="Z1700" s="293">
        <v>300</v>
      </c>
      <c r="AA1700" s="294" t="s">
        <v>5401</v>
      </c>
      <c r="AF1700" s="45" t="s">
        <v>7613</v>
      </c>
      <c r="AG1700" s="295">
        <f>W1700+X1700+Y1700+Z1700</f>
        <v>2200</v>
      </c>
    </row>
    <row r="1701" spans="1:33">
      <c r="W1701" s="297"/>
      <c r="X1701" s="297"/>
      <c r="Y1701" s="297"/>
      <c r="Z1701" s="297"/>
      <c r="AA1701" s="294"/>
      <c r="AG1701" s="295"/>
    </row>
    <row r="1702" spans="1:33">
      <c r="A1702" s="45" t="s">
        <v>5354</v>
      </c>
      <c r="C1702" s="45" t="s">
        <v>4097</v>
      </c>
      <c r="D1702" s="45" t="s">
        <v>8158</v>
      </c>
      <c r="H1702" s="45" t="s">
        <v>10970</v>
      </c>
      <c r="W1702" s="254" t="s">
        <v>8162</v>
      </c>
    </row>
    <row r="1703" spans="1:33">
      <c r="A1703" s="296" t="s">
        <v>5321</v>
      </c>
      <c r="C1703" s="45" t="s">
        <v>2995</v>
      </c>
      <c r="D1703" s="205" t="s">
        <v>2634</v>
      </c>
      <c r="E1703" s="205" t="s">
        <v>453</v>
      </c>
      <c r="F1703" s="45" t="s">
        <v>2740</v>
      </c>
      <c r="G1703" s="87" t="s">
        <v>52</v>
      </c>
      <c r="H1703" s="191" t="s">
        <v>2262</v>
      </c>
      <c r="I1703" s="191" t="s">
        <v>853</v>
      </c>
      <c r="J1703" s="191" t="s">
        <v>757</v>
      </c>
      <c r="K1703" s="191" t="s">
        <v>398</v>
      </c>
      <c r="L1703" s="191" t="s">
        <v>236</v>
      </c>
      <c r="M1703" s="191" t="s">
        <v>120</v>
      </c>
      <c r="N1703" s="205" t="s">
        <v>278</v>
      </c>
      <c r="O1703" s="205" t="s">
        <v>54</v>
      </c>
      <c r="P1703" s="205" t="s">
        <v>54</v>
      </c>
      <c r="Q1703" s="205" t="s">
        <v>54</v>
      </c>
      <c r="R1703" s="191" t="s">
        <v>123</v>
      </c>
      <c r="S1703" s="87" t="s">
        <v>52</v>
      </c>
      <c r="T1703" s="87" t="s">
        <v>52</v>
      </c>
      <c r="U1703" s="87" t="s">
        <v>52</v>
      </c>
      <c r="V1703" s="87" t="s">
        <v>52</v>
      </c>
      <c r="W1703" s="297" t="str">
        <f>DEC2HEX(W1704)</f>
        <v>3E8</v>
      </c>
      <c r="X1703" s="297" t="str">
        <f>DEC2HEX(X1704)</f>
        <v>12C</v>
      </c>
      <c r="Y1703" s="297" t="str">
        <f>DEC2HEX(Y1704)</f>
        <v>3E8</v>
      </c>
      <c r="Z1703" s="297" t="str">
        <f>DEC2HEX(Z1704)</f>
        <v>C8</v>
      </c>
      <c r="AA1703" s="294" t="s">
        <v>877</v>
      </c>
      <c r="AB1703" s="294" t="s">
        <v>52</v>
      </c>
      <c r="AC1703" s="45" t="s">
        <v>52</v>
      </c>
      <c r="AD1703" s="45" t="s">
        <v>52</v>
      </c>
      <c r="AE1703" s="45" t="s">
        <v>52</v>
      </c>
      <c r="AF1703" s="283" t="s">
        <v>52</v>
      </c>
      <c r="AG1703" s="283" t="s">
        <v>52</v>
      </c>
    </row>
    <row r="1704" spans="1:33">
      <c r="C1704" s="45" t="s">
        <v>5885</v>
      </c>
      <c r="W1704" s="293">
        <v>1000</v>
      </c>
      <c r="X1704" s="293">
        <v>300</v>
      </c>
      <c r="Y1704" s="293">
        <v>1000</v>
      </c>
      <c r="Z1704" s="293">
        <v>200</v>
      </c>
      <c r="AA1704" s="294" t="s">
        <v>5643</v>
      </c>
      <c r="AF1704" s="45" t="s">
        <v>7613</v>
      </c>
      <c r="AG1704" s="295">
        <f>W1704+X1704+Y1704+Z1704</f>
        <v>2500</v>
      </c>
    </row>
    <row r="1705" spans="1:33">
      <c r="W1705" s="297"/>
      <c r="X1705" s="297"/>
      <c r="Y1705" s="297"/>
      <c r="Z1705" s="297"/>
      <c r="AA1705" s="294"/>
      <c r="AG1705" s="295"/>
    </row>
    <row r="1706" spans="1:33">
      <c r="A1706" s="45" t="s">
        <v>5355</v>
      </c>
      <c r="C1706" s="45" t="s">
        <v>4097</v>
      </c>
      <c r="D1706" s="45" t="s">
        <v>8160</v>
      </c>
      <c r="W1706" s="254" t="s">
        <v>8161</v>
      </c>
    </row>
    <row r="1707" spans="1:33">
      <c r="A1707" s="296" t="s">
        <v>5321</v>
      </c>
      <c r="C1707" s="45" t="s">
        <v>2995</v>
      </c>
      <c r="D1707" s="205" t="s">
        <v>3186</v>
      </c>
      <c r="E1707" s="205" t="s">
        <v>453</v>
      </c>
      <c r="F1707" s="45" t="s">
        <v>2740</v>
      </c>
      <c r="G1707" s="87" t="s">
        <v>52</v>
      </c>
      <c r="H1707" s="191" t="s">
        <v>1431</v>
      </c>
      <c r="I1707" s="191" t="s">
        <v>853</v>
      </c>
      <c r="J1707" s="191" t="s">
        <v>944</v>
      </c>
      <c r="K1707" s="191" t="s">
        <v>398</v>
      </c>
      <c r="L1707" s="191" t="s">
        <v>2688</v>
      </c>
      <c r="M1707" s="191" t="s">
        <v>123</v>
      </c>
      <c r="N1707" s="205" t="s">
        <v>278</v>
      </c>
      <c r="O1707" s="205" t="s">
        <v>54</v>
      </c>
      <c r="P1707" s="205" t="s">
        <v>54</v>
      </c>
      <c r="Q1707" s="205" t="s">
        <v>54</v>
      </c>
      <c r="R1707" s="191" t="s">
        <v>123</v>
      </c>
      <c r="S1707" s="87" t="s">
        <v>52</v>
      </c>
      <c r="T1707" s="87" t="s">
        <v>52</v>
      </c>
      <c r="U1707" s="87" t="s">
        <v>52</v>
      </c>
      <c r="V1707" s="87" t="s">
        <v>52</v>
      </c>
      <c r="W1707" s="297" t="str">
        <f>DEC2HEX(W1708)</f>
        <v>258</v>
      </c>
      <c r="X1707" s="297" t="str">
        <f>DEC2HEX(X1708)</f>
        <v>320</v>
      </c>
      <c r="Y1707" s="297" t="str">
        <f>DEC2HEX(Y1708)</f>
        <v>320</v>
      </c>
      <c r="Z1707" s="297" t="str">
        <f>DEC2HEX(Z1708)</f>
        <v>258</v>
      </c>
      <c r="AA1707" s="294" t="s">
        <v>52</v>
      </c>
      <c r="AB1707" s="294" t="s">
        <v>52</v>
      </c>
      <c r="AC1707" s="45" t="s">
        <v>52</v>
      </c>
      <c r="AD1707" s="45" t="s">
        <v>52</v>
      </c>
      <c r="AE1707" s="45" t="s">
        <v>52</v>
      </c>
      <c r="AF1707" s="283" t="s">
        <v>52</v>
      </c>
      <c r="AG1707" s="283" t="s">
        <v>52</v>
      </c>
    </row>
    <row r="1708" spans="1:33">
      <c r="A1708" s="296"/>
      <c r="C1708" s="45" t="s">
        <v>5885</v>
      </c>
      <c r="W1708" s="293">
        <v>600</v>
      </c>
      <c r="X1708" s="293">
        <v>800</v>
      </c>
      <c r="Y1708" s="293">
        <v>800</v>
      </c>
      <c r="Z1708" s="293">
        <v>600</v>
      </c>
      <c r="AA1708" s="294"/>
      <c r="AF1708" s="45" t="s">
        <v>7613</v>
      </c>
      <c r="AG1708" s="295">
        <f>W1708+X1708+Y1708+Z1708</f>
        <v>2800</v>
      </c>
    </row>
    <row r="1710" spans="1:33">
      <c r="A1710" s="45" t="s">
        <v>5356</v>
      </c>
      <c r="C1710" s="45" t="s">
        <v>4097</v>
      </c>
      <c r="D1710" s="45" t="s">
        <v>8168</v>
      </c>
      <c r="W1710" s="254" t="s">
        <v>8169</v>
      </c>
    </row>
    <row r="1711" spans="1:33">
      <c r="A1711" s="296" t="s">
        <v>5321</v>
      </c>
      <c r="C1711" s="45" t="s">
        <v>2995</v>
      </c>
      <c r="D1711" s="205" t="s">
        <v>3188</v>
      </c>
      <c r="E1711" s="205" t="s">
        <v>453</v>
      </c>
      <c r="F1711" s="45" t="s">
        <v>2740</v>
      </c>
      <c r="G1711" s="87" t="s">
        <v>52</v>
      </c>
      <c r="H1711" s="191" t="s">
        <v>2998</v>
      </c>
      <c r="I1711" s="191" t="s">
        <v>853</v>
      </c>
      <c r="J1711" s="191" t="s">
        <v>945</v>
      </c>
      <c r="K1711" s="191" t="s">
        <v>679</v>
      </c>
      <c r="L1711" s="191" t="s">
        <v>3071</v>
      </c>
      <c r="M1711" s="191" t="s">
        <v>123</v>
      </c>
      <c r="N1711" s="205" t="s">
        <v>278</v>
      </c>
      <c r="O1711" s="205" t="s">
        <v>54</v>
      </c>
      <c r="P1711" s="205" t="s">
        <v>54</v>
      </c>
      <c r="Q1711" s="205" t="s">
        <v>54</v>
      </c>
      <c r="R1711" s="191" t="s">
        <v>123</v>
      </c>
      <c r="S1711" s="87" t="s">
        <v>52</v>
      </c>
      <c r="T1711" s="87" t="s">
        <v>52</v>
      </c>
      <c r="U1711" s="87" t="s">
        <v>52</v>
      </c>
      <c r="V1711" s="87" t="s">
        <v>52</v>
      </c>
      <c r="W1711" s="297" t="str">
        <f>DEC2HEX(W1712)</f>
        <v>3E8</v>
      </c>
      <c r="X1711" s="297" t="str">
        <f>DEC2HEX(X1712)</f>
        <v>28A</v>
      </c>
      <c r="Y1711" s="297" t="str">
        <f>DEC2HEX(Y1712)</f>
        <v>2BC</v>
      </c>
      <c r="Z1711" s="297" t="str">
        <f>DEC2HEX(Z1712)</f>
        <v>2EE</v>
      </c>
      <c r="AA1711" s="294" t="s">
        <v>52</v>
      </c>
      <c r="AB1711" s="294" t="s">
        <v>52</v>
      </c>
      <c r="AC1711" s="45" t="s">
        <v>52</v>
      </c>
      <c r="AD1711" s="45" t="s">
        <v>52</v>
      </c>
      <c r="AE1711" s="45" t="s">
        <v>52</v>
      </c>
      <c r="AF1711" s="283" t="s">
        <v>52</v>
      </c>
      <c r="AG1711" s="283" t="s">
        <v>52</v>
      </c>
    </row>
    <row r="1712" spans="1:33">
      <c r="A1712" s="296"/>
      <c r="C1712" s="45" t="s">
        <v>5885</v>
      </c>
      <c r="W1712" s="293">
        <v>1000</v>
      </c>
      <c r="X1712" s="293">
        <v>650</v>
      </c>
      <c r="Y1712" s="293">
        <v>700</v>
      </c>
      <c r="Z1712" s="293">
        <v>750</v>
      </c>
      <c r="AA1712" s="294"/>
      <c r="AF1712" s="45" t="s">
        <v>7613</v>
      </c>
      <c r="AG1712" s="295">
        <f>W1712+X1712+Y1712+Z1712</f>
        <v>3100</v>
      </c>
    </row>
    <row r="1714" spans="1:33">
      <c r="A1714" s="45" t="s">
        <v>5357</v>
      </c>
      <c r="C1714" s="45" t="s">
        <v>4097</v>
      </c>
      <c r="D1714" s="45" t="s">
        <v>8179</v>
      </c>
      <c r="W1714" s="254" t="s">
        <v>8184</v>
      </c>
    </row>
    <row r="1715" spans="1:33">
      <c r="A1715" s="296" t="s">
        <v>5321</v>
      </c>
      <c r="C1715" s="45" t="s">
        <v>2995</v>
      </c>
      <c r="D1715" s="205" t="s">
        <v>2514</v>
      </c>
      <c r="E1715" s="205" t="s">
        <v>453</v>
      </c>
      <c r="F1715" s="45" t="s">
        <v>2740</v>
      </c>
      <c r="G1715" s="87" t="s">
        <v>52</v>
      </c>
      <c r="H1715" s="191" t="s">
        <v>2850</v>
      </c>
      <c r="I1715" s="191" t="s">
        <v>853</v>
      </c>
      <c r="J1715" s="191" t="s">
        <v>3195</v>
      </c>
      <c r="K1715" s="191" t="s">
        <v>679</v>
      </c>
      <c r="L1715" s="191" t="s">
        <v>5025</v>
      </c>
      <c r="M1715" s="191" t="s">
        <v>123</v>
      </c>
      <c r="N1715" s="205" t="s">
        <v>278</v>
      </c>
      <c r="O1715" s="205" t="s">
        <v>54</v>
      </c>
      <c r="P1715" s="205" t="s">
        <v>54</v>
      </c>
      <c r="Q1715" s="205" t="s">
        <v>54</v>
      </c>
      <c r="R1715" s="191" t="s">
        <v>123</v>
      </c>
      <c r="S1715" s="87" t="s">
        <v>52</v>
      </c>
      <c r="T1715" s="87" t="s">
        <v>52</v>
      </c>
      <c r="U1715" s="87" t="s">
        <v>52</v>
      </c>
      <c r="V1715" s="87" t="s">
        <v>52</v>
      </c>
      <c r="W1715" s="297" t="str">
        <f>DEC2HEX(W1716)</f>
        <v>3E8</v>
      </c>
      <c r="X1715" s="297" t="str">
        <f>DEC2HEX(X1716)</f>
        <v>320</v>
      </c>
      <c r="Y1715" s="297" t="str">
        <f>DEC2HEX(Y1716)</f>
        <v>258</v>
      </c>
      <c r="Z1715" s="297" t="str">
        <f>DEC2HEX(Z1716)</f>
        <v>3E8</v>
      </c>
      <c r="AA1715" s="294" t="s">
        <v>121</v>
      </c>
      <c r="AB1715" s="294" t="s">
        <v>52</v>
      </c>
      <c r="AC1715" s="45" t="s">
        <v>52</v>
      </c>
      <c r="AD1715" s="45" t="s">
        <v>52</v>
      </c>
      <c r="AE1715" s="45" t="s">
        <v>52</v>
      </c>
      <c r="AF1715" s="283" t="s">
        <v>52</v>
      </c>
      <c r="AG1715" s="283" t="s">
        <v>52</v>
      </c>
    </row>
    <row r="1716" spans="1:33">
      <c r="C1716" s="45" t="s">
        <v>5885</v>
      </c>
      <c r="W1716" s="293">
        <v>1000</v>
      </c>
      <c r="X1716" s="293">
        <v>800</v>
      </c>
      <c r="Y1716" s="293">
        <v>600</v>
      </c>
      <c r="Z1716" s="293">
        <v>1000</v>
      </c>
      <c r="AA1716" s="294" t="s">
        <v>4456</v>
      </c>
      <c r="AF1716" s="45" t="s">
        <v>7613</v>
      </c>
      <c r="AG1716" s="295">
        <f>W1716+X1716+Y1716+Z1716</f>
        <v>3400</v>
      </c>
    </row>
    <row r="1717" spans="1:33">
      <c r="W1717" s="297"/>
      <c r="X1717" s="297"/>
      <c r="Y1717" s="297"/>
      <c r="Z1717" s="297"/>
      <c r="AA1717" s="294"/>
      <c r="AG1717" s="295"/>
    </row>
    <row r="1718" spans="1:33">
      <c r="A1718" s="45" t="s">
        <v>5358</v>
      </c>
      <c r="C1718" s="45" t="s">
        <v>4097</v>
      </c>
      <c r="D1718" s="45" t="s">
        <v>8182</v>
      </c>
      <c r="W1718" s="254" t="s">
        <v>8183</v>
      </c>
    </row>
    <row r="1719" spans="1:33">
      <c r="A1719" s="296" t="s">
        <v>5321</v>
      </c>
      <c r="C1719" s="45" t="s">
        <v>2995</v>
      </c>
      <c r="D1719" s="205" t="s">
        <v>2685</v>
      </c>
      <c r="E1719" s="205" t="s">
        <v>453</v>
      </c>
      <c r="F1719" s="45" t="s">
        <v>2740</v>
      </c>
      <c r="G1719" s="87" t="s">
        <v>52</v>
      </c>
      <c r="H1719" s="191" t="s">
        <v>1431</v>
      </c>
      <c r="I1719" s="191" t="s">
        <v>853</v>
      </c>
      <c r="J1719" s="191" t="s">
        <v>944</v>
      </c>
      <c r="K1719" s="191" t="s">
        <v>398</v>
      </c>
      <c r="L1719" s="191" t="s">
        <v>2688</v>
      </c>
      <c r="M1719" s="191" t="s">
        <v>123</v>
      </c>
      <c r="N1719" s="205" t="s">
        <v>278</v>
      </c>
      <c r="O1719" s="205" t="s">
        <v>54</v>
      </c>
      <c r="P1719" s="205" t="s">
        <v>54</v>
      </c>
      <c r="Q1719" s="205" t="s">
        <v>54</v>
      </c>
      <c r="R1719" s="191" t="s">
        <v>123</v>
      </c>
      <c r="S1719" s="87" t="s">
        <v>52</v>
      </c>
      <c r="T1719" s="87" t="s">
        <v>52</v>
      </c>
      <c r="U1719" s="87" t="s">
        <v>52</v>
      </c>
      <c r="V1719" s="87" t="s">
        <v>52</v>
      </c>
      <c r="W1719" s="297" t="str">
        <f>DEC2HEX(W1720)</f>
        <v>5DC</v>
      </c>
      <c r="X1719" s="297" t="str">
        <f>DEC2HEX(X1720)</f>
        <v>3E8</v>
      </c>
      <c r="Y1719" s="297" t="str">
        <f>DEC2HEX(Y1720)</f>
        <v>320</v>
      </c>
      <c r="Z1719" s="297" t="str">
        <f>DEC2HEX(Z1720)</f>
        <v>190</v>
      </c>
      <c r="AA1719" s="294" t="s">
        <v>120</v>
      </c>
      <c r="AB1719" s="294" t="s">
        <v>52</v>
      </c>
      <c r="AC1719" s="45" t="s">
        <v>52</v>
      </c>
      <c r="AD1719" s="45" t="s">
        <v>52</v>
      </c>
      <c r="AE1719" s="45" t="s">
        <v>52</v>
      </c>
      <c r="AF1719" s="283" t="s">
        <v>52</v>
      </c>
      <c r="AG1719" s="283" t="s">
        <v>52</v>
      </c>
    </row>
    <row r="1720" spans="1:33">
      <c r="A1720" s="296"/>
      <c r="C1720" s="45" t="s">
        <v>5885</v>
      </c>
      <c r="W1720" s="293">
        <v>1500</v>
      </c>
      <c r="X1720" s="293">
        <v>1000</v>
      </c>
      <c r="Y1720" s="293">
        <v>800</v>
      </c>
      <c r="Z1720" s="293">
        <v>400</v>
      </c>
      <c r="AA1720" s="294" t="s">
        <v>5634</v>
      </c>
      <c r="AF1720" s="45" t="s">
        <v>7613</v>
      </c>
      <c r="AG1720" s="295">
        <f>W1720+X1720+Y1720+Z1720</f>
        <v>3700</v>
      </c>
    </row>
    <row r="1722" spans="1:33">
      <c r="A1722" s="45" t="s">
        <v>5359</v>
      </c>
      <c r="C1722" s="45" t="s">
        <v>4097</v>
      </c>
      <c r="D1722" s="45" t="s">
        <v>8185</v>
      </c>
      <c r="W1722" s="254" t="s">
        <v>8186</v>
      </c>
    </row>
    <row r="1723" spans="1:33">
      <c r="A1723" s="296" t="s">
        <v>5321</v>
      </c>
      <c r="C1723" s="45" t="s">
        <v>2995</v>
      </c>
      <c r="D1723" s="205" t="s">
        <v>1032</v>
      </c>
      <c r="E1723" s="205" t="s">
        <v>453</v>
      </c>
      <c r="F1723" s="45" t="s">
        <v>2740</v>
      </c>
      <c r="G1723" s="87" t="s">
        <v>52</v>
      </c>
      <c r="H1723" s="191" t="s">
        <v>1130</v>
      </c>
      <c r="I1723" s="191" t="s">
        <v>853</v>
      </c>
      <c r="J1723" s="191" t="s">
        <v>333</v>
      </c>
      <c r="K1723" s="191" t="s">
        <v>679</v>
      </c>
      <c r="L1723" s="191" t="s">
        <v>334</v>
      </c>
      <c r="M1723" s="191" t="s">
        <v>123</v>
      </c>
      <c r="N1723" s="205" t="s">
        <v>278</v>
      </c>
      <c r="O1723" s="205" t="s">
        <v>54</v>
      </c>
      <c r="P1723" s="205" t="s">
        <v>54</v>
      </c>
      <c r="Q1723" s="205" t="s">
        <v>54</v>
      </c>
      <c r="R1723" s="191" t="s">
        <v>123</v>
      </c>
      <c r="S1723" s="87" t="s">
        <v>52</v>
      </c>
      <c r="T1723" s="87" t="s">
        <v>52</v>
      </c>
      <c r="U1723" s="87" t="s">
        <v>52</v>
      </c>
      <c r="V1723" s="87" t="s">
        <v>52</v>
      </c>
      <c r="W1723" s="297" t="str">
        <f>DEC2HEX(W1724)</f>
        <v>4B0</v>
      </c>
      <c r="X1723" s="297" t="str">
        <f>DEC2HEX(X1724)</f>
        <v>4B0</v>
      </c>
      <c r="Y1723" s="297" t="str">
        <f>DEC2HEX(Y1724)</f>
        <v>320</v>
      </c>
      <c r="Z1723" s="297" t="str">
        <f>DEC2HEX(Z1724)</f>
        <v>320</v>
      </c>
      <c r="AA1723" s="294" t="s">
        <v>52</v>
      </c>
      <c r="AB1723" s="294" t="s">
        <v>52</v>
      </c>
      <c r="AC1723" s="45" t="s">
        <v>52</v>
      </c>
      <c r="AD1723" s="45" t="s">
        <v>52</v>
      </c>
      <c r="AE1723" s="45" t="s">
        <v>52</v>
      </c>
      <c r="AF1723" s="283" t="s">
        <v>52</v>
      </c>
      <c r="AG1723" s="283" t="s">
        <v>52</v>
      </c>
    </row>
    <row r="1724" spans="1:33">
      <c r="C1724" s="45" t="s">
        <v>5885</v>
      </c>
      <c r="W1724" s="293">
        <v>1200</v>
      </c>
      <c r="X1724" s="293">
        <v>1200</v>
      </c>
      <c r="Y1724" s="293">
        <v>800</v>
      </c>
      <c r="Z1724" s="293">
        <v>800</v>
      </c>
      <c r="AA1724" s="294"/>
      <c r="AF1724" s="45" t="s">
        <v>7613</v>
      </c>
      <c r="AG1724" s="295">
        <f>W1724+X1724+Y1724+Z1724</f>
        <v>4000</v>
      </c>
    </row>
    <row r="1726" spans="1:33">
      <c r="A1726" s="45" t="s">
        <v>5687</v>
      </c>
      <c r="C1726" s="45" t="s">
        <v>4097</v>
      </c>
      <c r="D1726" s="45" t="s">
        <v>8115</v>
      </c>
      <c r="W1726" s="254" t="s">
        <v>10937</v>
      </c>
    </row>
    <row r="1727" spans="1:33">
      <c r="A1727" s="296" t="s">
        <v>5321</v>
      </c>
      <c r="C1727" s="45" t="s">
        <v>2995</v>
      </c>
      <c r="D1727" s="205" t="s">
        <v>3198</v>
      </c>
      <c r="E1727" s="205" t="s">
        <v>453</v>
      </c>
      <c r="F1727" s="45" t="s">
        <v>2740</v>
      </c>
      <c r="G1727" s="87" t="s">
        <v>52</v>
      </c>
      <c r="H1727" s="45" t="s">
        <v>63</v>
      </c>
      <c r="I1727" s="45" t="s">
        <v>853</v>
      </c>
      <c r="J1727" s="45" t="s">
        <v>1911</v>
      </c>
      <c r="K1727" s="45" t="s">
        <v>398</v>
      </c>
      <c r="L1727" s="45" t="s">
        <v>3184</v>
      </c>
      <c r="M1727" s="45" t="s">
        <v>123</v>
      </c>
      <c r="N1727" s="205" t="s">
        <v>278</v>
      </c>
      <c r="O1727" s="205" t="s">
        <v>54</v>
      </c>
      <c r="P1727" s="205" t="s">
        <v>54</v>
      </c>
      <c r="Q1727" s="205" t="s">
        <v>54</v>
      </c>
      <c r="R1727" s="45" t="s">
        <v>123</v>
      </c>
      <c r="S1727" s="87" t="s">
        <v>52</v>
      </c>
      <c r="T1727" s="87" t="s">
        <v>52</v>
      </c>
      <c r="U1727" s="87" t="s">
        <v>52</v>
      </c>
      <c r="V1727" s="87" t="s">
        <v>52</v>
      </c>
      <c r="W1727" s="297" t="str">
        <f>DEC2HEX(W1728)</f>
        <v>3E8</v>
      </c>
      <c r="X1727" s="297" t="str">
        <f>DEC2HEX(X1728)</f>
        <v>6A4</v>
      </c>
      <c r="Y1727" s="297" t="str">
        <f>DEC2HEX(Y1728)</f>
        <v>320</v>
      </c>
      <c r="Z1727" s="297" t="str">
        <f>DEC2HEX(Z1728)</f>
        <v>384</v>
      </c>
      <c r="AA1727" s="294" t="s">
        <v>853</v>
      </c>
      <c r="AB1727" s="294" t="s">
        <v>52</v>
      </c>
      <c r="AC1727" s="45" t="s">
        <v>52</v>
      </c>
      <c r="AD1727" s="45" t="s">
        <v>52</v>
      </c>
      <c r="AE1727" s="45" t="s">
        <v>52</v>
      </c>
      <c r="AF1727" s="283" t="s">
        <v>52</v>
      </c>
      <c r="AG1727" s="283" t="s">
        <v>52</v>
      </c>
    </row>
    <row r="1728" spans="1:33">
      <c r="C1728" s="45" t="s">
        <v>5885</v>
      </c>
      <c r="W1728" s="293">
        <v>1000</v>
      </c>
      <c r="X1728" s="293">
        <v>1700</v>
      </c>
      <c r="Y1728" s="293">
        <v>800</v>
      </c>
      <c r="Z1728" s="293">
        <v>900</v>
      </c>
      <c r="AA1728" s="294" t="s">
        <v>4455</v>
      </c>
      <c r="AF1728" s="45" t="s">
        <v>7613</v>
      </c>
      <c r="AG1728" s="295">
        <f>W1728+X1728+Y1728+Z1728</f>
        <v>4400</v>
      </c>
    </row>
    <row r="1730" spans="1:33">
      <c r="A1730" s="45" t="s">
        <v>5360</v>
      </c>
      <c r="C1730" s="45" t="s">
        <v>4097</v>
      </c>
      <c r="D1730" s="45" t="s">
        <v>8319</v>
      </c>
      <c r="W1730" s="254" t="s">
        <v>10938</v>
      </c>
    </row>
    <row r="1731" spans="1:33">
      <c r="A1731" s="296" t="s">
        <v>5321</v>
      </c>
      <c r="C1731" s="45" t="s">
        <v>2995</v>
      </c>
      <c r="D1731" s="205" t="s">
        <v>506</v>
      </c>
      <c r="E1731" s="205" t="s">
        <v>43</v>
      </c>
      <c r="F1731" s="205" t="s">
        <v>2740</v>
      </c>
      <c r="G1731" s="87" t="s">
        <v>52</v>
      </c>
      <c r="H1731" s="45" t="s">
        <v>1342</v>
      </c>
      <c r="I1731" s="45" t="s">
        <v>853</v>
      </c>
      <c r="J1731" s="45" t="s">
        <v>1341</v>
      </c>
      <c r="K1731" s="45" t="s">
        <v>679</v>
      </c>
      <c r="L1731" s="45" t="s">
        <v>4516</v>
      </c>
      <c r="M1731" s="45" t="s">
        <v>123</v>
      </c>
      <c r="N1731" s="205" t="s">
        <v>278</v>
      </c>
      <c r="O1731" s="205" t="s">
        <v>54</v>
      </c>
      <c r="P1731" s="205" t="s">
        <v>54</v>
      </c>
      <c r="Q1731" s="205" t="s">
        <v>54</v>
      </c>
      <c r="R1731" s="45" t="s">
        <v>123</v>
      </c>
      <c r="S1731" s="87" t="s">
        <v>52</v>
      </c>
      <c r="T1731" s="87" t="s">
        <v>52</v>
      </c>
      <c r="U1731" s="87" t="s">
        <v>52</v>
      </c>
      <c r="V1731" s="87" t="s">
        <v>52</v>
      </c>
      <c r="W1731" s="297" t="str">
        <f>DEC2HEX(W1732)</f>
        <v>320</v>
      </c>
      <c r="X1731" s="297" t="str">
        <f>DEC2HEX(X1732)</f>
        <v>7D0</v>
      </c>
      <c r="Y1731" s="297" t="str">
        <f>DEC2HEX(Y1732)</f>
        <v>3E8</v>
      </c>
      <c r="Z1731" s="297" t="str">
        <f>DEC2HEX(Z1732)</f>
        <v>3E8</v>
      </c>
      <c r="AA1731" s="294" t="s">
        <v>52</v>
      </c>
      <c r="AB1731" s="294" t="s">
        <v>52</v>
      </c>
      <c r="AC1731" s="45" t="s">
        <v>52</v>
      </c>
      <c r="AD1731" s="45" t="s">
        <v>52</v>
      </c>
      <c r="AE1731" s="45" t="s">
        <v>52</v>
      </c>
      <c r="AF1731" s="283" t="s">
        <v>52</v>
      </c>
      <c r="AG1731" s="283" t="s">
        <v>52</v>
      </c>
    </row>
    <row r="1732" spans="1:33">
      <c r="C1732" s="45" t="s">
        <v>5885</v>
      </c>
      <c r="W1732" s="293">
        <v>800</v>
      </c>
      <c r="X1732" s="293">
        <v>2000</v>
      </c>
      <c r="Y1732" s="293">
        <v>1000</v>
      </c>
      <c r="Z1732" s="293">
        <v>1000</v>
      </c>
      <c r="AA1732" s="294"/>
      <c r="AF1732" s="45" t="s">
        <v>7613</v>
      </c>
      <c r="AG1732" s="295">
        <f>W1732+X1732+Y1732+Z1732</f>
        <v>4800</v>
      </c>
    </row>
    <row r="1733" spans="1:33" s="46" customFormat="1">
      <c r="W1733" s="297"/>
      <c r="X1733" s="297"/>
      <c r="Y1733" s="297"/>
      <c r="Z1733" s="297"/>
      <c r="AA1733" s="321"/>
      <c r="AG1733" s="297"/>
    </row>
    <row r="1734" spans="1:33">
      <c r="A1734" s="45" t="s">
        <v>5361</v>
      </c>
      <c r="C1734" s="45" t="s">
        <v>4097</v>
      </c>
      <c r="D1734" s="45" t="s">
        <v>8320</v>
      </c>
      <c r="W1734" s="254" t="s">
        <v>10939</v>
      </c>
    </row>
    <row r="1735" spans="1:33">
      <c r="A1735" s="296" t="s">
        <v>5321</v>
      </c>
      <c r="C1735" s="45" t="s">
        <v>2995</v>
      </c>
      <c r="D1735" s="205" t="s">
        <v>853</v>
      </c>
      <c r="E1735" s="205" t="s">
        <v>43</v>
      </c>
      <c r="F1735" s="45" t="s">
        <v>2740</v>
      </c>
      <c r="G1735" s="87" t="s">
        <v>52</v>
      </c>
      <c r="H1735" s="45" t="s">
        <v>1031</v>
      </c>
      <c r="I1735" s="45" t="s">
        <v>853</v>
      </c>
      <c r="J1735" s="45" t="s">
        <v>2579</v>
      </c>
      <c r="K1735" s="45" t="s">
        <v>679</v>
      </c>
      <c r="L1735" s="45" t="s">
        <v>4602</v>
      </c>
      <c r="M1735" s="45" t="s">
        <v>123</v>
      </c>
      <c r="N1735" s="205" t="s">
        <v>278</v>
      </c>
      <c r="O1735" s="205" t="s">
        <v>54</v>
      </c>
      <c r="P1735" s="205" t="s">
        <v>54</v>
      </c>
      <c r="Q1735" s="205" t="s">
        <v>54</v>
      </c>
      <c r="R1735" s="45" t="s">
        <v>123</v>
      </c>
      <c r="S1735" s="87" t="s">
        <v>52</v>
      </c>
      <c r="T1735" s="87" t="s">
        <v>52</v>
      </c>
      <c r="U1735" s="87" t="s">
        <v>52</v>
      </c>
      <c r="V1735" s="87" t="s">
        <v>52</v>
      </c>
      <c r="W1735" s="297" t="str">
        <f>DEC2HEX(W1736)</f>
        <v>3E8</v>
      </c>
      <c r="X1735" s="297" t="str">
        <f>DEC2HEX(X1736)</f>
        <v>898</v>
      </c>
      <c r="Y1735" s="297" t="str">
        <f>DEC2HEX(Y1736)</f>
        <v>5DC</v>
      </c>
      <c r="Z1735" s="297" t="str">
        <f>DEC2HEX(Z1736)</f>
        <v>1F4</v>
      </c>
      <c r="AA1735" s="294" t="s">
        <v>853</v>
      </c>
      <c r="AB1735" s="294" t="s">
        <v>52</v>
      </c>
      <c r="AC1735" s="45" t="s">
        <v>52</v>
      </c>
      <c r="AD1735" s="45" t="s">
        <v>52</v>
      </c>
      <c r="AE1735" s="45" t="s">
        <v>52</v>
      </c>
      <c r="AF1735" s="283" t="s">
        <v>52</v>
      </c>
      <c r="AG1735" s="283" t="s">
        <v>52</v>
      </c>
    </row>
    <row r="1736" spans="1:33">
      <c r="C1736" s="45" t="s">
        <v>5885</v>
      </c>
      <c r="W1736" s="293">
        <v>1000</v>
      </c>
      <c r="X1736" s="293">
        <v>2200</v>
      </c>
      <c r="Y1736" s="293">
        <v>1500</v>
      </c>
      <c r="Z1736" s="293">
        <v>500</v>
      </c>
      <c r="AA1736" s="294" t="s">
        <v>4455</v>
      </c>
      <c r="AF1736" s="45" t="s">
        <v>7613</v>
      </c>
      <c r="AG1736" s="295">
        <f>W1736+X1736+Y1736+Z1736</f>
        <v>5200</v>
      </c>
    </row>
    <row r="1737" spans="1:33">
      <c r="W1737" s="297"/>
      <c r="X1737" s="297"/>
      <c r="Y1737" s="297"/>
      <c r="Z1737" s="297"/>
      <c r="AA1737" s="294"/>
      <c r="AG1737" s="295"/>
    </row>
    <row r="1738" spans="1:33">
      <c r="A1738" s="45" t="s">
        <v>9348</v>
      </c>
      <c r="C1738" s="45" t="s">
        <v>4097</v>
      </c>
      <c r="D1738" s="45" t="s">
        <v>7992</v>
      </c>
      <c r="W1738" s="254" t="s">
        <v>7993</v>
      </c>
    </row>
    <row r="1739" spans="1:33">
      <c r="A1739" s="296" t="s">
        <v>5321</v>
      </c>
      <c r="C1739" s="45" t="s">
        <v>2995</v>
      </c>
      <c r="D1739" s="205" t="s">
        <v>402</v>
      </c>
      <c r="E1739" s="205" t="s">
        <v>43</v>
      </c>
      <c r="F1739" s="45" t="s">
        <v>2740</v>
      </c>
      <c r="G1739" s="87" t="s">
        <v>52</v>
      </c>
      <c r="H1739" s="45" t="s">
        <v>1130</v>
      </c>
      <c r="I1739" s="45" t="s">
        <v>853</v>
      </c>
      <c r="J1739" s="45" t="s">
        <v>333</v>
      </c>
      <c r="K1739" s="45" t="s">
        <v>679</v>
      </c>
      <c r="L1739" s="45" t="s">
        <v>334</v>
      </c>
      <c r="M1739" s="45" t="s">
        <v>123</v>
      </c>
      <c r="N1739" s="45" t="s">
        <v>278</v>
      </c>
      <c r="O1739" s="45" t="s">
        <v>54</v>
      </c>
      <c r="P1739" s="45" t="s">
        <v>54</v>
      </c>
      <c r="Q1739" s="45" t="s">
        <v>54</v>
      </c>
      <c r="R1739" s="283" t="s">
        <v>123</v>
      </c>
      <c r="S1739" s="87" t="s">
        <v>52</v>
      </c>
      <c r="T1739" s="87" t="s">
        <v>52</v>
      </c>
      <c r="U1739" s="87" t="s">
        <v>52</v>
      </c>
      <c r="V1739" s="87" t="s">
        <v>52</v>
      </c>
      <c r="W1739" s="297" t="str">
        <f>DEC2HEX(W1740)</f>
        <v>7D0</v>
      </c>
      <c r="X1739" s="297" t="str">
        <f>DEC2HEX(X1740)</f>
        <v>3E8</v>
      </c>
      <c r="Y1739" s="297" t="str">
        <f>DEC2HEX(Y1740)</f>
        <v>3E8</v>
      </c>
      <c r="Z1739" s="297" t="str">
        <f>DEC2HEX(Z1740)</f>
        <v>640</v>
      </c>
      <c r="AA1739" s="294" t="s">
        <v>120</v>
      </c>
      <c r="AB1739" s="294" t="s">
        <v>52</v>
      </c>
      <c r="AC1739" s="45" t="s">
        <v>52</v>
      </c>
      <c r="AD1739" s="45" t="s">
        <v>52</v>
      </c>
      <c r="AE1739" s="45" t="s">
        <v>52</v>
      </c>
      <c r="AF1739" s="283" t="s">
        <v>52</v>
      </c>
      <c r="AG1739" s="283" t="s">
        <v>52</v>
      </c>
    </row>
    <row r="1740" spans="1:33">
      <c r="C1740" s="45" t="s">
        <v>5885</v>
      </c>
      <c r="W1740" s="293">
        <v>2000</v>
      </c>
      <c r="X1740" s="293">
        <v>1000</v>
      </c>
      <c r="Y1740" s="293">
        <v>1000</v>
      </c>
      <c r="Z1740" s="293">
        <v>1600</v>
      </c>
      <c r="AA1740" s="294" t="s">
        <v>5634</v>
      </c>
      <c r="AF1740" s="45" t="s">
        <v>7613</v>
      </c>
      <c r="AG1740" s="295">
        <f>W1740+X1740+Y1740+Z1740</f>
        <v>5600</v>
      </c>
    </row>
    <row r="1741" spans="1:33">
      <c r="W1741" s="297"/>
      <c r="X1741" s="297"/>
      <c r="Y1741" s="297"/>
      <c r="Z1741" s="297"/>
      <c r="AA1741" s="294"/>
      <c r="AG1741" s="295"/>
    </row>
    <row r="1742" spans="1:33">
      <c r="A1742" s="45" t="s">
        <v>5363</v>
      </c>
      <c r="C1742" s="45" t="s">
        <v>4097</v>
      </c>
      <c r="D1742" s="45" t="s">
        <v>7990</v>
      </c>
      <c r="W1742" s="254" t="s">
        <v>7991</v>
      </c>
    </row>
    <row r="1743" spans="1:33">
      <c r="A1743" s="296" t="s">
        <v>5321</v>
      </c>
      <c r="C1743" s="45" t="s">
        <v>2995</v>
      </c>
      <c r="D1743" s="205" t="s">
        <v>344</v>
      </c>
      <c r="E1743" s="205" t="s">
        <v>43</v>
      </c>
      <c r="F1743" s="45" t="s">
        <v>2740</v>
      </c>
      <c r="G1743" s="87" t="s">
        <v>52</v>
      </c>
      <c r="H1743" s="45" t="s">
        <v>2998</v>
      </c>
      <c r="I1743" s="45" t="s">
        <v>853</v>
      </c>
      <c r="J1743" s="45" t="s">
        <v>945</v>
      </c>
      <c r="K1743" s="45" t="s">
        <v>679</v>
      </c>
      <c r="L1743" s="45" t="s">
        <v>3071</v>
      </c>
      <c r="M1743" s="45" t="s">
        <v>123</v>
      </c>
      <c r="N1743" s="45" t="s">
        <v>278</v>
      </c>
      <c r="O1743" s="45" t="s">
        <v>54</v>
      </c>
      <c r="P1743" s="45" t="s">
        <v>54</v>
      </c>
      <c r="Q1743" s="45" t="s">
        <v>54</v>
      </c>
      <c r="R1743" s="45" t="s">
        <v>123</v>
      </c>
      <c r="S1743" s="87" t="s">
        <v>52</v>
      </c>
      <c r="T1743" s="87" t="s">
        <v>52</v>
      </c>
      <c r="U1743" s="87" t="s">
        <v>52</v>
      </c>
      <c r="V1743" s="87" t="s">
        <v>52</v>
      </c>
      <c r="W1743" s="297" t="str">
        <f>DEC2HEX(W1744)</f>
        <v>7D0</v>
      </c>
      <c r="X1743" s="297" t="str">
        <f>DEC2HEX(X1744)</f>
        <v>898</v>
      </c>
      <c r="Y1743" s="297" t="str">
        <f>DEC2HEX(Y1744)</f>
        <v>578</v>
      </c>
      <c r="Z1743" s="297" t="str">
        <f>DEC2HEX(Z1744)</f>
        <v>3E8</v>
      </c>
      <c r="AA1743" s="294" t="s">
        <v>853</v>
      </c>
      <c r="AB1743" s="294" t="s">
        <v>52</v>
      </c>
      <c r="AC1743" s="45" t="s">
        <v>52</v>
      </c>
      <c r="AD1743" s="45" t="s">
        <v>52</v>
      </c>
      <c r="AE1743" s="45" t="s">
        <v>52</v>
      </c>
      <c r="AF1743" s="283" t="s">
        <v>52</v>
      </c>
      <c r="AG1743" s="283" t="s">
        <v>52</v>
      </c>
    </row>
    <row r="1744" spans="1:33">
      <c r="C1744" s="45" t="s">
        <v>5885</v>
      </c>
      <c r="W1744" s="293">
        <v>2000</v>
      </c>
      <c r="X1744" s="293">
        <v>2200</v>
      </c>
      <c r="Y1744" s="293">
        <v>1400</v>
      </c>
      <c r="Z1744" s="293">
        <v>1000</v>
      </c>
      <c r="AA1744" s="294" t="s">
        <v>4455</v>
      </c>
      <c r="AF1744" s="45" t="s">
        <v>7613</v>
      </c>
      <c r="AG1744" s="295">
        <f>W1744+X1744+Y1744+Z1744</f>
        <v>6600</v>
      </c>
    </row>
    <row r="1745" spans="1:33">
      <c r="W1745" s="293"/>
      <c r="X1745" s="293"/>
      <c r="Y1745" s="293"/>
      <c r="Z1745" s="293"/>
      <c r="AA1745" s="294"/>
      <c r="AG1745" s="295"/>
    </row>
    <row r="1746" spans="1:33">
      <c r="A1746" s="45" t="s">
        <v>8476</v>
      </c>
      <c r="C1746" s="45" t="s">
        <v>4097</v>
      </c>
      <c r="D1746" s="45" t="s">
        <v>7988</v>
      </c>
      <c r="W1746" s="254" t="s">
        <v>7989</v>
      </c>
    </row>
    <row r="1747" spans="1:33">
      <c r="A1747" s="296" t="s">
        <v>5321</v>
      </c>
      <c r="C1747" s="45" t="s">
        <v>2995</v>
      </c>
      <c r="D1747" s="45" t="s">
        <v>399</v>
      </c>
      <c r="E1747" s="45" t="s">
        <v>43</v>
      </c>
      <c r="F1747" s="45" t="s">
        <v>2740</v>
      </c>
      <c r="G1747" s="87" t="s">
        <v>52</v>
      </c>
      <c r="H1747" s="191" t="s">
        <v>1662</v>
      </c>
      <c r="I1747" s="191" t="s">
        <v>853</v>
      </c>
      <c r="J1747" s="191" t="s">
        <v>1341</v>
      </c>
      <c r="K1747" s="191" t="s">
        <v>398</v>
      </c>
      <c r="L1747" s="191" t="s">
        <v>3055</v>
      </c>
      <c r="M1747" s="191" t="s">
        <v>123</v>
      </c>
      <c r="N1747" s="45" t="s">
        <v>278</v>
      </c>
      <c r="O1747" s="45" t="s">
        <v>54</v>
      </c>
      <c r="P1747" s="45" t="s">
        <v>54</v>
      </c>
      <c r="Q1747" s="45" t="s">
        <v>54</v>
      </c>
      <c r="R1747" s="283" t="s">
        <v>123</v>
      </c>
      <c r="S1747" s="87" t="s">
        <v>52</v>
      </c>
      <c r="T1747" s="87" t="s">
        <v>52</v>
      </c>
      <c r="U1747" s="87" t="s">
        <v>52</v>
      </c>
      <c r="V1747" s="87" t="s">
        <v>52</v>
      </c>
      <c r="W1747" s="297" t="str">
        <f>DEC2HEX(W1748)</f>
        <v>7D0</v>
      </c>
      <c r="X1747" s="297" t="str">
        <f>DEC2HEX(X1748)</f>
        <v>640</v>
      </c>
      <c r="Y1747" s="297" t="str">
        <f>DEC2HEX(Y1748)</f>
        <v>898</v>
      </c>
      <c r="Z1747" s="297" t="str">
        <f>DEC2HEX(Z1748)</f>
        <v>320</v>
      </c>
      <c r="AA1747" s="294" t="s">
        <v>877</v>
      </c>
      <c r="AB1747" s="294" t="s">
        <v>52</v>
      </c>
      <c r="AC1747" s="45" t="s">
        <v>52</v>
      </c>
      <c r="AD1747" s="45" t="s">
        <v>52</v>
      </c>
      <c r="AE1747" s="45" t="s">
        <v>52</v>
      </c>
      <c r="AF1747" s="283" t="s">
        <v>52</v>
      </c>
      <c r="AG1747" s="283" t="s">
        <v>52</v>
      </c>
    </row>
    <row r="1748" spans="1:33">
      <c r="C1748" s="45" t="s">
        <v>5885</v>
      </c>
      <c r="W1748" s="293">
        <v>2000</v>
      </c>
      <c r="X1748" s="293">
        <v>1600</v>
      </c>
      <c r="Y1748" s="293">
        <v>2200</v>
      </c>
      <c r="Z1748" s="293">
        <v>800</v>
      </c>
      <c r="AA1748" s="294" t="s">
        <v>5643</v>
      </c>
      <c r="AF1748" s="45" t="s">
        <v>7613</v>
      </c>
      <c r="AG1748" s="295">
        <f>W1748+X1748+Y1748+Z1748</f>
        <v>6600</v>
      </c>
    </row>
    <row r="1749" spans="1:33">
      <c r="A1749" s="45" t="s">
        <v>8509</v>
      </c>
      <c r="C1749" s="45" t="s">
        <v>4097</v>
      </c>
      <c r="D1749" s="45" t="s">
        <v>7986</v>
      </c>
      <c r="W1749" s="254" t="s">
        <v>7987</v>
      </c>
    </row>
    <row r="1750" spans="1:33">
      <c r="A1750" s="296" t="s">
        <v>5321</v>
      </c>
      <c r="C1750" s="45" t="s">
        <v>2995</v>
      </c>
      <c r="D1750" s="45" t="s">
        <v>678</v>
      </c>
      <c r="E1750" s="45" t="s">
        <v>43</v>
      </c>
      <c r="F1750" s="45" t="s">
        <v>2740</v>
      </c>
      <c r="G1750" s="87" t="s">
        <v>52</v>
      </c>
      <c r="H1750" s="45" t="s">
        <v>2998</v>
      </c>
      <c r="I1750" s="45" t="s">
        <v>853</v>
      </c>
      <c r="J1750" s="45" t="s">
        <v>945</v>
      </c>
      <c r="K1750" s="45" t="s">
        <v>679</v>
      </c>
      <c r="L1750" s="45" t="s">
        <v>3071</v>
      </c>
      <c r="M1750" s="45" t="s">
        <v>123</v>
      </c>
      <c r="N1750" s="45" t="s">
        <v>278</v>
      </c>
      <c r="O1750" s="45" t="s">
        <v>54</v>
      </c>
      <c r="P1750" s="45" t="s">
        <v>54</v>
      </c>
      <c r="Q1750" s="45" t="s">
        <v>54</v>
      </c>
      <c r="R1750" s="45" t="s">
        <v>123</v>
      </c>
      <c r="S1750" s="87" t="s">
        <v>52</v>
      </c>
      <c r="T1750" s="87" t="s">
        <v>52</v>
      </c>
      <c r="U1750" s="87" t="s">
        <v>52</v>
      </c>
      <c r="V1750" s="87" t="s">
        <v>52</v>
      </c>
      <c r="W1750" s="297" t="str">
        <f>DEC2HEX(W1751)</f>
        <v>5DC</v>
      </c>
      <c r="X1750" s="297" t="str">
        <f>DEC2HEX(X1751)</f>
        <v>7D0</v>
      </c>
      <c r="Y1750" s="297" t="str">
        <f>DEC2HEX(Y1751)</f>
        <v>898</v>
      </c>
      <c r="Z1750" s="297" t="str">
        <f>DEC2HEX(Z1751)</f>
        <v>5DC</v>
      </c>
      <c r="AA1750" s="294" t="s">
        <v>606</v>
      </c>
      <c r="AB1750" s="294" t="s">
        <v>52</v>
      </c>
      <c r="AC1750" s="45" t="s">
        <v>52</v>
      </c>
      <c r="AD1750" s="45" t="s">
        <v>52</v>
      </c>
      <c r="AE1750" s="45" t="s">
        <v>52</v>
      </c>
      <c r="AF1750" s="283" t="s">
        <v>52</v>
      </c>
      <c r="AG1750" s="283" t="s">
        <v>52</v>
      </c>
    </row>
    <row r="1751" spans="1:33">
      <c r="C1751" s="45" t="s">
        <v>5885</v>
      </c>
      <c r="W1751" s="293">
        <v>1500</v>
      </c>
      <c r="X1751" s="293">
        <v>2000</v>
      </c>
      <c r="Y1751" s="293">
        <v>2200</v>
      </c>
      <c r="Z1751" s="293">
        <v>1500</v>
      </c>
      <c r="AA1751" s="294" t="s">
        <v>5338</v>
      </c>
      <c r="AF1751" s="45" t="s">
        <v>7613</v>
      </c>
      <c r="AG1751" s="295">
        <f>W1751+X1751+Y1751+Z1751</f>
        <v>7200</v>
      </c>
    </row>
    <row r="1752" spans="1:33">
      <c r="A1752" s="45" t="s">
        <v>8552</v>
      </c>
      <c r="C1752" s="45" t="s">
        <v>4097</v>
      </c>
      <c r="D1752" s="45" t="s">
        <v>5904</v>
      </c>
      <c r="W1752" s="254" t="s">
        <v>5905</v>
      </c>
    </row>
    <row r="1753" spans="1:33">
      <c r="A1753" s="296" t="s">
        <v>5321</v>
      </c>
      <c r="C1753" s="45" t="s">
        <v>2995</v>
      </c>
      <c r="D1753" s="45" t="s">
        <v>237</v>
      </c>
      <c r="E1753" s="45" t="s">
        <v>43</v>
      </c>
      <c r="F1753" s="45" t="s">
        <v>2740</v>
      </c>
      <c r="G1753" s="87" t="s">
        <v>52</v>
      </c>
      <c r="H1753" s="45" t="s">
        <v>522</v>
      </c>
      <c r="I1753" s="45" t="s">
        <v>506</v>
      </c>
      <c r="J1753" s="45" t="s">
        <v>2579</v>
      </c>
      <c r="K1753" s="45" t="s">
        <v>398</v>
      </c>
      <c r="L1753" s="45" t="s">
        <v>3323</v>
      </c>
      <c r="M1753" s="45" t="s">
        <v>123</v>
      </c>
      <c r="N1753" s="45" t="s">
        <v>278</v>
      </c>
      <c r="O1753" s="45" t="s">
        <v>54</v>
      </c>
      <c r="P1753" s="45" t="s">
        <v>54</v>
      </c>
      <c r="Q1753" s="45" t="s">
        <v>54</v>
      </c>
      <c r="R1753" s="45" t="s">
        <v>123</v>
      </c>
      <c r="S1753" s="87" t="s">
        <v>52</v>
      </c>
      <c r="T1753" s="87" t="s">
        <v>52</v>
      </c>
      <c r="U1753" s="87" t="s">
        <v>52</v>
      </c>
      <c r="V1753" s="87" t="s">
        <v>52</v>
      </c>
      <c r="W1753" s="297" t="str">
        <f>DEC2HEX(W1754)</f>
        <v>7D0</v>
      </c>
      <c r="X1753" s="297" t="str">
        <f>DEC2HEX(X1754)</f>
        <v>8FC</v>
      </c>
      <c r="Y1753" s="297" t="str">
        <f>DEC2HEX(Y1754)</f>
        <v>5DC</v>
      </c>
      <c r="Z1753" s="297" t="str">
        <f>DEC2HEX(Z1754)</f>
        <v>7D0</v>
      </c>
      <c r="AA1753" s="294" t="s">
        <v>606</v>
      </c>
      <c r="AB1753" s="294" t="s">
        <v>52</v>
      </c>
      <c r="AC1753" s="45" t="s">
        <v>52</v>
      </c>
      <c r="AD1753" s="45" t="s">
        <v>52</v>
      </c>
      <c r="AE1753" s="45" t="s">
        <v>52</v>
      </c>
      <c r="AF1753" s="283" t="s">
        <v>52</v>
      </c>
      <c r="AG1753" s="283" t="s">
        <v>52</v>
      </c>
    </row>
    <row r="1754" spans="1:33">
      <c r="C1754" s="45" t="s">
        <v>5885</v>
      </c>
      <c r="W1754" s="293">
        <v>2000</v>
      </c>
      <c r="X1754" s="293">
        <v>2300</v>
      </c>
      <c r="Y1754" s="293">
        <v>1500</v>
      </c>
      <c r="Z1754" s="293">
        <v>2000</v>
      </c>
      <c r="AA1754" s="294" t="s">
        <v>5338</v>
      </c>
      <c r="AF1754" s="45" t="s">
        <v>7613</v>
      </c>
      <c r="AG1754" s="295">
        <f>W1754+X1754+Y1754+Z1754</f>
        <v>7800</v>
      </c>
    </row>
    <row r="1755" spans="1:33">
      <c r="A1755" s="45" t="s">
        <v>8618</v>
      </c>
      <c r="C1755" s="45" t="s">
        <v>4097</v>
      </c>
      <c r="D1755" s="45" t="s">
        <v>5902</v>
      </c>
      <c r="W1755" s="254" t="s">
        <v>5903</v>
      </c>
    </row>
    <row r="1756" spans="1:33">
      <c r="A1756" s="296" t="s">
        <v>5321</v>
      </c>
      <c r="C1756" s="45" t="s">
        <v>2995</v>
      </c>
      <c r="D1756" s="45" t="s">
        <v>3125</v>
      </c>
      <c r="E1756" s="45" t="s">
        <v>43</v>
      </c>
      <c r="F1756" s="45" t="s">
        <v>2740</v>
      </c>
      <c r="G1756" s="87" t="s">
        <v>52</v>
      </c>
      <c r="H1756" s="45" t="s">
        <v>838</v>
      </c>
      <c r="I1756" s="45" t="s">
        <v>853</v>
      </c>
      <c r="J1756" s="45" t="s">
        <v>944</v>
      </c>
      <c r="K1756" s="45" t="s">
        <v>679</v>
      </c>
      <c r="L1756" s="45" t="s">
        <v>333</v>
      </c>
      <c r="M1756" s="45" t="s">
        <v>123</v>
      </c>
      <c r="N1756" s="45" t="s">
        <v>278</v>
      </c>
      <c r="O1756" s="45" t="s">
        <v>54</v>
      </c>
      <c r="P1756" s="45" t="s">
        <v>54</v>
      </c>
      <c r="Q1756" s="45" t="s">
        <v>54</v>
      </c>
      <c r="R1756" s="45" t="s">
        <v>123</v>
      </c>
      <c r="S1756" s="87" t="s">
        <v>52</v>
      </c>
      <c r="T1756" s="87" t="s">
        <v>52</v>
      </c>
      <c r="U1756" s="87" t="s">
        <v>52</v>
      </c>
      <c r="V1756" s="87" t="s">
        <v>52</v>
      </c>
      <c r="W1756" s="297" t="str">
        <f>DEC2HEX(W1757)</f>
        <v>898</v>
      </c>
      <c r="X1756" s="297" t="str">
        <f>DEC2HEX(X1757)</f>
        <v>898</v>
      </c>
      <c r="Y1756" s="297" t="str">
        <f>DEC2HEX(Y1757)</f>
        <v>7D0</v>
      </c>
      <c r="Z1756" s="297" t="str">
        <f>DEC2HEX(Z1757)</f>
        <v>7D0</v>
      </c>
      <c r="AA1756" s="294" t="s">
        <v>52</v>
      </c>
      <c r="AB1756" s="294" t="s">
        <v>52</v>
      </c>
      <c r="AC1756" s="45" t="s">
        <v>52</v>
      </c>
      <c r="AD1756" s="45" t="s">
        <v>52</v>
      </c>
      <c r="AE1756" s="45" t="s">
        <v>52</v>
      </c>
      <c r="AF1756" s="283" t="s">
        <v>52</v>
      </c>
      <c r="AG1756" s="283" t="s">
        <v>52</v>
      </c>
    </row>
    <row r="1757" spans="1:33">
      <c r="C1757" s="45" t="s">
        <v>5885</v>
      </c>
      <c r="W1757" s="293">
        <v>2200</v>
      </c>
      <c r="X1757" s="293">
        <v>2200</v>
      </c>
      <c r="Y1757" s="293">
        <v>2000</v>
      </c>
      <c r="Z1757" s="293">
        <v>2000</v>
      </c>
      <c r="AA1757" s="294"/>
      <c r="AF1757" s="45" t="s">
        <v>7613</v>
      </c>
      <c r="AG1757" s="295">
        <f>W1757+X1757+Y1757+Z1757</f>
        <v>8400</v>
      </c>
    </row>
    <row r="1758" spans="1:33">
      <c r="A1758" s="45" t="s">
        <v>8624</v>
      </c>
      <c r="C1758" s="45" t="s">
        <v>4097</v>
      </c>
      <c r="D1758" s="45" t="s">
        <v>5900</v>
      </c>
      <c r="W1758" s="254" t="s">
        <v>5901</v>
      </c>
    </row>
    <row r="1759" spans="1:33">
      <c r="A1759" s="296" t="s">
        <v>5321</v>
      </c>
      <c r="C1759" s="45" t="s">
        <v>2995</v>
      </c>
      <c r="D1759" s="45" t="s">
        <v>51</v>
      </c>
      <c r="E1759" s="45" t="s">
        <v>43</v>
      </c>
      <c r="F1759" s="45" t="s">
        <v>2740</v>
      </c>
      <c r="G1759" s="87" t="s">
        <v>52</v>
      </c>
      <c r="H1759" s="45" t="s">
        <v>2850</v>
      </c>
      <c r="I1759" s="45" t="s">
        <v>853</v>
      </c>
      <c r="J1759" s="45" t="s">
        <v>3195</v>
      </c>
      <c r="K1759" s="45" t="s">
        <v>679</v>
      </c>
      <c r="L1759" s="45" t="s">
        <v>5025</v>
      </c>
      <c r="M1759" s="45" t="s">
        <v>123</v>
      </c>
      <c r="N1759" s="45" t="s">
        <v>278</v>
      </c>
      <c r="O1759" s="45" t="s">
        <v>54</v>
      </c>
      <c r="P1759" s="45" t="s">
        <v>54</v>
      </c>
      <c r="Q1759" s="45" t="s">
        <v>54</v>
      </c>
      <c r="R1759" s="45" t="s">
        <v>123</v>
      </c>
      <c r="S1759" s="87" t="s">
        <v>52</v>
      </c>
      <c r="T1759" s="87" t="s">
        <v>52</v>
      </c>
      <c r="U1759" s="87" t="s">
        <v>52</v>
      </c>
      <c r="V1759" s="87" t="s">
        <v>52</v>
      </c>
      <c r="W1759" s="297" t="str">
        <f>DEC2HEX(W1760)</f>
        <v>BB8</v>
      </c>
      <c r="X1759" s="297" t="str">
        <f>DEC2HEX(X1760)</f>
        <v>3E8</v>
      </c>
      <c r="Y1759" s="297" t="str">
        <f>DEC2HEX(Y1760)</f>
        <v>BB8</v>
      </c>
      <c r="Z1759" s="297" t="str">
        <f>DEC2HEX(Z1760)</f>
        <v>A28</v>
      </c>
      <c r="AA1759" s="294" t="s">
        <v>107</v>
      </c>
      <c r="AB1759" s="294" t="s">
        <v>52</v>
      </c>
      <c r="AC1759" s="45" t="s">
        <v>52</v>
      </c>
      <c r="AD1759" s="45" t="s">
        <v>52</v>
      </c>
      <c r="AE1759" s="45" t="s">
        <v>52</v>
      </c>
      <c r="AF1759" s="283" t="s">
        <v>52</v>
      </c>
      <c r="AG1759" s="283" t="s">
        <v>52</v>
      </c>
    </row>
    <row r="1760" spans="1:33">
      <c r="C1760" s="45" t="s">
        <v>5885</v>
      </c>
      <c r="W1760" s="293">
        <v>3000</v>
      </c>
      <c r="X1760" s="293">
        <v>1000</v>
      </c>
      <c r="Y1760" s="293">
        <v>3000</v>
      </c>
      <c r="Z1760" s="293">
        <v>2600</v>
      </c>
      <c r="AA1760" s="294" t="s">
        <v>5638</v>
      </c>
      <c r="AF1760" s="45" t="s">
        <v>7613</v>
      </c>
      <c r="AG1760" s="295">
        <f>W1760+X1760+Y1760+Z1760</f>
        <v>9600</v>
      </c>
    </row>
    <row r="1761" spans="1:33">
      <c r="A1761" s="45" t="s">
        <v>8629</v>
      </c>
      <c r="C1761" s="45" t="s">
        <v>4097</v>
      </c>
      <c r="D1761" s="45" t="s">
        <v>5898</v>
      </c>
      <c r="W1761" s="254" t="s">
        <v>5899</v>
      </c>
    </row>
    <row r="1762" spans="1:33">
      <c r="A1762" s="296" t="s">
        <v>5321</v>
      </c>
      <c r="C1762" s="45" t="s">
        <v>2995</v>
      </c>
      <c r="D1762" s="45" t="s">
        <v>43</v>
      </c>
      <c r="E1762" s="45" t="s">
        <v>43</v>
      </c>
      <c r="F1762" s="45" t="s">
        <v>2740</v>
      </c>
      <c r="G1762" s="87" t="s">
        <v>52</v>
      </c>
      <c r="H1762" s="45" t="s">
        <v>1342</v>
      </c>
      <c r="I1762" s="45" t="s">
        <v>853</v>
      </c>
      <c r="J1762" s="45" t="s">
        <v>1341</v>
      </c>
      <c r="K1762" s="45" t="s">
        <v>679</v>
      </c>
      <c r="L1762" s="45" t="s">
        <v>4516</v>
      </c>
      <c r="M1762" s="45" t="s">
        <v>123</v>
      </c>
      <c r="N1762" s="45" t="s">
        <v>278</v>
      </c>
      <c r="O1762" s="45" t="s">
        <v>54</v>
      </c>
      <c r="P1762" s="45" t="s">
        <v>54</v>
      </c>
      <c r="Q1762" s="45" t="s">
        <v>54</v>
      </c>
      <c r="R1762" s="45" t="s">
        <v>123</v>
      </c>
      <c r="S1762" s="87" t="s">
        <v>52</v>
      </c>
      <c r="T1762" s="87" t="s">
        <v>52</v>
      </c>
      <c r="U1762" s="87" t="s">
        <v>52</v>
      </c>
      <c r="V1762" s="87" t="s">
        <v>52</v>
      </c>
      <c r="W1762" s="297" t="str">
        <f>DEC2HEX(W1763)</f>
        <v>5DC</v>
      </c>
      <c r="X1762" s="297" t="str">
        <f>DEC2HEX(X1763)</f>
        <v>384</v>
      </c>
      <c r="Y1762" s="297" t="str">
        <f>DEC2HEX(Y1763)</f>
        <v>1770</v>
      </c>
      <c r="Z1762" s="297" t="str">
        <f>DEC2HEX(Z1763)</f>
        <v>4B0</v>
      </c>
      <c r="AA1762" s="294" t="s">
        <v>52</v>
      </c>
      <c r="AB1762" s="294" t="s">
        <v>52</v>
      </c>
      <c r="AC1762" s="45" t="s">
        <v>52</v>
      </c>
      <c r="AD1762" s="45" t="s">
        <v>52</v>
      </c>
      <c r="AE1762" s="45" t="s">
        <v>52</v>
      </c>
      <c r="AF1762" s="283" t="s">
        <v>52</v>
      </c>
      <c r="AG1762" s="283" t="s">
        <v>52</v>
      </c>
    </row>
    <row r="1763" spans="1:33">
      <c r="C1763" s="45" t="s">
        <v>5885</v>
      </c>
      <c r="W1763" s="293">
        <v>1500</v>
      </c>
      <c r="X1763" s="293">
        <v>900</v>
      </c>
      <c r="Y1763" s="293">
        <v>6000</v>
      </c>
      <c r="Z1763" s="293">
        <v>1200</v>
      </c>
      <c r="AA1763" s="294"/>
      <c r="AF1763" s="45" t="s">
        <v>7613</v>
      </c>
      <c r="AG1763" s="295">
        <f>W1763+X1763+Y1763+Z1763</f>
        <v>9600</v>
      </c>
    </row>
    <row r="1764" spans="1:33">
      <c r="A1764" s="45" t="s">
        <v>8679</v>
      </c>
      <c r="C1764" s="45" t="s">
        <v>4097</v>
      </c>
      <c r="D1764" s="45" t="s">
        <v>5897</v>
      </c>
      <c r="W1764" s="254" t="s">
        <v>5896</v>
      </c>
    </row>
    <row r="1765" spans="1:33">
      <c r="A1765" s="296" t="s">
        <v>5321</v>
      </c>
      <c r="C1765" s="45" t="s">
        <v>2995</v>
      </c>
      <c r="D1765" s="45" t="s">
        <v>271</v>
      </c>
      <c r="E1765" s="45" t="s">
        <v>43</v>
      </c>
      <c r="F1765" s="45" t="s">
        <v>2740</v>
      </c>
      <c r="G1765" s="87" t="s">
        <v>52</v>
      </c>
      <c r="H1765" s="45" t="s">
        <v>2850</v>
      </c>
      <c r="I1765" s="45" t="s">
        <v>853</v>
      </c>
      <c r="J1765" s="45" t="s">
        <v>3195</v>
      </c>
      <c r="K1765" s="45" t="s">
        <v>679</v>
      </c>
      <c r="L1765" s="45" t="s">
        <v>5025</v>
      </c>
      <c r="M1765" s="45" t="s">
        <v>123</v>
      </c>
      <c r="N1765" s="45" t="s">
        <v>278</v>
      </c>
      <c r="O1765" s="45" t="s">
        <v>54</v>
      </c>
      <c r="P1765" s="45" t="s">
        <v>54</v>
      </c>
      <c r="Q1765" s="45" t="s">
        <v>54</v>
      </c>
      <c r="R1765" s="45" t="s">
        <v>123</v>
      </c>
      <c r="S1765" s="87" t="s">
        <v>52</v>
      </c>
      <c r="T1765" s="87" t="s">
        <v>52</v>
      </c>
      <c r="U1765" s="87" t="s">
        <v>52</v>
      </c>
      <c r="V1765" s="87" t="s">
        <v>52</v>
      </c>
      <c r="W1765" s="297" t="str">
        <f>DEC2HEX(W1766)</f>
        <v>4B0</v>
      </c>
      <c r="X1765" s="297" t="str">
        <f>DEC2HEX(X1766)</f>
        <v>1DB0</v>
      </c>
      <c r="Y1765" s="297" t="str">
        <f>DEC2HEX(Y1766)</f>
        <v>320</v>
      </c>
      <c r="Z1765" s="297" t="str">
        <f>DEC2HEX(Z1766)</f>
        <v>258</v>
      </c>
      <c r="AA1765" s="294" t="s">
        <v>52</v>
      </c>
      <c r="AB1765" s="294" t="s">
        <v>52</v>
      </c>
      <c r="AC1765" s="45" t="s">
        <v>52</v>
      </c>
      <c r="AD1765" s="45" t="s">
        <v>52</v>
      </c>
      <c r="AE1765" s="45" t="s">
        <v>52</v>
      </c>
      <c r="AF1765" s="283" t="s">
        <v>52</v>
      </c>
      <c r="AG1765" s="283" t="s">
        <v>52</v>
      </c>
    </row>
    <row r="1766" spans="1:33">
      <c r="A1766" s="296"/>
      <c r="C1766" s="45" t="s">
        <v>5885</v>
      </c>
      <c r="W1766" s="293">
        <v>1200</v>
      </c>
      <c r="X1766" s="293">
        <v>7600</v>
      </c>
      <c r="Y1766" s="293">
        <v>800</v>
      </c>
      <c r="Z1766" s="293">
        <v>600</v>
      </c>
      <c r="AA1766" s="294"/>
      <c r="AF1766" s="45" t="s">
        <v>7613</v>
      </c>
      <c r="AG1766" s="295">
        <f>W1766+X1766+Y1766+Z1766</f>
        <v>10200</v>
      </c>
    </row>
    <row r="1767" spans="1:33">
      <c r="C1767" s="640" t="s">
        <v>3144</v>
      </c>
      <c r="D1767" s="640"/>
      <c r="G1767" s="637" t="s">
        <v>5881</v>
      </c>
      <c r="H1767" s="637"/>
      <c r="I1767" s="637"/>
      <c r="J1767" s="637"/>
      <c r="K1767" s="655" t="s">
        <v>209</v>
      </c>
      <c r="L1767" s="655"/>
      <c r="M1767" s="655"/>
      <c r="N1767" s="655"/>
      <c r="O1767" s="655"/>
      <c r="P1767" s="655"/>
      <c r="Q1767" s="655"/>
      <c r="R1767" s="655"/>
      <c r="S1767" s="655"/>
      <c r="T1767" s="655"/>
      <c r="U1767" s="655"/>
      <c r="V1767" s="655"/>
      <c r="W1767" s="203" t="s">
        <v>5287</v>
      </c>
      <c r="X1767" s="203" t="s">
        <v>5288</v>
      </c>
      <c r="Y1767" s="203" t="s">
        <v>5289</v>
      </c>
      <c r="Z1767" s="203" t="s">
        <v>5290</v>
      </c>
      <c r="AA1767" s="203" t="s">
        <v>5876</v>
      </c>
      <c r="AB1767" s="203" t="s">
        <v>5877</v>
      </c>
      <c r="AC1767" s="203" t="s">
        <v>5878</v>
      </c>
      <c r="AD1767" s="203" t="s">
        <v>5879</v>
      </c>
      <c r="AE1767" s="203" t="s">
        <v>5880</v>
      </c>
      <c r="AF1767" s="656" t="s">
        <v>5888</v>
      </c>
      <c r="AG1767" s="656"/>
    </row>
    <row r="1768" spans="1:33">
      <c r="A1768" s="45" t="s">
        <v>5371</v>
      </c>
      <c r="C1768" s="45" t="s">
        <v>4097</v>
      </c>
      <c r="D1768" s="45" t="s">
        <v>5874</v>
      </c>
      <c r="W1768" s="254" t="s">
        <v>5875</v>
      </c>
    </row>
    <row r="1769" spans="1:33">
      <c r="A1769" s="296" t="s">
        <v>5321</v>
      </c>
      <c r="B1769" s="296"/>
      <c r="C1769" s="45" t="s">
        <v>2995</v>
      </c>
      <c r="D1769" s="45" t="s">
        <v>2264</v>
      </c>
      <c r="E1769" s="45" t="s">
        <v>43</v>
      </c>
      <c r="F1769" s="45" t="s">
        <v>2740</v>
      </c>
      <c r="G1769" s="87" t="s">
        <v>52</v>
      </c>
      <c r="H1769" s="45" t="s">
        <v>63</v>
      </c>
      <c r="I1769" s="45" t="s">
        <v>853</v>
      </c>
      <c r="J1769" s="45" t="s">
        <v>1911</v>
      </c>
      <c r="K1769" s="45" t="s">
        <v>398</v>
      </c>
      <c r="L1769" s="45" t="s">
        <v>3184</v>
      </c>
      <c r="M1769" s="45" t="s">
        <v>123</v>
      </c>
      <c r="N1769" s="45" t="s">
        <v>278</v>
      </c>
      <c r="O1769" s="45" t="s">
        <v>54</v>
      </c>
      <c r="P1769" s="45" t="s">
        <v>54</v>
      </c>
      <c r="Q1769" s="45" t="s">
        <v>54</v>
      </c>
      <c r="R1769" s="45" t="s">
        <v>123</v>
      </c>
      <c r="S1769" s="87" t="s">
        <v>52</v>
      </c>
      <c r="T1769" s="87" t="s">
        <v>52</v>
      </c>
      <c r="U1769" s="87" t="s">
        <v>52</v>
      </c>
      <c r="V1769" s="87" t="s">
        <v>52</v>
      </c>
      <c r="W1769" s="297" t="str">
        <f>DEC2HEX(W1770)</f>
        <v>BB8</v>
      </c>
      <c r="X1769" s="297" t="str">
        <f>DEC2HEX(X1770)</f>
        <v>8FC</v>
      </c>
      <c r="Y1769" s="297" t="str">
        <f>DEC2HEX(Y1770)</f>
        <v>7D0</v>
      </c>
      <c r="Z1769" s="297" t="str">
        <f>DEC2HEX(Z1770)</f>
        <v>BB8</v>
      </c>
      <c r="AA1769" s="294" t="s">
        <v>523</v>
      </c>
      <c r="AB1769" s="294" t="s">
        <v>52</v>
      </c>
      <c r="AC1769" s="45" t="s">
        <v>52</v>
      </c>
      <c r="AD1769" s="45" t="s">
        <v>52</v>
      </c>
      <c r="AE1769" s="45" t="s">
        <v>52</v>
      </c>
      <c r="AF1769" s="283" t="s">
        <v>52</v>
      </c>
      <c r="AG1769" s="283" t="s">
        <v>52</v>
      </c>
    </row>
    <row r="1770" spans="1:33">
      <c r="C1770" s="45" t="s">
        <v>5885</v>
      </c>
      <c r="W1770" s="293">
        <v>3000</v>
      </c>
      <c r="X1770" s="293">
        <v>2300</v>
      </c>
      <c r="Y1770" s="293">
        <v>2000</v>
      </c>
      <c r="Z1770" s="293">
        <v>3000</v>
      </c>
      <c r="AA1770" s="294" t="s">
        <v>5651</v>
      </c>
      <c r="AF1770" s="45" t="s">
        <v>7613</v>
      </c>
      <c r="AG1770" s="295">
        <f>W1770+X1770+Y1770+Z1770</f>
        <v>10300</v>
      </c>
    </row>
    <row r="1771" spans="1:33">
      <c r="A1771" s="45" t="s">
        <v>5372</v>
      </c>
      <c r="B1771" s="45" t="s">
        <v>893</v>
      </c>
      <c r="C1771" s="45" t="s">
        <v>4097</v>
      </c>
      <c r="D1771" s="45" t="s">
        <v>5892</v>
      </c>
      <c r="W1771" s="307" t="s">
        <v>5650</v>
      </c>
    </row>
    <row r="1772" spans="1:33">
      <c r="A1772" s="296" t="s">
        <v>5321</v>
      </c>
      <c r="C1772" s="45" t="s">
        <v>2995</v>
      </c>
      <c r="D1772" s="45" t="s">
        <v>2743</v>
      </c>
      <c r="E1772" s="45" t="s">
        <v>43</v>
      </c>
      <c r="F1772" s="45" t="s">
        <v>2740</v>
      </c>
      <c r="G1772" s="87" t="s">
        <v>52</v>
      </c>
      <c r="H1772" s="45" t="s">
        <v>64</v>
      </c>
      <c r="I1772" s="45" t="s">
        <v>853</v>
      </c>
      <c r="J1772" s="45" t="s">
        <v>945</v>
      </c>
      <c r="K1772" s="45" t="s">
        <v>398</v>
      </c>
      <c r="L1772" s="45" t="s">
        <v>1030</v>
      </c>
      <c r="M1772" s="45" t="s">
        <v>123</v>
      </c>
      <c r="N1772" s="45" t="s">
        <v>278</v>
      </c>
      <c r="O1772" s="45" t="s">
        <v>54</v>
      </c>
      <c r="P1772" s="45" t="s">
        <v>54</v>
      </c>
      <c r="Q1772" s="45" t="s">
        <v>54</v>
      </c>
      <c r="R1772" s="45" t="s">
        <v>123</v>
      </c>
      <c r="S1772" s="87" t="s">
        <v>52</v>
      </c>
      <c r="T1772" s="87" t="s">
        <v>52</v>
      </c>
      <c r="U1772" s="87" t="s">
        <v>52</v>
      </c>
      <c r="V1772" s="87" t="s">
        <v>52</v>
      </c>
      <c r="W1772" s="297" t="str">
        <f>DEC2HEX(W1773)</f>
        <v>DAC</v>
      </c>
      <c r="X1772" s="297" t="str">
        <f>DEC2HEX(X1773)</f>
        <v>ED8</v>
      </c>
      <c r="Y1772" s="297" t="str">
        <f>DEC2HEX(Y1773)</f>
        <v>834</v>
      </c>
      <c r="Z1772" s="297" t="str">
        <f>DEC2HEX(Z1773)</f>
        <v>960</v>
      </c>
      <c r="AA1772" s="294" t="s">
        <v>523</v>
      </c>
      <c r="AB1772" s="294" t="s">
        <v>52</v>
      </c>
      <c r="AC1772" s="294" t="s">
        <v>52</v>
      </c>
      <c r="AD1772" s="45" t="s">
        <v>52</v>
      </c>
      <c r="AE1772" s="45" t="s">
        <v>52</v>
      </c>
      <c r="AF1772" s="283" t="s">
        <v>52</v>
      </c>
      <c r="AG1772" s="283" t="s">
        <v>52</v>
      </c>
    </row>
    <row r="1773" spans="1:33">
      <c r="A1773" s="45" t="s">
        <v>5394</v>
      </c>
      <c r="C1773" s="45" t="s">
        <v>5885</v>
      </c>
      <c r="W1773" s="293">
        <v>3500</v>
      </c>
      <c r="X1773" s="293">
        <v>3800</v>
      </c>
      <c r="Y1773" s="293">
        <v>2100</v>
      </c>
      <c r="Z1773" s="293">
        <v>2400</v>
      </c>
      <c r="AA1773" s="294" t="s">
        <v>5651</v>
      </c>
      <c r="AB1773" s="294"/>
      <c r="AC1773" s="294"/>
      <c r="AF1773" s="45" t="s">
        <v>7613</v>
      </c>
      <c r="AG1773" s="295">
        <f>W1773+X1773+Y1773+Z1773</f>
        <v>11800</v>
      </c>
    </row>
    <row r="1774" spans="1:33">
      <c r="A1774" s="45" t="s">
        <v>9349</v>
      </c>
      <c r="B1774" s="45" t="s">
        <v>837</v>
      </c>
      <c r="C1774" s="45" t="s">
        <v>4097</v>
      </c>
      <c r="D1774" s="45" t="s">
        <v>5893</v>
      </c>
      <c r="W1774" s="307" t="s">
        <v>5670</v>
      </c>
    </row>
    <row r="1775" spans="1:33">
      <c r="A1775" s="296" t="s">
        <v>5321</v>
      </c>
      <c r="C1775" s="45" t="s">
        <v>2995</v>
      </c>
      <c r="D1775" s="45" t="s">
        <v>2010</v>
      </c>
      <c r="E1775" s="45" t="s">
        <v>43</v>
      </c>
      <c r="F1775" s="45" t="s">
        <v>2740</v>
      </c>
      <c r="G1775" s="87" t="s">
        <v>52</v>
      </c>
      <c r="H1775" s="45" t="s">
        <v>1833</v>
      </c>
      <c r="I1775" s="45" t="s">
        <v>853</v>
      </c>
      <c r="J1775" s="45" t="s">
        <v>333</v>
      </c>
      <c r="K1775" s="45" t="s">
        <v>398</v>
      </c>
      <c r="L1775" s="45" t="s">
        <v>2946</v>
      </c>
      <c r="M1775" s="45" t="s">
        <v>123</v>
      </c>
      <c r="N1775" s="45" t="s">
        <v>278</v>
      </c>
      <c r="O1775" s="45" t="s">
        <v>54</v>
      </c>
      <c r="P1775" s="45" t="s">
        <v>54</v>
      </c>
      <c r="Q1775" s="45" t="s">
        <v>54</v>
      </c>
      <c r="R1775" s="45" t="s">
        <v>123</v>
      </c>
      <c r="S1775" s="87" t="s">
        <v>52</v>
      </c>
      <c r="T1775" s="87" t="s">
        <v>52</v>
      </c>
      <c r="U1775" s="87" t="s">
        <v>52</v>
      </c>
      <c r="V1775" s="87" t="s">
        <v>52</v>
      </c>
      <c r="W1775" s="297" t="str">
        <f>DEC2HEX(W1776)</f>
        <v>DAC</v>
      </c>
      <c r="X1775" s="297" t="str">
        <f>DEC2HEX(X1776)</f>
        <v>CE4</v>
      </c>
      <c r="Y1775" s="297" t="str">
        <f>DEC2HEX(Y1776)</f>
        <v>10CC</v>
      </c>
      <c r="Z1775" s="297" t="str">
        <f>DEC2HEX(Z1776)</f>
        <v>3E8</v>
      </c>
      <c r="AA1775" s="294" t="s">
        <v>107</v>
      </c>
      <c r="AB1775" s="294" t="s">
        <v>52</v>
      </c>
      <c r="AC1775" s="294" t="s">
        <v>52</v>
      </c>
      <c r="AD1775" s="45" t="s">
        <v>52</v>
      </c>
      <c r="AE1775" s="45" t="s">
        <v>52</v>
      </c>
      <c r="AF1775" s="283" t="s">
        <v>52</v>
      </c>
      <c r="AG1775" s="283" t="s">
        <v>52</v>
      </c>
    </row>
    <row r="1776" spans="1:33">
      <c r="C1776" s="45" t="s">
        <v>5885</v>
      </c>
      <c r="W1776" s="293">
        <v>3500</v>
      </c>
      <c r="X1776" s="293">
        <v>3300</v>
      </c>
      <c r="Y1776" s="293">
        <v>4300</v>
      </c>
      <c r="Z1776" s="293">
        <v>1000</v>
      </c>
      <c r="AA1776" s="294" t="s">
        <v>5638</v>
      </c>
      <c r="AB1776" s="294"/>
      <c r="AC1776" s="294"/>
      <c r="AF1776" s="45" t="s">
        <v>7613</v>
      </c>
      <c r="AG1776" s="295">
        <f>W1776+X1776+Y1776+Z1776</f>
        <v>12100</v>
      </c>
    </row>
    <row r="1777" spans="1:33">
      <c r="A1777" s="45" t="s">
        <v>5374</v>
      </c>
      <c r="C1777" s="45" t="s">
        <v>4097</v>
      </c>
      <c r="D1777" s="45" t="s">
        <v>5894</v>
      </c>
      <c r="W1777" s="307" t="s">
        <v>5682</v>
      </c>
    </row>
    <row r="1778" spans="1:33">
      <c r="A1778" s="296" t="s">
        <v>5321</v>
      </c>
      <c r="C1778" s="45" t="s">
        <v>2995</v>
      </c>
      <c r="D1778" s="45" t="s">
        <v>1292</v>
      </c>
      <c r="E1778" s="45" t="s">
        <v>43</v>
      </c>
      <c r="F1778" s="45" t="s">
        <v>2740</v>
      </c>
      <c r="G1778" s="87" t="s">
        <v>52</v>
      </c>
      <c r="H1778" s="45" t="s">
        <v>3901</v>
      </c>
      <c r="I1778" s="45" t="s">
        <v>853</v>
      </c>
      <c r="J1778" s="45" t="s">
        <v>3195</v>
      </c>
      <c r="K1778" s="45" t="s">
        <v>398</v>
      </c>
      <c r="L1778" s="45" t="s">
        <v>3059</v>
      </c>
      <c r="M1778" s="45" t="s">
        <v>123</v>
      </c>
      <c r="N1778" s="45" t="s">
        <v>278</v>
      </c>
      <c r="O1778" s="45" t="s">
        <v>54</v>
      </c>
      <c r="P1778" s="45" t="s">
        <v>54</v>
      </c>
      <c r="Q1778" s="45" t="s">
        <v>54</v>
      </c>
      <c r="R1778" s="45" t="s">
        <v>123</v>
      </c>
      <c r="S1778" s="87" t="s">
        <v>52</v>
      </c>
      <c r="T1778" s="87" t="s">
        <v>52</v>
      </c>
      <c r="U1778" s="87" t="s">
        <v>52</v>
      </c>
      <c r="V1778" s="87" t="s">
        <v>52</v>
      </c>
      <c r="W1778" s="297" t="str">
        <f>DEC2HEX(W1779)</f>
        <v>BB8</v>
      </c>
      <c r="X1778" s="297" t="str">
        <f>DEC2HEX(X1779)</f>
        <v>157C</v>
      </c>
      <c r="Y1778" s="297" t="str">
        <f>DEC2HEX(Y1779)</f>
        <v>DAC</v>
      </c>
      <c r="Z1778" s="297" t="str">
        <f>DEC2HEX(Z1779)</f>
        <v>578</v>
      </c>
      <c r="AA1778" s="294" t="s">
        <v>853</v>
      </c>
      <c r="AB1778" s="294" t="s">
        <v>52</v>
      </c>
      <c r="AC1778" s="294" t="s">
        <v>52</v>
      </c>
      <c r="AD1778" s="45" t="s">
        <v>52</v>
      </c>
      <c r="AE1778" s="45" t="s">
        <v>52</v>
      </c>
      <c r="AF1778" s="283" t="s">
        <v>52</v>
      </c>
      <c r="AG1778" s="283" t="s">
        <v>52</v>
      </c>
    </row>
    <row r="1779" spans="1:33">
      <c r="C1779" s="45" t="s">
        <v>5885</v>
      </c>
      <c r="W1779" s="293">
        <v>3000</v>
      </c>
      <c r="X1779" s="293">
        <v>5500</v>
      </c>
      <c r="Y1779" s="293">
        <v>3500</v>
      </c>
      <c r="Z1779" s="293">
        <v>1400</v>
      </c>
      <c r="AA1779" s="294" t="s">
        <v>4455</v>
      </c>
      <c r="AB1779" s="294"/>
      <c r="AC1779" s="294"/>
      <c r="AF1779" s="45" t="s">
        <v>7613</v>
      </c>
      <c r="AG1779" s="295">
        <f>W1779+X1779+Y1779+Z1779</f>
        <v>13400</v>
      </c>
    </row>
    <row r="1780" spans="1:33">
      <c r="A1780" s="45" t="s">
        <v>5693</v>
      </c>
      <c r="C1780" s="45" t="s">
        <v>4097</v>
      </c>
      <c r="D1780" s="45" t="s">
        <v>5895</v>
      </c>
      <c r="W1780" s="307" t="s">
        <v>5683</v>
      </c>
    </row>
    <row r="1781" spans="1:33" ht="22.5">
      <c r="A1781" s="308" t="s">
        <v>209</v>
      </c>
      <c r="C1781" s="45" t="s">
        <v>2995</v>
      </c>
      <c r="D1781" s="205" t="s">
        <v>330</v>
      </c>
      <c r="E1781" s="205" t="s">
        <v>43</v>
      </c>
      <c r="F1781" s="205" t="s">
        <v>2740</v>
      </c>
      <c r="G1781" s="87" t="s">
        <v>52</v>
      </c>
      <c r="H1781" s="45" t="s">
        <v>2262</v>
      </c>
      <c r="I1781" s="45" t="s">
        <v>853</v>
      </c>
      <c r="J1781" s="45" t="s">
        <v>757</v>
      </c>
      <c r="K1781" s="45" t="s">
        <v>398</v>
      </c>
      <c r="L1781" s="45" t="s">
        <v>236</v>
      </c>
      <c r="M1781" s="45" t="s">
        <v>120</v>
      </c>
      <c r="N1781" s="205" t="s">
        <v>278</v>
      </c>
      <c r="O1781" s="205" t="s">
        <v>54</v>
      </c>
      <c r="P1781" s="205" t="s">
        <v>54</v>
      </c>
      <c r="Q1781" s="205" t="s">
        <v>54</v>
      </c>
      <c r="R1781" s="283" t="s">
        <v>123</v>
      </c>
      <c r="S1781" s="87" t="s">
        <v>52</v>
      </c>
      <c r="T1781" s="87" t="s">
        <v>52</v>
      </c>
      <c r="U1781" s="87" t="s">
        <v>52</v>
      </c>
      <c r="V1781" s="87" t="s">
        <v>52</v>
      </c>
      <c r="W1781" s="297" t="str">
        <f>DEC2HEX(W1782)</f>
        <v>FA0</v>
      </c>
      <c r="X1781" s="297" t="str">
        <f>DEC2HEX(X1782)</f>
        <v>157C</v>
      </c>
      <c r="Y1781" s="297" t="str">
        <f>DEC2HEX(Y1782)</f>
        <v>BB8</v>
      </c>
      <c r="Z1781" s="297" t="str">
        <f>DEC2HEX(Z1782)</f>
        <v>9C4</v>
      </c>
      <c r="AA1781" s="294" t="s">
        <v>402</v>
      </c>
      <c r="AB1781" s="294" t="s">
        <v>52</v>
      </c>
      <c r="AC1781" s="294" t="s">
        <v>52</v>
      </c>
      <c r="AD1781" s="45" t="s">
        <v>52</v>
      </c>
      <c r="AE1781" s="45" t="s">
        <v>52</v>
      </c>
      <c r="AF1781" s="283" t="s">
        <v>52</v>
      </c>
      <c r="AG1781" s="283" t="s">
        <v>52</v>
      </c>
    </row>
    <row r="1782" spans="1:33">
      <c r="C1782" s="45" t="s">
        <v>5885</v>
      </c>
      <c r="W1782" s="293">
        <v>4000</v>
      </c>
      <c r="X1782" s="293">
        <v>5500</v>
      </c>
      <c r="Y1782" s="293">
        <v>3000</v>
      </c>
      <c r="Z1782" s="293">
        <v>2500</v>
      </c>
      <c r="AA1782" s="294" t="s">
        <v>5684</v>
      </c>
      <c r="AB1782" s="294"/>
      <c r="AC1782" s="294"/>
      <c r="AF1782" s="45" t="s">
        <v>7613</v>
      </c>
      <c r="AG1782" s="295">
        <f>W1782+X1782+Y1782+Z1782</f>
        <v>15000</v>
      </c>
    </row>
    <row r="1783" spans="1:33" ht="18">
      <c r="A1783" s="305"/>
    </row>
    <row r="1784" spans="1:33">
      <c r="A1784" s="45" t="s">
        <v>9321</v>
      </c>
      <c r="C1784" s="45" t="s">
        <v>4097</v>
      </c>
      <c r="D1784" s="45" t="s">
        <v>9323</v>
      </c>
      <c r="W1784" s="307" t="s">
        <v>9324</v>
      </c>
    </row>
    <row r="1785" spans="1:33" ht="22.5">
      <c r="A1785" s="308" t="s">
        <v>9322</v>
      </c>
      <c r="C1785" s="45" t="s">
        <v>2995</v>
      </c>
      <c r="D1785" s="205" t="s">
        <v>2631</v>
      </c>
      <c r="E1785" s="205" t="s">
        <v>124</v>
      </c>
      <c r="F1785" s="205" t="s">
        <v>2740</v>
      </c>
      <c r="G1785" s="87" t="s">
        <v>52</v>
      </c>
      <c r="H1785" s="45" t="s">
        <v>1662</v>
      </c>
      <c r="I1785" s="45" t="s">
        <v>853</v>
      </c>
      <c r="J1785" s="45" t="s">
        <v>944</v>
      </c>
      <c r="K1785" s="45" t="s">
        <v>3125</v>
      </c>
      <c r="L1785" s="45" t="s">
        <v>3055</v>
      </c>
      <c r="M1785" s="45" t="s">
        <v>123</v>
      </c>
      <c r="N1785" s="205" t="s">
        <v>278</v>
      </c>
      <c r="O1785" s="205" t="s">
        <v>54</v>
      </c>
      <c r="P1785" s="205" t="s">
        <v>54</v>
      </c>
      <c r="Q1785" s="205" t="s">
        <v>54</v>
      </c>
      <c r="R1785" s="283" t="s">
        <v>123</v>
      </c>
      <c r="S1785" s="87" t="s">
        <v>52</v>
      </c>
      <c r="T1785" s="87" t="s">
        <v>52</v>
      </c>
      <c r="U1785" s="87" t="s">
        <v>52</v>
      </c>
      <c r="V1785" s="87" t="s">
        <v>52</v>
      </c>
      <c r="W1785" s="297" t="str">
        <f>DEC2HEX(W1786)</f>
        <v>FA0</v>
      </c>
      <c r="X1785" s="297" t="str">
        <f>DEC2HEX(X1786)</f>
        <v>157C</v>
      </c>
      <c r="Y1785" s="297" t="str">
        <f>DEC2HEX(Y1786)</f>
        <v>BB8</v>
      </c>
      <c r="Z1785" s="297" t="str">
        <f>DEC2HEX(Z1786)</f>
        <v>9C4</v>
      </c>
      <c r="AA1785" s="294" t="s">
        <v>52</v>
      </c>
      <c r="AB1785" s="294" t="s">
        <v>52</v>
      </c>
      <c r="AC1785" s="294" t="s">
        <v>52</v>
      </c>
      <c r="AD1785" s="45" t="s">
        <v>52</v>
      </c>
      <c r="AE1785" s="45" t="s">
        <v>52</v>
      </c>
      <c r="AF1785" s="283" t="s">
        <v>52</v>
      </c>
      <c r="AG1785" s="283" t="s">
        <v>52</v>
      </c>
    </row>
    <row r="1786" spans="1:33">
      <c r="C1786" s="45" t="s">
        <v>5885</v>
      </c>
      <c r="W1786" s="293">
        <v>4000</v>
      </c>
      <c r="X1786" s="293">
        <v>5500</v>
      </c>
      <c r="Y1786" s="293">
        <v>3000</v>
      </c>
      <c r="Z1786" s="293">
        <v>2500</v>
      </c>
      <c r="AA1786" s="294"/>
      <c r="AB1786" s="294"/>
      <c r="AC1786" s="294"/>
      <c r="AF1786" s="45" t="s">
        <v>7613</v>
      </c>
      <c r="AG1786" s="295">
        <f>W1786+X1786+Y1786+Z1786</f>
        <v>15000</v>
      </c>
    </row>
    <row r="1787" spans="1:33" ht="18">
      <c r="A1787" s="305"/>
    </row>
    <row r="1790" spans="1:33" ht="18">
      <c r="A1790" s="305"/>
    </row>
    <row r="1793" spans="1:1" ht="18">
      <c r="A1793" s="305"/>
    </row>
    <row r="1796" spans="1:1">
      <c r="A1796" s="87"/>
    </row>
  </sheetData>
  <mergeCells count="3455">
    <mergeCell ref="D1553:F1553"/>
    <mergeCell ref="D1552:F1552"/>
    <mergeCell ref="D267:F267"/>
    <mergeCell ref="D883:F883"/>
    <mergeCell ref="D1030:E1030"/>
    <mergeCell ref="N1612:Q1612"/>
    <mergeCell ref="AF1125:AG1125"/>
    <mergeCell ref="AF1133:AG1133"/>
    <mergeCell ref="AF1140:AG1140"/>
    <mergeCell ref="AF1071:AG1071"/>
    <mergeCell ref="AR1011:AS1011"/>
    <mergeCell ref="AF1082:AG1082"/>
    <mergeCell ref="AF1063:AG1063"/>
    <mergeCell ref="AP991:AQ991"/>
    <mergeCell ref="AR991:AS991"/>
    <mergeCell ref="AN999:AO999"/>
    <mergeCell ref="AP999:AQ999"/>
    <mergeCell ref="AR999:AS999"/>
    <mergeCell ref="AJ963:AK963"/>
    <mergeCell ref="AL963:AM963"/>
    <mergeCell ref="AN963:AO963"/>
    <mergeCell ref="AP963:AQ963"/>
    <mergeCell ref="AR963:AS963"/>
    <mergeCell ref="D895:E895"/>
    <mergeCell ref="AF895:AG895"/>
    <mergeCell ref="AH895:AI895"/>
    <mergeCell ref="AJ895:AK895"/>
    <mergeCell ref="AL895:AM895"/>
    <mergeCell ref="D939:F939"/>
    <mergeCell ref="D1163:F1163"/>
    <mergeCell ref="H1163:M1163"/>
    <mergeCell ref="N1163:Q1163"/>
    <mergeCell ref="S1163:V1163"/>
    <mergeCell ref="D1011:E1011"/>
    <mergeCell ref="AR967:AS967"/>
    <mergeCell ref="AT967:AU967"/>
    <mergeCell ref="AH967:AI967"/>
    <mergeCell ref="AJ967:AK967"/>
    <mergeCell ref="AL967:AM967"/>
    <mergeCell ref="AN967:AO967"/>
    <mergeCell ref="AP967:AQ967"/>
    <mergeCell ref="AF967:AG967"/>
    <mergeCell ref="H296:I296"/>
    <mergeCell ref="AF1067:AG1067"/>
    <mergeCell ref="AF1055:AG1055"/>
    <mergeCell ref="AL983:AM983"/>
    <mergeCell ref="AN983:AO983"/>
    <mergeCell ref="AP983:AQ983"/>
    <mergeCell ref="AR983:AS983"/>
    <mergeCell ref="AT983:AU983"/>
    <mergeCell ref="H1030:M1030"/>
    <mergeCell ref="D991:E991"/>
    <mergeCell ref="AH1018:AI1018"/>
    <mergeCell ref="AJ1018:AK1018"/>
    <mergeCell ref="D1015:F1015"/>
    <mergeCell ref="N1030:Q1030"/>
    <mergeCell ref="AJ999:AK999"/>
    <mergeCell ref="AL999:AM999"/>
    <mergeCell ref="D855:F855"/>
    <mergeCell ref="AT963:AU963"/>
    <mergeCell ref="D863:F863"/>
    <mergeCell ref="AT991:AU991"/>
    <mergeCell ref="AF1163:AG1163"/>
    <mergeCell ref="AF1117:AG1117"/>
    <mergeCell ref="AR975:AS975"/>
    <mergeCell ref="AT975:AU975"/>
    <mergeCell ref="AN923:AO923"/>
    <mergeCell ref="AF1098:AG1098"/>
    <mergeCell ref="AT999:AU999"/>
    <mergeCell ref="AV999:AW999"/>
    <mergeCell ref="AF995:AG995"/>
    <mergeCell ref="AH995:AI995"/>
    <mergeCell ref="AJ995:AK995"/>
    <mergeCell ref="AL995:AM995"/>
    <mergeCell ref="AN995:AO995"/>
    <mergeCell ref="AP995:AQ995"/>
    <mergeCell ref="AR995:AS995"/>
    <mergeCell ref="AT995:AU995"/>
    <mergeCell ref="AV995:AW995"/>
    <mergeCell ref="AF963:AG963"/>
    <mergeCell ref="AH963:AI963"/>
    <mergeCell ref="AF991:AG991"/>
    <mergeCell ref="AH991:AI991"/>
    <mergeCell ref="AJ991:AK991"/>
    <mergeCell ref="AV1011:AW1011"/>
    <mergeCell ref="AL991:AM991"/>
    <mergeCell ref="AN991:AO991"/>
    <mergeCell ref="AH1021:AI1021"/>
    <mergeCell ref="AJ1021:AK1021"/>
    <mergeCell ref="AL1015:AM1015"/>
    <mergeCell ref="AP1015:AQ1015"/>
    <mergeCell ref="AR1015:AS1015"/>
    <mergeCell ref="AF987:AG987"/>
    <mergeCell ref="AH987:AI987"/>
    <mergeCell ref="AJ987:AK987"/>
    <mergeCell ref="AX1011:AY1011"/>
    <mergeCell ref="AZ1011:BA1011"/>
    <mergeCell ref="AX1003:AY1003"/>
    <mergeCell ref="AZ1003:BA1003"/>
    <mergeCell ref="AF1011:AG1011"/>
    <mergeCell ref="AH1011:AI1011"/>
    <mergeCell ref="AJ1011:AK1011"/>
    <mergeCell ref="AL1011:AM1011"/>
    <mergeCell ref="AN1011:AO1011"/>
    <mergeCell ref="AP1011:AQ1011"/>
    <mergeCell ref="AR1003:AS1003"/>
    <mergeCell ref="AF1059:AG1059"/>
    <mergeCell ref="AL1003:AM1003"/>
    <mergeCell ref="AV1003:AW1003"/>
    <mergeCell ref="AT1003:AU1003"/>
    <mergeCell ref="AF1086:AG1086"/>
    <mergeCell ref="AF1078:AG1078"/>
    <mergeCell ref="AL1021:AM1021"/>
    <mergeCell ref="AJ1007:AK1007"/>
    <mergeCell ref="AL1007:AM1007"/>
    <mergeCell ref="AN1007:AO1007"/>
    <mergeCell ref="AP1007:AQ1007"/>
    <mergeCell ref="AR1007:AS1007"/>
    <mergeCell ref="AJ1003:AK1003"/>
    <mergeCell ref="AF1007:AG1007"/>
    <mergeCell ref="AH1007:AI1007"/>
    <mergeCell ref="AF1018:AG1018"/>
    <mergeCell ref="AF1129:AG1129"/>
    <mergeCell ref="AF1121:AG1121"/>
    <mergeCell ref="AZ979:BA979"/>
    <mergeCell ref="D983:E983"/>
    <mergeCell ref="AF983:AG983"/>
    <mergeCell ref="AH983:AI983"/>
    <mergeCell ref="AJ983:AK983"/>
    <mergeCell ref="AZ999:BA999"/>
    <mergeCell ref="AF1094:AG1094"/>
    <mergeCell ref="AT1011:AU1011"/>
    <mergeCell ref="AT1007:AU1007"/>
    <mergeCell ref="AV1007:AW1007"/>
    <mergeCell ref="AX1007:AY1007"/>
    <mergeCell ref="AZ1007:BA1007"/>
    <mergeCell ref="AF1074:AG1074"/>
    <mergeCell ref="AF1051:AG1051"/>
    <mergeCell ref="AF1047:AG1047"/>
    <mergeCell ref="AF1043:AG1043"/>
    <mergeCell ref="AF1039:AG1039"/>
    <mergeCell ref="AF1035:AG1035"/>
    <mergeCell ref="AF1031:AG1031"/>
    <mergeCell ref="AN987:AO987"/>
    <mergeCell ref="AP987:AQ987"/>
    <mergeCell ref="AR987:AS987"/>
    <mergeCell ref="AT987:AU987"/>
    <mergeCell ref="AV987:AW987"/>
    <mergeCell ref="AV991:AW991"/>
    <mergeCell ref="D999:E999"/>
    <mergeCell ref="AF999:AG999"/>
    <mergeCell ref="AH999:AI999"/>
    <mergeCell ref="AH1015:AI1015"/>
    <mergeCell ref="AJ1015:AK1015"/>
    <mergeCell ref="AZ927:BA927"/>
    <mergeCell ref="AZ995:BA995"/>
    <mergeCell ref="AX963:AY963"/>
    <mergeCell ref="AZ963:BA963"/>
    <mergeCell ref="AZ955:BA955"/>
    <mergeCell ref="D927:E927"/>
    <mergeCell ref="AF927:AG927"/>
    <mergeCell ref="AN951:AO951"/>
    <mergeCell ref="AX951:AY951"/>
    <mergeCell ref="AZ947:BA947"/>
    <mergeCell ref="D955:E955"/>
    <mergeCell ref="AF955:AG955"/>
    <mergeCell ref="AH955:AI955"/>
    <mergeCell ref="AR955:AS955"/>
    <mergeCell ref="AT955:AU955"/>
    <mergeCell ref="AV983:AW983"/>
    <mergeCell ref="AF975:AG975"/>
    <mergeCell ref="AH975:AI975"/>
    <mergeCell ref="AJ975:AK975"/>
    <mergeCell ref="AL975:AM975"/>
    <mergeCell ref="AV947:AW947"/>
    <mergeCell ref="AX947:AY947"/>
    <mergeCell ref="AP943:AQ943"/>
    <mergeCell ref="AL947:AM947"/>
    <mergeCell ref="AN947:AO947"/>
    <mergeCell ref="AP947:AQ947"/>
    <mergeCell ref="AT951:AU951"/>
    <mergeCell ref="AT943:AU943"/>
    <mergeCell ref="D971:E971"/>
    <mergeCell ref="AT959:AU959"/>
    <mergeCell ref="AL943:AM943"/>
    <mergeCell ref="D951:E951"/>
    <mergeCell ref="AZ931:BA931"/>
    <mergeCell ref="D931:E931"/>
    <mergeCell ref="D1003:E1003"/>
    <mergeCell ref="AF1003:AG1003"/>
    <mergeCell ref="AH1003:AI1003"/>
    <mergeCell ref="D995:E995"/>
    <mergeCell ref="AX975:AY975"/>
    <mergeCell ref="AZ975:BA975"/>
    <mergeCell ref="AX991:AY991"/>
    <mergeCell ref="AZ991:BA991"/>
    <mergeCell ref="AX987:AY987"/>
    <mergeCell ref="AZ987:BA987"/>
    <mergeCell ref="D979:E979"/>
    <mergeCell ref="AF979:AG979"/>
    <mergeCell ref="AH979:AI979"/>
    <mergeCell ref="AJ979:AK979"/>
    <mergeCell ref="AL979:AM979"/>
    <mergeCell ref="AN979:AO979"/>
    <mergeCell ref="AP979:AQ979"/>
    <mergeCell ref="AR979:AS979"/>
    <mergeCell ref="AT979:AU979"/>
    <mergeCell ref="AV979:AW979"/>
    <mergeCell ref="AX979:AY979"/>
    <mergeCell ref="AX995:AY995"/>
    <mergeCell ref="D987:E987"/>
    <mergeCell ref="AL987:AM987"/>
    <mergeCell ref="AX999:AY999"/>
    <mergeCell ref="D975:E975"/>
    <mergeCell ref="AV975:AW975"/>
    <mergeCell ref="AP1003:AQ1003"/>
    <mergeCell ref="D887:F887"/>
    <mergeCell ref="AN935:AO935"/>
    <mergeCell ref="AP935:AQ935"/>
    <mergeCell ref="AL891:AM891"/>
    <mergeCell ref="D903:F903"/>
    <mergeCell ref="D919:E919"/>
    <mergeCell ref="AT923:AU923"/>
    <mergeCell ref="AV923:AW923"/>
    <mergeCell ref="AX923:AY923"/>
    <mergeCell ref="AV927:AW927"/>
    <mergeCell ref="AX927:AY927"/>
    <mergeCell ref="AF891:AG891"/>
    <mergeCell ref="AZ923:BA923"/>
    <mergeCell ref="D963:E963"/>
    <mergeCell ref="AX903:AY903"/>
    <mergeCell ref="AL903:AM903"/>
    <mergeCell ref="D899:E899"/>
    <mergeCell ref="AF899:AG899"/>
    <mergeCell ref="AH899:AI899"/>
    <mergeCell ref="AV963:AW963"/>
    <mergeCell ref="AF923:AG923"/>
    <mergeCell ref="AH923:AI923"/>
    <mergeCell ref="AN939:AO939"/>
    <mergeCell ref="AZ959:BA959"/>
    <mergeCell ref="D907:E907"/>
    <mergeCell ref="AF907:AG907"/>
    <mergeCell ref="AH907:AI907"/>
    <mergeCell ref="AJ907:AK907"/>
    <mergeCell ref="AL907:AM907"/>
    <mergeCell ref="AN907:AO907"/>
    <mergeCell ref="AR907:AS907"/>
    <mergeCell ref="AT907:AU907"/>
    <mergeCell ref="AX867:AY867"/>
    <mergeCell ref="AZ867:BA867"/>
    <mergeCell ref="AH883:AI883"/>
    <mergeCell ref="AJ883:AK883"/>
    <mergeCell ref="AL883:AM883"/>
    <mergeCell ref="AR883:AS883"/>
    <mergeCell ref="AT883:AU883"/>
    <mergeCell ref="AR919:AS919"/>
    <mergeCell ref="AT875:AU875"/>
    <mergeCell ref="AV875:AW875"/>
    <mergeCell ref="AX875:AY875"/>
    <mergeCell ref="AZ875:BA875"/>
    <mergeCell ref="AZ895:BA895"/>
    <mergeCell ref="AZ899:BA899"/>
    <mergeCell ref="AN895:AO895"/>
    <mergeCell ref="AV915:AW915"/>
    <mergeCell ref="AX915:AY915"/>
    <mergeCell ref="AZ915:BA915"/>
    <mergeCell ref="AZ907:BA907"/>
    <mergeCell ref="AN903:AO903"/>
    <mergeCell ref="AP903:AQ903"/>
    <mergeCell ref="AR903:AS903"/>
    <mergeCell ref="AT903:AU903"/>
    <mergeCell ref="AH915:AI915"/>
    <mergeCell ref="AJ915:AK915"/>
    <mergeCell ref="AL915:AM915"/>
    <mergeCell ref="AN915:AO915"/>
    <mergeCell ref="AP915:AQ915"/>
    <mergeCell ref="AR915:AS915"/>
    <mergeCell ref="AV887:AW887"/>
    <mergeCell ref="AX887:AY887"/>
    <mergeCell ref="AH887:AI887"/>
    <mergeCell ref="AZ903:BA903"/>
    <mergeCell ref="AV903:AW903"/>
    <mergeCell ref="AX871:AY871"/>
    <mergeCell ref="AZ871:BA871"/>
    <mergeCell ref="AJ855:AK855"/>
    <mergeCell ref="AL855:AM855"/>
    <mergeCell ref="AL859:AM859"/>
    <mergeCell ref="AV859:AW859"/>
    <mergeCell ref="AX859:AY859"/>
    <mergeCell ref="AZ859:BA859"/>
    <mergeCell ref="AF863:AG863"/>
    <mergeCell ref="AH863:AI863"/>
    <mergeCell ref="AJ863:AK863"/>
    <mergeCell ref="AL863:AM863"/>
    <mergeCell ref="AN863:AO863"/>
    <mergeCell ref="AP863:AQ863"/>
    <mergeCell ref="AR863:AS863"/>
    <mergeCell ref="AL875:AM875"/>
    <mergeCell ref="AN875:AO875"/>
    <mergeCell ref="AP875:AQ875"/>
    <mergeCell ref="AV871:AW871"/>
    <mergeCell ref="AV863:AW863"/>
    <mergeCell ref="AX863:AY863"/>
    <mergeCell ref="AZ863:BA863"/>
    <mergeCell ref="AF867:AG867"/>
    <mergeCell ref="AT863:AU863"/>
    <mergeCell ref="AN867:AO867"/>
    <mergeCell ref="AP867:AQ867"/>
    <mergeCell ref="AR867:AS867"/>
    <mergeCell ref="AT867:AU867"/>
    <mergeCell ref="AF883:AG883"/>
    <mergeCell ref="AV867:AW867"/>
    <mergeCell ref="D867:F867"/>
    <mergeCell ref="AH867:AI867"/>
    <mergeCell ref="AJ867:AK867"/>
    <mergeCell ref="AL867:AM867"/>
    <mergeCell ref="AT871:AU871"/>
    <mergeCell ref="AN879:AO879"/>
    <mergeCell ref="AX823:AY823"/>
    <mergeCell ref="AZ823:BA823"/>
    <mergeCell ref="D827:E827"/>
    <mergeCell ref="AH827:AI827"/>
    <mergeCell ref="AJ827:AK827"/>
    <mergeCell ref="AL827:AM827"/>
    <mergeCell ref="AN827:AO827"/>
    <mergeCell ref="AP827:AQ827"/>
    <mergeCell ref="AR827:AS827"/>
    <mergeCell ref="AT827:AU827"/>
    <mergeCell ref="AV827:AW827"/>
    <mergeCell ref="AR855:AS855"/>
    <mergeCell ref="AT855:AU855"/>
    <mergeCell ref="D835:E835"/>
    <mergeCell ref="AF835:AG835"/>
    <mergeCell ref="AX827:AY827"/>
    <mergeCell ref="AZ827:BA827"/>
    <mergeCell ref="AL847:AM847"/>
    <mergeCell ref="AN847:AO847"/>
    <mergeCell ref="AP847:AQ847"/>
    <mergeCell ref="AR847:AS847"/>
    <mergeCell ref="AT847:AU847"/>
    <mergeCell ref="D875:E875"/>
    <mergeCell ref="AF875:AG875"/>
    <mergeCell ref="AH875:AI875"/>
    <mergeCell ref="AH851:AI851"/>
    <mergeCell ref="D791:E791"/>
    <mergeCell ref="AF791:AG791"/>
    <mergeCell ref="AH791:AI791"/>
    <mergeCell ref="AJ791:AK791"/>
    <mergeCell ref="AL791:AM791"/>
    <mergeCell ref="AN791:AO791"/>
    <mergeCell ref="AP791:AQ791"/>
    <mergeCell ref="AR791:AS791"/>
    <mergeCell ref="AT791:AU791"/>
    <mergeCell ref="AV791:AW791"/>
    <mergeCell ref="AX791:AY791"/>
    <mergeCell ref="AZ791:BA791"/>
    <mergeCell ref="AX795:AY795"/>
    <mergeCell ref="AZ795:BA795"/>
    <mergeCell ref="D799:E799"/>
    <mergeCell ref="AF799:AG799"/>
    <mergeCell ref="AH799:AI799"/>
    <mergeCell ref="AJ799:AK799"/>
    <mergeCell ref="AL799:AM799"/>
    <mergeCell ref="AN799:AO799"/>
    <mergeCell ref="AP799:AQ799"/>
    <mergeCell ref="AR799:AS799"/>
    <mergeCell ref="D795:E795"/>
    <mergeCell ref="AZ775:BA775"/>
    <mergeCell ref="AR779:AS779"/>
    <mergeCell ref="AT779:AU779"/>
    <mergeCell ref="AX779:AY779"/>
    <mergeCell ref="AZ779:BA779"/>
    <mergeCell ref="AN787:AO787"/>
    <mergeCell ref="AL779:AM779"/>
    <mergeCell ref="AP787:AQ787"/>
    <mergeCell ref="AJ787:AK787"/>
    <mergeCell ref="AR787:AS787"/>
    <mergeCell ref="AL787:AM787"/>
    <mergeCell ref="AN775:AO775"/>
    <mergeCell ref="AV787:AW787"/>
    <mergeCell ref="AP783:AQ783"/>
    <mergeCell ref="AV831:AW831"/>
    <mergeCell ref="AX831:AY831"/>
    <mergeCell ref="AZ831:BA831"/>
    <mergeCell ref="AJ823:AK823"/>
    <mergeCell ref="AT831:AU831"/>
    <mergeCell ref="AL823:AM823"/>
    <mergeCell ref="AV823:AW823"/>
    <mergeCell ref="AR775:AS775"/>
    <mergeCell ref="AP795:AQ795"/>
    <mergeCell ref="AR795:AS795"/>
    <mergeCell ref="AT795:AU795"/>
    <mergeCell ref="AV795:AW795"/>
    <mergeCell ref="AR811:AS811"/>
    <mergeCell ref="AT811:AU811"/>
    <mergeCell ref="AV811:AW811"/>
    <mergeCell ref="AP823:AQ823"/>
    <mergeCell ref="AR823:AS823"/>
    <mergeCell ref="AR819:AS819"/>
    <mergeCell ref="D787:E787"/>
    <mergeCell ref="AF775:AG775"/>
    <mergeCell ref="D767:E767"/>
    <mergeCell ref="AF767:AG767"/>
    <mergeCell ref="AH767:AI767"/>
    <mergeCell ref="AJ767:AK767"/>
    <mergeCell ref="AL767:AM767"/>
    <mergeCell ref="AN767:AO767"/>
    <mergeCell ref="AP767:AQ767"/>
    <mergeCell ref="AR767:AS767"/>
    <mergeCell ref="AT767:AU767"/>
    <mergeCell ref="AV767:AW767"/>
    <mergeCell ref="AX767:AY767"/>
    <mergeCell ref="AZ767:BA767"/>
    <mergeCell ref="AF771:AG771"/>
    <mergeCell ref="AH771:AI771"/>
    <mergeCell ref="AJ771:AK771"/>
    <mergeCell ref="AL771:AM771"/>
    <mergeCell ref="AN771:AO771"/>
    <mergeCell ref="AP771:AQ771"/>
    <mergeCell ref="AR771:AS771"/>
    <mergeCell ref="AT771:AU771"/>
    <mergeCell ref="AV771:AW771"/>
    <mergeCell ref="AX771:AY771"/>
    <mergeCell ref="AZ771:BA771"/>
    <mergeCell ref="D771:F771"/>
    <mergeCell ref="AF779:AG779"/>
    <mergeCell ref="AP779:AQ779"/>
    <mergeCell ref="AT787:AU787"/>
    <mergeCell ref="AX787:AY787"/>
    <mergeCell ref="AZ787:BA787"/>
    <mergeCell ref="AX775:AY775"/>
    <mergeCell ref="AX763:AY763"/>
    <mergeCell ref="AP743:AQ743"/>
    <mergeCell ref="AN743:AO743"/>
    <mergeCell ref="AL755:AM755"/>
    <mergeCell ref="AH755:AI755"/>
    <mergeCell ref="AJ755:AK755"/>
    <mergeCell ref="AR743:AS743"/>
    <mergeCell ref="AF743:AG743"/>
    <mergeCell ref="AF751:AG751"/>
    <mergeCell ref="AH751:AI751"/>
    <mergeCell ref="AJ751:AK751"/>
    <mergeCell ref="AL751:AM751"/>
    <mergeCell ref="AN751:AO751"/>
    <mergeCell ref="AP751:AQ751"/>
    <mergeCell ref="AR751:AS751"/>
    <mergeCell ref="AT751:AU751"/>
    <mergeCell ref="AX747:AY747"/>
    <mergeCell ref="AV747:AW747"/>
    <mergeCell ref="A2:H3"/>
    <mergeCell ref="AX700:AY700"/>
    <mergeCell ref="AJ728:AK728"/>
    <mergeCell ref="AL728:AM728"/>
    <mergeCell ref="AJ688:AK688"/>
    <mergeCell ref="AL688:AM688"/>
    <mergeCell ref="P692:Q692"/>
    <mergeCell ref="R692:S692"/>
    <mergeCell ref="AF692:AG692"/>
    <mergeCell ref="AH692:AI692"/>
    <mergeCell ref="AJ692:AK692"/>
    <mergeCell ref="AL692:AM692"/>
    <mergeCell ref="AN692:AO692"/>
    <mergeCell ref="AJ700:AK700"/>
    <mergeCell ref="AL700:AM700"/>
    <mergeCell ref="AN700:AO700"/>
    <mergeCell ref="P720:Q720"/>
    <mergeCell ref="R720:S720"/>
    <mergeCell ref="AF720:AG720"/>
    <mergeCell ref="AH720:AI720"/>
    <mergeCell ref="AF716:AG716"/>
    <mergeCell ref="AH716:AI716"/>
    <mergeCell ref="AN712:AO712"/>
    <mergeCell ref="AR692:AS692"/>
    <mergeCell ref="D688:E688"/>
    <mergeCell ref="N688:O688"/>
    <mergeCell ref="AF688:AG688"/>
    <mergeCell ref="AH688:AI688"/>
    <mergeCell ref="D231:F231"/>
    <mergeCell ref="AF696:AG696"/>
    <mergeCell ref="D728:E728"/>
    <mergeCell ref="N728:O728"/>
    <mergeCell ref="P728:Q728"/>
    <mergeCell ref="R728:S728"/>
    <mergeCell ref="AF728:AG728"/>
    <mergeCell ref="AH728:AI728"/>
    <mergeCell ref="D708:E708"/>
    <mergeCell ref="R708:S708"/>
    <mergeCell ref="AF708:AG708"/>
    <mergeCell ref="AH708:AI708"/>
    <mergeCell ref="P708:Q708"/>
    <mergeCell ref="P704:Q704"/>
    <mergeCell ref="R704:S704"/>
    <mergeCell ref="AF704:AG704"/>
    <mergeCell ref="D696:E696"/>
    <mergeCell ref="AT700:AU700"/>
    <mergeCell ref="AF724:AG724"/>
    <mergeCell ref="AH724:AI724"/>
    <mergeCell ref="N696:O696"/>
    <mergeCell ref="AP700:AQ700"/>
    <mergeCell ref="D763:E763"/>
    <mergeCell ref="AN779:AO779"/>
    <mergeCell ref="AN783:AO783"/>
    <mergeCell ref="D732:E732"/>
    <mergeCell ref="N732:O732"/>
    <mergeCell ref="P732:Q732"/>
    <mergeCell ref="R732:S732"/>
    <mergeCell ref="AJ724:AK724"/>
    <mergeCell ref="AL724:AM724"/>
    <mergeCell ref="AN724:AO724"/>
    <mergeCell ref="AH736:AI736"/>
    <mergeCell ref="AJ736:AK736"/>
    <mergeCell ref="AL736:AM736"/>
    <mergeCell ref="D747:E747"/>
    <mergeCell ref="AF747:AG747"/>
    <mergeCell ref="AN747:AO747"/>
    <mergeCell ref="D736:E736"/>
    <mergeCell ref="D755:E755"/>
    <mergeCell ref="AF755:AG755"/>
    <mergeCell ref="A738:H739"/>
    <mergeCell ref="D751:E751"/>
    <mergeCell ref="AF763:AG763"/>
    <mergeCell ref="AH763:AI763"/>
    <mergeCell ref="AJ763:AK763"/>
    <mergeCell ref="AL763:AM763"/>
    <mergeCell ref="AN763:AO763"/>
    <mergeCell ref="D684:E684"/>
    <mergeCell ref="AJ680:AK680"/>
    <mergeCell ref="N684:O684"/>
    <mergeCell ref="AF680:AG680"/>
    <mergeCell ref="D680:E680"/>
    <mergeCell ref="N680:O680"/>
    <mergeCell ref="P680:Q680"/>
    <mergeCell ref="AJ684:AK684"/>
    <mergeCell ref="R696:S696"/>
    <mergeCell ref="AR688:AS688"/>
    <mergeCell ref="AP696:AQ696"/>
    <mergeCell ref="AP684:AQ684"/>
    <mergeCell ref="D720:E720"/>
    <mergeCell ref="N720:O720"/>
    <mergeCell ref="AN755:AO755"/>
    <mergeCell ref="D759:E759"/>
    <mergeCell ref="AF759:AG759"/>
    <mergeCell ref="AH759:AI759"/>
    <mergeCell ref="AJ759:AK759"/>
    <mergeCell ref="AL759:AM759"/>
    <mergeCell ref="AN759:AO759"/>
    <mergeCell ref="AP759:AQ759"/>
    <mergeCell ref="AR759:AS759"/>
    <mergeCell ref="N708:O708"/>
    <mergeCell ref="AP755:AQ755"/>
    <mergeCell ref="AR755:AS755"/>
    <mergeCell ref="AH696:AI696"/>
    <mergeCell ref="AJ708:AK708"/>
    <mergeCell ref="D716:E716"/>
    <mergeCell ref="N716:O716"/>
    <mergeCell ref="P716:Q716"/>
    <mergeCell ref="R716:S716"/>
    <mergeCell ref="AP648:AQ648"/>
    <mergeCell ref="AZ732:BA732"/>
    <mergeCell ref="R680:S680"/>
    <mergeCell ref="AR672:AS672"/>
    <mergeCell ref="D676:E676"/>
    <mergeCell ref="N676:O676"/>
    <mergeCell ref="P676:Q676"/>
    <mergeCell ref="R676:S676"/>
    <mergeCell ref="AF676:AG676"/>
    <mergeCell ref="AH676:AI676"/>
    <mergeCell ref="AJ676:AK676"/>
    <mergeCell ref="AL676:AM676"/>
    <mergeCell ref="AR680:AS680"/>
    <mergeCell ref="AN680:AO680"/>
    <mergeCell ref="AP680:AQ680"/>
    <mergeCell ref="AH680:AI680"/>
    <mergeCell ref="AL680:AM680"/>
    <mergeCell ref="AP672:AQ672"/>
    <mergeCell ref="AL664:AM664"/>
    <mergeCell ref="AN664:AO664"/>
    <mergeCell ref="P672:Q672"/>
    <mergeCell ref="D692:E692"/>
    <mergeCell ref="N692:O692"/>
    <mergeCell ref="AN720:AO720"/>
    <mergeCell ref="AP720:AQ720"/>
    <mergeCell ref="AR720:AS720"/>
    <mergeCell ref="AT720:AU720"/>
    <mergeCell ref="D668:E668"/>
    <mergeCell ref="N668:O668"/>
    <mergeCell ref="P668:Q668"/>
    <mergeCell ref="D672:E672"/>
    <mergeCell ref="N672:O672"/>
    <mergeCell ref="AX783:AY783"/>
    <mergeCell ref="AT708:AU708"/>
    <mergeCell ref="AZ708:BA708"/>
    <mergeCell ref="AZ743:BA743"/>
    <mergeCell ref="AZ783:BA783"/>
    <mergeCell ref="AV779:AW779"/>
    <mergeCell ref="AZ716:BA716"/>
    <mergeCell ref="AZ700:BA700"/>
    <mergeCell ref="AT728:AU728"/>
    <mergeCell ref="AV728:AW728"/>
    <mergeCell ref="AX736:AY736"/>
    <mergeCell ref="AV736:AW736"/>
    <mergeCell ref="AT759:AU759"/>
    <mergeCell ref="AV759:AW759"/>
    <mergeCell ref="AX759:AY759"/>
    <mergeCell ref="AZ759:BA759"/>
    <mergeCell ref="AZ763:BA763"/>
    <mergeCell ref="AX724:AY724"/>
    <mergeCell ref="AT732:AU732"/>
    <mergeCell ref="AV732:AW732"/>
    <mergeCell ref="AX732:AY732"/>
    <mergeCell ref="AT775:AU775"/>
    <mergeCell ref="AV775:AW775"/>
    <mergeCell ref="AV720:AW720"/>
    <mergeCell ref="AX751:AY751"/>
    <mergeCell ref="AX708:AY708"/>
    <mergeCell ref="AV716:AW716"/>
    <mergeCell ref="AX716:AY716"/>
    <mergeCell ref="AV700:AW700"/>
    <mergeCell ref="AT747:AU747"/>
    <mergeCell ref="AT763:AU763"/>
    <mergeCell ref="AV763:AW763"/>
    <mergeCell ref="P684:Q684"/>
    <mergeCell ref="R684:S684"/>
    <mergeCell ref="AF684:AG684"/>
    <mergeCell ref="AH684:AI684"/>
    <mergeCell ref="AV668:AW668"/>
    <mergeCell ref="AT672:AU672"/>
    <mergeCell ref="AT676:AU676"/>
    <mergeCell ref="AZ656:BA656"/>
    <mergeCell ref="AZ688:BA688"/>
    <mergeCell ref="AZ692:BA692"/>
    <mergeCell ref="AZ724:BA724"/>
    <mergeCell ref="AZ755:BA755"/>
    <mergeCell ref="AV751:AW751"/>
    <mergeCell ref="AT755:AU755"/>
    <mergeCell ref="AV755:AW755"/>
    <mergeCell ref="AX755:AY755"/>
    <mergeCell ref="AZ751:BA751"/>
    <mergeCell ref="AV696:AW696"/>
    <mergeCell ref="AX688:AY688"/>
    <mergeCell ref="AX692:AY692"/>
    <mergeCell ref="AV688:AW688"/>
    <mergeCell ref="AZ660:BA660"/>
    <mergeCell ref="AP668:AQ668"/>
    <mergeCell ref="P696:Q696"/>
    <mergeCell ref="R672:S672"/>
    <mergeCell ref="AF672:AG672"/>
    <mergeCell ref="AH672:AI672"/>
    <mergeCell ref="R668:S668"/>
    <mergeCell ref="AF668:AG668"/>
    <mergeCell ref="AH668:AI668"/>
    <mergeCell ref="AJ668:AK668"/>
    <mergeCell ref="AF712:AG712"/>
    <mergeCell ref="AH700:AI700"/>
    <mergeCell ref="AP676:AQ676"/>
    <mergeCell ref="AR676:AS676"/>
    <mergeCell ref="AJ696:AK696"/>
    <mergeCell ref="AR696:AS696"/>
    <mergeCell ref="AL660:AM660"/>
    <mergeCell ref="AZ664:BA664"/>
    <mergeCell ref="AN676:AO676"/>
    <mergeCell ref="AZ676:BA676"/>
    <mergeCell ref="AZ672:BA672"/>
    <mergeCell ref="AZ680:BA680"/>
    <mergeCell ref="AX696:AY696"/>
    <mergeCell ref="D664:E664"/>
    <mergeCell ref="D652:E652"/>
    <mergeCell ref="AN684:AO684"/>
    <mergeCell ref="D656:E656"/>
    <mergeCell ref="N652:O652"/>
    <mergeCell ref="N664:O664"/>
    <mergeCell ref="P664:Q664"/>
    <mergeCell ref="R664:S664"/>
    <mergeCell ref="P656:Q656"/>
    <mergeCell ref="R656:S656"/>
    <mergeCell ref="AX676:AY676"/>
    <mergeCell ref="AT684:AU684"/>
    <mergeCell ref="AT660:AU660"/>
    <mergeCell ref="AV676:AW676"/>
    <mergeCell ref="AF652:AG652"/>
    <mergeCell ref="AV660:AW660"/>
    <mergeCell ref="AX660:AY660"/>
    <mergeCell ref="AX680:AY680"/>
    <mergeCell ref="AR684:AS684"/>
    <mergeCell ref="AL684:AM684"/>
    <mergeCell ref="AF656:AG656"/>
    <mergeCell ref="AJ656:AK656"/>
    <mergeCell ref="AL656:AM656"/>
    <mergeCell ref="AN656:AO656"/>
    <mergeCell ref="AN620:AO620"/>
    <mergeCell ref="AF660:AG660"/>
    <mergeCell ref="AH660:AI660"/>
    <mergeCell ref="AL644:AM644"/>
    <mergeCell ref="AP660:AQ660"/>
    <mergeCell ref="AJ660:AK660"/>
    <mergeCell ref="P688:Q688"/>
    <mergeCell ref="R688:S688"/>
    <mergeCell ref="AP724:AQ724"/>
    <mergeCell ref="AF732:AG732"/>
    <mergeCell ref="AH732:AI732"/>
    <mergeCell ref="D660:E660"/>
    <mergeCell ref="P652:Q652"/>
    <mergeCell ref="R652:S652"/>
    <mergeCell ref="P648:Q648"/>
    <mergeCell ref="R648:S648"/>
    <mergeCell ref="AJ648:AK648"/>
    <mergeCell ref="N656:O656"/>
    <mergeCell ref="D700:E700"/>
    <mergeCell ref="N700:O700"/>
    <mergeCell ref="P700:Q700"/>
    <mergeCell ref="R700:S700"/>
    <mergeCell ref="AF700:AG700"/>
    <mergeCell ref="D704:E704"/>
    <mergeCell ref="N704:O704"/>
    <mergeCell ref="AL732:AM732"/>
    <mergeCell ref="AN732:AO732"/>
    <mergeCell ref="AP732:AQ732"/>
    <mergeCell ref="AJ560:AK560"/>
    <mergeCell ref="AN640:AO640"/>
    <mergeCell ref="N640:O640"/>
    <mergeCell ref="P640:Q640"/>
    <mergeCell ref="AN644:AO644"/>
    <mergeCell ref="AP644:AQ644"/>
    <mergeCell ref="AR644:AS644"/>
    <mergeCell ref="AF640:AG640"/>
    <mergeCell ref="AH640:AI640"/>
    <mergeCell ref="AJ640:AK640"/>
    <mergeCell ref="AL640:AM640"/>
    <mergeCell ref="D640:E640"/>
    <mergeCell ref="R640:S640"/>
    <mergeCell ref="D644:E644"/>
    <mergeCell ref="N644:O644"/>
    <mergeCell ref="P644:Q644"/>
    <mergeCell ref="R644:S644"/>
    <mergeCell ref="AF644:AG644"/>
    <mergeCell ref="P636:Q636"/>
    <mergeCell ref="R636:S636"/>
    <mergeCell ref="AL636:AM636"/>
    <mergeCell ref="AP576:AQ576"/>
    <mergeCell ref="AL560:AM560"/>
    <mergeCell ref="AN560:AO560"/>
    <mergeCell ref="AP560:AQ560"/>
    <mergeCell ref="D636:E636"/>
    <mergeCell ref="AH636:AI636"/>
    <mergeCell ref="AJ636:AK636"/>
    <mergeCell ref="AR640:AS640"/>
    <mergeCell ref="AR636:AS636"/>
    <mergeCell ref="AZ552:BA552"/>
    <mergeCell ref="AP568:AQ568"/>
    <mergeCell ref="AT528:AU528"/>
    <mergeCell ref="AP540:AQ540"/>
    <mergeCell ref="AP532:AQ532"/>
    <mergeCell ref="AR532:AS532"/>
    <mergeCell ref="AT532:AU532"/>
    <mergeCell ref="AT624:AU624"/>
    <mergeCell ref="AT628:AU628"/>
    <mergeCell ref="AZ600:BA600"/>
    <mergeCell ref="AL600:AM600"/>
    <mergeCell ref="AV592:AW592"/>
    <mergeCell ref="AX592:AY592"/>
    <mergeCell ref="AT592:AU592"/>
    <mergeCell ref="AL588:AM588"/>
    <mergeCell ref="AN588:AO588"/>
    <mergeCell ref="AT572:AU572"/>
    <mergeCell ref="AV572:AW572"/>
    <mergeCell ref="AV568:AW568"/>
    <mergeCell ref="AV532:AW532"/>
    <mergeCell ref="AX532:AY532"/>
    <mergeCell ref="AV536:AW536"/>
    <mergeCell ref="AX536:AY536"/>
    <mergeCell ref="AZ536:BA536"/>
    <mergeCell ref="AZ548:BA548"/>
    <mergeCell ref="AT552:AU552"/>
    <mergeCell ref="AV604:AW604"/>
    <mergeCell ref="AX604:AY604"/>
    <mergeCell ref="AR548:AS548"/>
    <mergeCell ref="AV588:AW588"/>
    <mergeCell ref="AZ580:BA580"/>
    <mergeCell ref="AT580:AU580"/>
    <mergeCell ref="D512:E512"/>
    <mergeCell ref="N512:O512"/>
    <mergeCell ref="P512:Q512"/>
    <mergeCell ref="AN512:AO512"/>
    <mergeCell ref="AP512:AQ512"/>
    <mergeCell ref="AR512:AS512"/>
    <mergeCell ref="AT604:AU604"/>
    <mergeCell ref="AH508:AI508"/>
    <mergeCell ref="AJ508:AK508"/>
    <mergeCell ref="AR504:AS504"/>
    <mergeCell ref="AP500:AQ500"/>
    <mergeCell ref="AR524:AS524"/>
    <mergeCell ref="AT524:AU524"/>
    <mergeCell ref="AH500:AI500"/>
    <mergeCell ref="AT516:AU516"/>
    <mergeCell ref="AR508:AS508"/>
    <mergeCell ref="N616:O616"/>
    <mergeCell ref="D516:E516"/>
    <mergeCell ref="AF520:AG520"/>
    <mergeCell ref="AR604:AS604"/>
    <mergeCell ref="AT536:AU536"/>
    <mergeCell ref="AR564:AS564"/>
    <mergeCell ref="AT564:AU564"/>
    <mergeCell ref="AL544:AM544"/>
    <mergeCell ref="AN544:AO544"/>
    <mergeCell ref="AH600:AI600"/>
    <mergeCell ref="AJ600:AK600"/>
    <mergeCell ref="AR592:AS592"/>
    <mergeCell ref="AL568:AM568"/>
    <mergeCell ref="AT520:AU520"/>
    <mergeCell ref="AR600:AS600"/>
    <mergeCell ref="AH520:AI520"/>
    <mergeCell ref="D492:E492"/>
    <mergeCell ref="D488:E488"/>
    <mergeCell ref="N492:O492"/>
    <mergeCell ref="P492:Q492"/>
    <mergeCell ref="AR496:AS496"/>
    <mergeCell ref="AT492:AU492"/>
    <mergeCell ref="AJ528:AK528"/>
    <mergeCell ref="AJ520:AK520"/>
    <mergeCell ref="AL528:AM528"/>
    <mergeCell ref="AP492:AQ492"/>
    <mergeCell ref="AR544:AS544"/>
    <mergeCell ref="AL548:AM548"/>
    <mergeCell ref="P528:Q528"/>
    <mergeCell ref="P524:Q524"/>
    <mergeCell ref="AH496:AI496"/>
    <mergeCell ref="AJ496:AK496"/>
    <mergeCell ref="AF512:AG512"/>
    <mergeCell ref="AP528:AQ528"/>
    <mergeCell ref="AJ524:AK524"/>
    <mergeCell ref="AP504:AQ504"/>
    <mergeCell ref="D520:E520"/>
    <mergeCell ref="AP516:AQ516"/>
    <mergeCell ref="AR516:AS516"/>
    <mergeCell ref="D500:E500"/>
    <mergeCell ref="AT488:AU488"/>
    <mergeCell ref="AT496:AU496"/>
    <mergeCell ref="AN540:AO540"/>
    <mergeCell ref="AT544:AU544"/>
    <mergeCell ref="AH532:AI532"/>
    <mergeCell ref="AJ532:AK532"/>
    <mergeCell ref="AN528:AO528"/>
    <mergeCell ref="AH528:AI528"/>
    <mergeCell ref="N516:O516"/>
    <mergeCell ref="AT484:AU484"/>
    <mergeCell ref="AF492:AG492"/>
    <mergeCell ref="AH484:AI484"/>
    <mergeCell ref="N496:O496"/>
    <mergeCell ref="P496:Q496"/>
    <mergeCell ref="AP552:AQ552"/>
    <mergeCell ref="AR552:AS552"/>
    <mergeCell ref="N540:O540"/>
    <mergeCell ref="AL532:AM532"/>
    <mergeCell ref="AN532:AO532"/>
    <mergeCell ref="AX512:AY512"/>
    <mergeCell ref="AV524:AW524"/>
    <mergeCell ref="AV544:AW544"/>
    <mergeCell ref="AV548:AW548"/>
    <mergeCell ref="AV500:AW500"/>
    <mergeCell ref="AF504:AG504"/>
    <mergeCell ref="AV492:AW492"/>
    <mergeCell ref="AV488:AW488"/>
    <mergeCell ref="AV516:AW516"/>
    <mergeCell ref="AL516:AM516"/>
    <mergeCell ref="AN516:AO516"/>
    <mergeCell ref="AN504:AO504"/>
    <mergeCell ref="AP488:AQ488"/>
    <mergeCell ref="AV540:AW540"/>
    <mergeCell ref="AR540:AS540"/>
    <mergeCell ref="AH548:AI548"/>
    <mergeCell ref="AJ544:AK544"/>
    <mergeCell ref="AP536:AQ536"/>
    <mergeCell ref="AX516:AY516"/>
    <mergeCell ref="AX552:AY552"/>
    <mergeCell ref="AL500:AM500"/>
    <mergeCell ref="AL480:AM480"/>
    <mergeCell ref="AN480:AO480"/>
    <mergeCell ref="AP480:AQ480"/>
    <mergeCell ref="AX508:AY508"/>
    <mergeCell ref="AZ508:BA508"/>
    <mergeCell ref="AH512:AI512"/>
    <mergeCell ref="AJ512:AK512"/>
    <mergeCell ref="AL512:AM512"/>
    <mergeCell ref="AZ512:BA512"/>
    <mergeCell ref="AP520:AQ520"/>
    <mergeCell ref="AH492:AI492"/>
    <mergeCell ref="AX500:AY500"/>
    <mergeCell ref="AF592:AG592"/>
    <mergeCell ref="AN568:AO568"/>
    <mergeCell ref="AR560:AS560"/>
    <mergeCell ref="AP592:AQ592"/>
    <mergeCell ref="AN592:AO592"/>
    <mergeCell ref="AV552:AW552"/>
    <mergeCell ref="AZ500:BA500"/>
    <mergeCell ref="AZ504:BA504"/>
    <mergeCell ref="AX496:AY496"/>
    <mergeCell ref="AZ520:BA520"/>
    <mergeCell ref="AX524:AY524"/>
    <mergeCell ref="AZ524:BA524"/>
    <mergeCell ref="AX528:AY528"/>
    <mergeCell ref="AZ528:BA528"/>
    <mergeCell ref="AV528:AW528"/>
    <mergeCell ref="AR492:AS492"/>
    <mergeCell ref="AN548:AO548"/>
    <mergeCell ref="AP548:AQ548"/>
    <mergeCell ref="AX504:AY504"/>
    <mergeCell ref="AX568:AY568"/>
    <mergeCell ref="AT460:AU460"/>
    <mergeCell ref="AR452:AS452"/>
    <mergeCell ref="AT452:AU452"/>
    <mergeCell ref="AV452:AW452"/>
    <mergeCell ref="AF528:AG528"/>
    <mergeCell ref="AR520:AS520"/>
    <mergeCell ref="AF496:AG496"/>
    <mergeCell ref="AZ492:BA492"/>
    <mergeCell ref="AZ488:BA488"/>
    <mergeCell ref="AX488:AY488"/>
    <mergeCell ref="AR500:AS500"/>
    <mergeCell ref="AX492:AY492"/>
    <mergeCell ref="AP496:AQ496"/>
    <mergeCell ref="AV496:AW496"/>
    <mergeCell ref="AZ516:BA516"/>
    <mergeCell ref="AL508:AM508"/>
    <mergeCell ref="AZ480:BA480"/>
    <mergeCell ref="AN492:AO492"/>
    <mergeCell ref="AZ496:BA496"/>
    <mergeCell ref="AT480:AU480"/>
    <mergeCell ref="AV480:AW480"/>
    <mergeCell ref="AF480:AG480"/>
    <mergeCell ref="AH480:AI480"/>
    <mergeCell ref="AX468:AY468"/>
    <mergeCell ref="AV468:AW468"/>
    <mergeCell ref="AR472:AS472"/>
    <mergeCell ref="AT472:AU472"/>
    <mergeCell ref="AV472:AW472"/>
    <mergeCell ref="AZ472:BA472"/>
    <mergeCell ref="AZ468:BA468"/>
    <mergeCell ref="AX452:AY452"/>
    <mergeCell ref="AJ480:AK480"/>
    <mergeCell ref="D376:E376"/>
    <mergeCell ref="AV624:AW624"/>
    <mergeCell ref="AV580:AW580"/>
    <mergeCell ref="AV608:AW608"/>
    <mergeCell ref="AT476:AU476"/>
    <mergeCell ref="AV476:AW476"/>
    <mergeCell ref="AR484:AS484"/>
    <mergeCell ref="AP524:AQ524"/>
    <mergeCell ref="AT512:AU512"/>
    <mergeCell ref="AV512:AW512"/>
    <mergeCell ref="AN508:AO508"/>
    <mergeCell ref="AP508:AQ508"/>
    <mergeCell ref="AT508:AU508"/>
    <mergeCell ref="AV504:AW504"/>
    <mergeCell ref="AL524:AM524"/>
    <mergeCell ref="P456:Q456"/>
    <mergeCell ref="AJ548:AK548"/>
    <mergeCell ref="AF524:AG524"/>
    <mergeCell ref="AH524:AI524"/>
    <mergeCell ref="P516:Q516"/>
    <mergeCell ref="D504:E504"/>
    <mergeCell ref="D496:E496"/>
    <mergeCell ref="D524:E524"/>
    <mergeCell ref="D484:E484"/>
    <mergeCell ref="N484:O484"/>
    <mergeCell ref="P484:Q484"/>
    <mergeCell ref="AF456:AG456"/>
    <mergeCell ref="AH456:AI456"/>
    <mergeCell ref="AN452:AO452"/>
    <mergeCell ref="AP452:AQ452"/>
    <mergeCell ref="AF516:AG516"/>
    <mergeCell ref="AR460:AS460"/>
    <mergeCell ref="AV440:AW440"/>
    <mergeCell ref="AP396:AQ396"/>
    <mergeCell ref="AR396:AS396"/>
    <mergeCell ref="AT396:AU396"/>
    <mergeCell ref="AV396:AW396"/>
    <mergeCell ref="AV388:AW388"/>
    <mergeCell ref="AP404:AQ404"/>
    <mergeCell ref="AT404:AU404"/>
    <mergeCell ref="AH460:AI460"/>
    <mergeCell ref="AF464:AG464"/>
    <mergeCell ref="AP472:AQ472"/>
    <mergeCell ref="P376:Q376"/>
    <mergeCell ref="D380:E380"/>
    <mergeCell ref="AF380:AG380"/>
    <mergeCell ref="AJ400:AK400"/>
    <mergeCell ref="N384:O384"/>
    <mergeCell ref="AL488:AM488"/>
    <mergeCell ref="AN464:AO464"/>
    <mergeCell ref="AP464:AQ464"/>
    <mergeCell ref="D464:E464"/>
    <mergeCell ref="N468:O468"/>
    <mergeCell ref="D480:E480"/>
    <mergeCell ref="AJ452:AK452"/>
    <mergeCell ref="AL452:AM452"/>
    <mergeCell ref="AF468:AG468"/>
    <mergeCell ref="AV464:AW464"/>
    <mergeCell ref="AF472:AG472"/>
    <mergeCell ref="AT436:AU436"/>
    <mergeCell ref="AV436:AW436"/>
    <mergeCell ref="AJ412:AK412"/>
    <mergeCell ref="AL388:AM388"/>
    <mergeCell ref="AP384:AQ384"/>
    <mergeCell ref="AH444:AI444"/>
    <mergeCell ref="AJ444:AK444"/>
    <mergeCell ref="AX444:AY444"/>
    <mergeCell ref="AZ444:BA444"/>
    <mergeCell ref="AJ456:AK456"/>
    <mergeCell ref="AL456:AM456"/>
    <mergeCell ref="AR444:AS444"/>
    <mergeCell ref="AT444:AU444"/>
    <mergeCell ref="AV444:AW444"/>
    <mergeCell ref="AX472:AY472"/>
    <mergeCell ref="AZ476:BA476"/>
    <mergeCell ref="AX484:AY484"/>
    <mergeCell ref="AZ484:BA484"/>
    <mergeCell ref="AN496:AO496"/>
    <mergeCell ref="AT468:AU468"/>
    <mergeCell ref="AL520:AM520"/>
    <mergeCell ref="AX480:AY480"/>
    <mergeCell ref="AN484:AO484"/>
    <mergeCell ref="AP468:AQ468"/>
    <mergeCell ref="AZ452:BA452"/>
    <mergeCell ref="AV456:AW456"/>
    <mergeCell ref="AN456:AO456"/>
    <mergeCell ref="AP456:AQ456"/>
    <mergeCell ref="AR456:AS456"/>
    <mergeCell ref="AZ456:BA456"/>
    <mergeCell ref="AP476:AQ476"/>
    <mergeCell ref="AL472:AM472"/>
    <mergeCell ref="AP484:AQ484"/>
    <mergeCell ref="AJ464:AK464"/>
    <mergeCell ref="AH452:AI452"/>
    <mergeCell ref="AV508:AW508"/>
    <mergeCell ref="AN488:AO488"/>
    <mergeCell ref="AF376:AG376"/>
    <mergeCell ref="AH376:AI376"/>
    <mergeCell ref="AJ376:AK376"/>
    <mergeCell ref="AR384:AS384"/>
    <mergeCell ref="AT384:AU384"/>
    <mergeCell ref="AV384:AW384"/>
    <mergeCell ref="AL436:AM436"/>
    <mergeCell ref="AP432:AQ432"/>
    <mergeCell ref="AR432:AS432"/>
    <mergeCell ref="AT432:AU432"/>
    <mergeCell ref="AV432:AW432"/>
    <mergeCell ref="AP388:AQ388"/>
    <mergeCell ref="AL392:AM392"/>
    <mergeCell ref="AN392:AO392"/>
    <mergeCell ref="AJ388:AK388"/>
    <mergeCell ref="AZ384:BA384"/>
    <mergeCell ref="AN400:AO400"/>
    <mergeCell ref="AP400:AQ400"/>
    <mergeCell ref="AR388:AS388"/>
    <mergeCell ref="AZ428:BA428"/>
    <mergeCell ref="AZ432:BA432"/>
    <mergeCell ref="AZ436:BA436"/>
    <mergeCell ref="AH380:AI380"/>
    <mergeCell ref="AH392:AI392"/>
    <mergeCell ref="AX432:AY432"/>
    <mergeCell ref="D344:E344"/>
    <mergeCell ref="D340:E340"/>
    <mergeCell ref="AF340:AG340"/>
    <mergeCell ref="AH340:AI340"/>
    <mergeCell ref="D356:E356"/>
    <mergeCell ref="D372:E372"/>
    <mergeCell ref="AH352:AI352"/>
    <mergeCell ref="AP352:AQ352"/>
    <mergeCell ref="AR352:AS352"/>
    <mergeCell ref="AT352:AU352"/>
    <mergeCell ref="AV352:AW352"/>
    <mergeCell ref="AF352:AG352"/>
    <mergeCell ref="P372:Q372"/>
    <mergeCell ref="AF372:AG372"/>
    <mergeCell ref="AV360:AW360"/>
    <mergeCell ref="AR360:AS360"/>
    <mergeCell ref="AT360:AU360"/>
    <mergeCell ref="AH356:AI356"/>
    <mergeCell ref="AJ356:AK356"/>
    <mergeCell ref="AL356:AM356"/>
    <mergeCell ref="N372:O372"/>
    <mergeCell ref="AN360:AO360"/>
    <mergeCell ref="AP360:AQ360"/>
    <mergeCell ref="AP372:AQ372"/>
    <mergeCell ref="AN364:AO364"/>
    <mergeCell ref="AT344:AU344"/>
    <mergeCell ref="AT340:AU340"/>
    <mergeCell ref="AV340:AW340"/>
    <mergeCell ref="D368:E368"/>
    <mergeCell ref="AN368:AO368"/>
    <mergeCell ref="AP368:AQ368"/>
    <mergeCell ref="AR368:AS368"/>
    <mergeCell ref="AN412:AO412"/>
    <mergeCell ref="AZ404:BA404"/>
    <mergeCell ref="AL424:AM424"/>
    <mergeCell ref="AN424:AO424"/>
    <mergeCell ref="AP424:AQ424"/>
    <mergeCell ref="AR424:AS424"/>
    <mergeCell ref="AT424:AU424"/>
    <mergeCell ref="AV424:AW424"/>
    <mergeCell ref="AX424:AY424"/>
    <mergeCell ref="AZ424:BA424"/>
    <mergeCell ref="AJ380:AK380"/>
    <mergeCell ref="AL400:AM400"/>
    <mergeCell ref="AX396:AY396"/>
    <mergeCell ref="AT420:AU420"/>
    <mergeCell ref="AV420:AW420"/>
    <mergeCell ref="AX420:AY420"/>
    <mergeCell ref="AZ420:BA420"/>
    <mergeCell ref="AZ416:BA416"/>
    <mergeCell ref="AZ388:BA388"/>
    <mergeCell ref="AP380:AQ380"/>
    <mergeCell ref="AR380:AS380"/>
    <mergeCell ref="AT380:AU380"/>
    <mergeCell ref="AX304:AY304"/>
    <mergeCell ref="AV336:AW336"/>
    <mergeCell ref="AZ356:BA356"/>
    <mergeCell ref="AZ376:BA376"/>
    <mergeCell ref="AZ328:BA328"/>
    <mergeCell ref="AX344:AY344"/>
    <mergeCell ref="AP364:AQ364"/>
    <mergeCell ref="AX388:AY388"/>
    <mergeCell ref="AF356:AG356"/>
    <mergeCell ref="AT388:AU388"/>
    <mergeCell ref="AP440:AQ440"/>
    <mergeCell ref="AV408:AW408"/>
    <mergeCell ref="AJ392:AK392"/>
    <mergeCell ref="AR364:AS364"/>
    <mergeCell ref="AT364:AU364"/>
    <mergeCell ref="AX364:AY364"/>
    <mergeCell ref="AJ364:AK364"/>
    <mergeCell ref="AF344:AG344"/>
    <mergeCell ref="AH344:AI344"/>
    <mergeCell ref="AX360:AY360"/>
    <mergeCell ref="AN436:AO436"/>
    <mergeCell ref="AP436:AQ436"/>
    <mergeCell ref="AR436:AS436"/>
    <mergeCell ref="AN420:AO420"/>
    <mergeCell ref="AX428:AY428"/>
    <mergeCell ref="AF436:AG436"/>
    <mergeCell ref="AJ420:AK420"/>
    <mergeCell ref="AJ352:AK352"/>
    <mergeCell ref="AL352:AM352"/>
    <mergeCell ref="AJ384:AK384"/>
    <mergeCell ref="AL384:AM384"/>
    <mergeCell ref="AN384:AO384"/>
    <mergeCell ref="AJ344:AK344"/>
    <mergeCell ref="AL344:AM344"/>
    <mergeCell ref="AN344:AO344"/>
    <mergeCell ref="AP344:AQ344"/>
    <mergeCell ref="AR344:AS344"/>
    <mergeCell ref="AX352:AY352"/>
    <mergeCell ref="AZ344:BA344"/>
    <mergeCell ref="AV344:AW344"/>
    <mergeCell ref="AX348:AY348"/>
    <mergeCell ref="AZ348:BA348"/>
    <mergeCell ref="AP348:AQ348"/>
    <mergeCell ref="AR348:AS348"/>
    <mergeCell ref="AT348:AU348"/>
    <mergeCell ref="AV348:AW348"/>
    <mergeCell ref="AT372:AU372"/>
    <mergeCell ref="AV372:AW372"/>
    <mergeCell ref="AX372:AY372"/>
    <mergeCell ref="AV356:AW356"/>
    <mergeCell ref="AX356:AY356"/>
    <mergeCell ref="AZ360:BA360"/>
    <mergeCell ref="AZ372:BA372"/>
    <mergeCell ref="AR372:AS372"/>
    <mergeCell ref="AN356:AO356"/>
    <mergeCell ref="AP356:AQ356"/>
    <mergeCell ref="AR356:AS356"/>
    <mergeCell ref="AT368:AU368"/>
    <mergeCell ref="AZ364:BA364"/>
    <mergeCell ref="AL364:AM364"/>
    <mergeCell ref="D304:E304"/>
    <mergeCell ref="AN304:AO304"/>
    <mergeCell ref="AX296:AY296"/>
    <mergeCell ref="AP308:AQ308"/>
    <mergeCell ref="D276:E276"/>
    <mergeCell ref="N276:O276"/>
    <mergeCell ref="R308:S308"/>
    <mergeCell ref="AF308:AG308"/>
    <mergeCell ref="AH308:AI308"/>
    <mergeCell ref="AJ308:AK308"/>
    <mergeCell ref="AL308:AM308"/>
    <mergeCell ref="AT308:AU308"/>
    <mergeCell ref="AV308:AW308"/>
    <mergeCell ref="AX308:AY308"/>
    <mergeCell ref="AJ320:AK320"/>
    <mergeCell ref="AL320:AM320"/>
    <mergeCell ref="AN320:AO320"/>
    <mergeCell ref="AP320:AQ320"/>
    <mergeCell ref="AR320:AS320"/>
    <mergeCell ref="AT320:AU320"/>
    <mergeCell ref="AV320:AW320"/>
    <mergeCell ref="AX320:AY320"/>
    <mergeCell ref="AP312:AQ312"/>
    <mergeCell ref="AR312:AS312"/>
    <mergeCell ref="AH288:AI288"/>
    <mergeCell ref="AJ288:AK288"/>
    <mergeCell ref="AT288:AU288"/>
    <mergeCell ref="AV288:AW288"/>
    <mergeCell ref="AX288:AY288"/>
    <mergeCell ref="AL284:AM284"/>
    <mergeCell ref="AN284:AO284"/>
    <mergeCell ref="N312:O312"/>
    <mergeCell ref="AZ288:BA288"/>
    <mergeCell ref="AF284:AG284"/>
    <mergeCell ref="AH284:AI284"/>
    <mergeCell ref="AJ284:AK284"/>
    <mergeCell ref="AH336:AI336"/>
    <mergeCell ref="AJ336:AK336"/>
    <mergeCell ref="AL336:AM336"/>
    <mergeCell ref="AN336:AO336"/>
    <mergeCell ref="AP336:AQ336"/>
    <mergeCell ref="AR336:AS336"/>
    <mergeCell ref="AT336:AU336"/>
    <mergeCell ref="AJ340:AK340"/>
    <mergeCell ref="AL340:AM340"/>
    <mergeCell ref="AN340:AO340"/>
    <mergeCell ref="AP340:AQ340"/>
    <mergeCell ref="AR340:AS340"/>
    <mergeCell ref="AX268:AY268"/>
    <mergeCell ref="AJ272:AK272"/>
    <mergeCell ref="AL272:AM272"/>
    <mergeCell ref="AN272:AO272"/>
    <mergeCell ref="AL296:AM296"/>
    <mergeCell ref="AF292:AG292"/>
    <mergeCell ref="AH292:AI292"/>
    <mergeCell ref="AR304:AS304"/>
    <mergeCell ref="AL304:AM304"/>
    <mergeCell ref="AV304:AW304"/>
    <mergeCell ref="AX316:AY316"/>
    <mergeCell ref="AF312:AG312"/>
    <mergeCell ref="AH312:AI312"/>
    <mergeCell ref="AJ312:AK312"/>
    <mergeCell ref="AZ316:BA316"/>
    <mergeCell ref="AP304:AQ304"/>
    <mergeCell ref="N300:O300"/>
    <mergeCell ref="P300:Q300"/>
    <mergeCell ref="AP300:AQ300"/>
    <mergeCell ref="N292:O292"/>
    <mergeCell ref="P292:Q292"/>
    <mergeCell ref="D292:E292"/>
    <mergeCell ref="AJ292:AK292"/>
    <mergeCell ref="N296:O296"/>
    <mergeCell ref="P296:Q296"/>
    <mergeCell ref="R296:S296"/>
    <mergeCell ref="AF296:AG296"/>
    <mergeCell ref="AP292:AQ292"/>
    <mergeCell ref="AX280:AY280"/>
    <mergeCell ref="N288:O288"/>
    <mergeCell ref="P288:Q288"/>
    <mergeCell ref="AF288:AG288"/>
    <mergeCell ref="AL288:AM288"/>
    <mergeCell ref="D284:E284"/>
    <mergeCell ref="AR300:AS300"/>
    <mergeCell ref="D308:E308"/>
    <mergeCell ref="AZ308:BA308"/>
    <mergeCell ref="AZ320:BA320"/>
    <mergeCell ref="AZ312:BA312"/>
    <mergeCell ref="N308:O308"/>
    <mergeCell ref="P308:Q308"/>
    <mergeCell ref="AZ276:BA276"/>
    <mergeCell ref="N280:O280"/>
    <mergeCell ref="P280:Q280"/>
    <mergeCell ref="AX300:AY300"/>
    <mergeCell ref="AZ300:BA300"/>
    <mergeCell ref="N304:O304"/>
    <mergeCell ref="P304:Q304"/>
    <mergeCell ref="AF304:AG304"/>
    <mergeCell ref="AH304:AI304"/>
    <mergeCell ref="AJ304:AK304"/>
    <mergeCell ref="AJ296:AK296"/>
    <mergeCell ref="AR308:AS308"/>
    <mergeCell ref="AZ296:BA296"/>
    <mergeCell ref="AR284:AS284"/>
    <mergeCell ref="AT284:AU284"/>
    <mergeCell ref="AV284:AW284"/>
    <mergeCell ref="AX284:AY284"/>
    <mergeCell ref="AZ284:BA284"/>
    <mergeCell ref="AT292:AU292"/>
    <mergeCell ref="AX292:AY292"/>
    <mergeCell ref="AZ292:BA292"/>
    <mergeCell ref="AH276:AI276"/>
    <mergeCell ref="AJ276:AK276"/>
    <mergeCell ref="AL276:AM276"/>
    <mergeCell ref="AN276:AO276"/>
    <mergeCell ref="AP276:AQ276"/>
    <mergeCell ref="AT304:AU304"/>
    <mergeCell ref="AZ304:BA304"/>
    <mergeCell ref="AP296:AQ296"/>
    <mergeCell ref="AZ260:BA260"/>
    <mergeCell ref="AZ256:BA256"/>
    <mergeCell ref="P256:Q256"/>
    <mergeCell ref="R256:S256"/>
    <mergeCell ref="AF256:AG256"/>
    <mergeCell ref="AH256:AI256"/>
    <mergeCell ref="AJ256:AK256"/>
    <mergeCell ref="AL256:AM256"/>
    <mergeCell ref="AN256:AO256"/>
    <mergeCell ref="AP256:AQ256"/>
    <mergeCell ref="AR256:AS256"/>
    <mergeCell ref="AP284:AQ284"/>
    <mergeCell ref="AN288:AO288"/>
    <mergeCell ref="AT300:AU300"/>
    <mergeCell ref="AT296:AU296"/>
    <mergeCell ref="AV296:AW296"/>
    <mergeCell ref="AH296:AI296"/>
    <mergeCell ref="AF300:AG300"/>
    <mergeCell ref="AR296:AS296"/>
    <mergeCell ref="AH260:AI260"/>
    <mergeCell ref="AJ260:AK260"/>
    <mergeCell ref="AL300:AM300"/>
    <mergeCell ref="AN296:AO296"/>
    <mergeCell ref="P276:Q276"/>
    <mergeCell ref="AF276:AG276"/>
    <mergeCell ref="AR276:AS276"/>
    <mergeCell ref="AT276:AU276"/>
    <mergeCell ref="AV276:AW276"/>
    <mergeCell ref="AZ268:BA268"/>
    <mergeCell ref="AZ272:BA272"/>
    <mergeCell ref="N268:O268"/>
    <mergeCell ref="P268:Q268"/>
    <mergeCell ref="R268:S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N280:AO280"/>
    <mergeCell ref="AT280:AU280"/>
    <mergeCell ref="AV280:AW280"/>
    <mergeCell ref="AN264:AO264"/>
    <mergeCell ref="AP264:AQ264"/>
    <mergeCell ref="AR264:AS264"/>
    <mergeCell ref="R272:S272"/>
    <mergeCell ref="AR272:AS272"/>
    <mergeCell ref="AT272:AU272"/>
    <mergeCell ref="AP272:AQ272"/>
    <mergeCell ref="AZ264:BA264"/>
    <mergeCell ref="AF272:AG272"/>
    <mergeCell ref="AF264:AG264"/>
    <mergeCell ref="AH264:AI264"/>
    <mergeCell ref="AJ264:AK264"/>
    <mergeCell ref="AL264:AM264"/>
    <mergeCell ref="AH272:AI272"/>
    <mergeCell ref="AZ280:BA280"/>
    <mergeCell ref="AX276:AY276"/>
    <mergeCell ref="N240:O240"/>
    <mergeCell ref="AX240:AY240"/>
    <mergeCell ref="AZ240:BA240"/>
    <mergeCell ref="AX252:AY252"/>
    <mergeCell ref="AZ252:BA252"/>
    <mergeCell ref="AP252:AQ252"/>
    <mergeCell ref="AP240:AQ240"/>
    <mergeCell ref="R240:S240"/>
    <mergeCell ref="AT236:AU236"/>
    <mergeCell ref="AV236:AW236"/>
    <mergeCell ref="AX236:AY236"/>
    <mergeCell ref="AZ236:BA236"/>
    <mergeCell ref="AL252:AM252"/>
    <mergeCell ref="AN252:AO252"/>
    <mergeCell ref="AX248:AY248"/>
    <mergeCell ref="AF252:AG252"/>
    <mergeCell ref="AH252:AI252"/>
    <mergeCell ref="AX244:AY244"/>
    <mergeCell ref="AZ244:BA244"/>
    <mergeCell ref="AF248:AG248"/>
    <mergeCell ref="AH248:AI248"/>
    <mergeCell ref="AJ248:AK248"/>
    <mergeCell ref="AL248:AM248"/>
    <mergeCell ref="AJ240:AK240"/>
    <mergeCell ref="AL240:AM240"/>
    <mergeCell ref="AN240:AO240"/>
    <mergeCell ref="AF240:AG240"/>
    <mergeCell ref="AH244:AI244"/>
    <mergeCell ref="AT240:AU240"/>
    <mergeCell ref="AV240:AW240"/>
    <mergeCell ref="AZ248:BA248"/>
    <mergeCell ref="AT232:AU232"/>
    <mergeCell ref="AR252:AS252"/>
    <mergeCell ref="AT252:AU252"/>
    <mergeCell ref="AV252:AW252"/>
    <mergeCell ref="AH240:AI240"/>
    <mergeCell ref="AP244:AQ244"/>
    <mergeCell ref="AR244:AS244"/>
    <mergeCell ref="AT244:AU244"/>
    <mergeCell ref="AR240:AS240"/>
    <mergeCell ref="AR248:AS248"/>
    <mergeCell ref="AV268:AW268"/>
    <mergeCell ref="AL292:AM292"/>
    <mergeCell ref="AN292:AO292"/>
    <mergeCell ref="P232:Q232"/>
    <mergeCell ref="N244:O244"/>
    <mergeCell ref="P244:Q244"/>
    <mergeCell ref="R244:S244"/>
    <mergeCell ref="AF244:AG244"/>
    <mergeCell ref="AN244:AO244"/>
    <mergeCell ref="R232:S232"/>
    <mergeCell ref="AF232:AG232"/>
    <mergeCell ref="AJ244:AK244"/>
    <mergeCell ref="AL244:AM244"/>
    <mergeCell ref="AP248:AQ248"/>
    <mergeCell ref="R252:S252"/>
    <mergeCell ref="P284:Q284"/>
    <mergeCell ref="N284:O284"/>
    <mergeCell ref="AR292:AS292"/>
    <mergeCell ref="AP288:AQ288"/>
    <mergeCell ref="AR288:AS288"/>
    <mergeCell ref="AP280:AQ280"/>
    <mergeCell ref="AR280:AS280"/>
    <mergeCell ref="AZ216:BA216"/>
    <mergeCell ref="AJ212:AK212"/>
    <mergeCell ref="AL212:AM212"/>
    <mergeCell ref="AN212:AO212"/>
    <mergeCell ref="AP212:AQ212"/>
    <mergeCell ref="AR212:AS212"/>
    <mergeCell ref="AT212:AU212"/>
    <mergeCell ref="N212:O212"/>
    <mergeCell ref="P212:Q212"/>
    <mergeCell ref="R212:S212"/>
    <mergeCell ref="AF212:AG212"/>
    <mergeCell ref="AH212:AI212"/>
    <mergeCell ref="AV212:AW212"/>
    <mergeCell ref="AX212:AY212"/>
    <mergeCell ref="AR232:AS232"/>
    <mergeCell ref="AX220:AY220"/>
    <mergeCell ref="AX228:AY228"/>
    <mergeCell ref="AV232:AW232"/>
    <mergeCell ref="AX232:AY232"/>
    <mergeCell ref="AR228:AS228"/>
    <mergeCell ref="AT228:AU228"/>
    <mergeCell ref="AP228:AQ228"/>
    <mergeCell ref="AP232:AQ232"/>
    <mergeCell ref="AZ228:BA228"/>
    <mergeCell ref="AZ232:BA232"/>
    <mergeCell ref="AH232:AI232"/>
    <mergeCell ref="AJ232:AK232"/>
    <mergeCell ref="AL232:AM232"/>
    <mergeCell ref="AN232:AO232"/>
    <mergeCell ref="AZ220:BA220"/>
    <mergeCell ref="AJ216:AK216"/>
    <mergeCell ref="N228:O228"/>
    <mergeCell ref="AZ200:BA200"/>
    <mergeCell ref="D200: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Z196:BA196"/>
    <mergeCell ref="AH196:AI196"/>
    <mergeCell ref="AJ196:AK196"/>
    <mergeCell ref="AL196:AM196"/>
    <mergeCell ref="AN196:AO196"/>
    <mergeCell ref="AP196:AQ196"/>
    <mergeCell ref="AZ212:BA212"/>
    <mergeCell ref="D212:E212"/>
    <mergeCell ref="AZ208:BA208"/>
    <mergeCell ref="P204:Q204"/>
    <mergeCell ref="R204:S204"/>
    <mergeCell ref="AF204:AG204"/>
    <mergeCell ref="AH204:AI204"/>
    <mergeCell ref="AJ204:AK204"/>
    <mergeCell ref="AL204:AM204"/>
    <mergeCell ref="AN204:AO204"/>
    <mergeCell ref="AX204:AY204"/>
    <mergeCell ref="AZ204:BA204"/>
    <mergeCell ref="AV204:AW204"/>
    <mergeCell ref="N208:O208"/>
    <mergeCell ref="AZ180:BA180"/>
    <mergeCell ref="AF184:AG184"/>
    <mergeCell ref="AH184:AI184"/>
    <mergeCell ref="AV192:AW192"/>
    <mergeCell ref="AX192:AY192"/>
    <mergeCell ref="AZ192:BA192"/>
    <mergeCell ref="AV196:AW196"/>
    <mergeCell ref="AX196:AY196"/>
    <mergeCell ref="D192: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R184:AS184"/>
    <mergeCell ref="AT184:AU184"/>
    <mergeCell ref="D184:E184"/>
    <mergeCell ref="N184:O184"/>
    <mergeCell ref="AZ184:BA184"/>
    <mergeCell ref="AP188:AQ188"/>
    <mergeCell ref="AR188:AS188"/>
    <mergeCell ref="AT188:AU188"/>
    <mergeCell ref="AV188:AW188"/>
    <mergeCell ref="AX188:AY188"/>
    <mergeCell ref="AZ188:BA188"/>
    <mergeCell ref="D188:E188"/>
    <mergeCell ref="N188:O188"/>
    <mergeCell ref="P188:Q188"/>
    <mergeCell ref="R188:S188"/>
    <mergeCell ref="AH228:AI228"/>
    <mergeCell ref="D140: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AX140:AY140"/>
    <mergeCell ref="D144: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J228:AK228"/>
    <mergeCell ref="AL228:AM228"/>
    <mergeCell ref="AN228:AO228"/>
    <mergeCell ref="AT196:AU196"/>
    <mergeCell ref="AN216:AO216"/>
    <mergeCell ref="AV216:AW216"/>
    <mergeCell ref="AV176:AW176"/>
    <mergeCell ref="AX216:AY216"/>
    <mergeCell ref="D228:E228"/>
    <mergeCell ref="P228:Q228"/>
    <mergeCell ref="R228:S228"/>
    <mergeCell ref="AV184:AW184"/>
    <mergeCell ref="AL216:AM216"/>
    <mergeCell ref="AP216:AQ216"/>
    <mergeCell ref="AR216:AS216"/>
    <mergeCell ref="AL176:AM176"/>
    <mergeCell ref="AJ184:AK184"/>
    <mergeCell ref="AL184:AM184"/>
    <mergeCell ref="AN184:AO184"/>
    <mergeCell ref="AT180:AU180"/>
    <mergeCell ref="AF228:AG228"/>
    <mergeCell ref="AN308:AO308"/>
    <mergeCell ref="AP628:AQ628"/>
    <mergeCell ref="AR628:AS628"/>
    <mergeCell ref="AJ148:AK148"/>
    <mergeCell ref="AL148:AM148"/>
    <mergeCell ref="AT248:AU248"/>
    <mergeCell ref="AV248:AW248"/>
    <mergeCell ref="AF236:AG236"/>
    <mergeCell ref="AH236:AI236"/>
    <mergeCell ref="AJ236:AK236"/>
    <mergeCell ref="AL236:AM236"/>
    <mergeCell ref="AN236:AO236"/>
    <mergeCell ref="AP236:AQ236"/>
    <mergeCell ref="AR236:AS236"/>
    <mergeCell ref="AP204:AQ204"/>
    <mergeCell ref="AH300:AI300"/>
    <mergeCell ref="AJ300:AK300"/>
    <mergeCell ref="AR180:AS180"/>
    <mergeCell ref="AV228:AW228"/>
    <mergeCell ref="AJ220:AK220"/>
    <mergeCell ref="AL220:AM220"/>
    <mergeCell ref="AN220:AO220"/>
    <mergeCell ref="AH176:AI176"/>
    <mergeCell ref="AJ176:AK176"/>
    <mergeCell ref="AN128:AO128"/>
    <mergeCell ref="AP128:AQ128"/>
    <mergeCell ref="AT216:AU216"/>
    <mergeCell ref="AT172:AU172"/>
    <mergeCell ref="P184:Q184"/>
    <mergeCell ref="R184:S184"/>
    <mergeCell ref="P208:Q208"/>
    <mergeCell ref="R208:S208"/>
    <mergeCell ref="AF208:AG208"/>
    <mergeCell ref="AH208:AI208"/>
    <mergeCell ref="AJ208:AK208"/>
    <mergeCell ref="AR204:AS204"/>
    <mergeCell ref="AT204:AU204"/>
    <mergeCell ref="P216:Q216"/>
    <mergeCell ref="R216:S216"/>
    <mergeCell ref="AF216:AG216"/>
    <mergeCell ref="AH216:AI216"/>
    <mergeCell ref="AR196:AS196"/>
    <mergeCell ref="AP184:AQ184"/>
    <mergeCell ref="R148:S148"/>
    <mergeCell ref="AL128:AM128"/>
    <mergeCell ref="AN152:AO152"/>
    <mergeCell ref="AF148:AG148"/>
    <mergeCell ref="AH148:AI148"/>
    <mergeCell ref="D120:E120"/>
    <mergeCell ref="AN120:AO120"/>
    <mergeCell ref="AV148:AW148"/>
    <mergeCell ref="AP152:AQ152"/>
    <mergeCell ref="AV136:AW136"/>
    <mergeCell ref="R132:S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N148:AO148"/>
    <mergeCell ref="AP148:AQ148"/>
    <mergeCell ref="AR148:AS148"/>
    <mergeCell ref="AT148:AU148"/>
    <mergeCell ref="AL152:AM152"/>
    <mergeCell ref="AP72:AQ72"/>
    <mergeCell ref="D112:E112"/>
    <mergeCell ref="N112:O112"/>
    <mergeCell ref="AL112:AM112"/>
    <mergeCell ref="AN112:AO112"/>
    <mergeCell ref="AT112:AU112"/>
    <mergeCell ref="AV112:AW112"/>
    <mergeCell ref="AN104:AO104"/>
    <mergeCell ref="AH108:AI108"/>
    <mergeCell ref="AJ108:AK108"/>
    <mergeCell ref="AL108:AM108"/>
    <mergeCell ref="AN108:AO108"/>
    <mergeCell ref="AP108:AQ108"/>
    <mergeCell ref="AF108:AG108"/>
    <mergeCell ref="D132:E132"/>
    <mergeCell ref="N132:O132"/>
    <mergeCell ref="P132:Q132"/>
    <mergeCell ref="D124:E124"/>
    <mergeCell ref="N124:O124"/>
    <mergeCell ref="P124:Q124"/>
    <mergeCell ref="R124:S124"/>
    <mergeCell ref="AF124:AG124"/>
    <mergeCell ref="AH124:AI124"/>
    <mergeCell ref="AJ124:AK124"/>
    <mergeCell ref="AL124:AM124"/>
    <mergeCell ref="AN124:AO124"/>
    <mergeCell ref="AP124:AQ124"/>
    <mergeCell ref="D128:E128"/>
    <mergeCell ref="N128:O128"/>
    <mergeCell ref="P128:Q128"/>
    <mergeCell ref="AH128:AI128"/>
    <mergeCell ref="AJ128:AK128"/>
    <mergeCell ref="AN68:AO68"/>
    <mergeCell ref="AL88:AM88"/>
    <mergeCell ref="AH96:AI96"/>
    <mergeCell ref="AH92:AI92"/>
    <mergeCell ref="AJ92:AK92"/>
    <mergeCell ref="AL92:AM92"/>
    <mergeCell ref="AN96:AO96"/>
    <mergeCell ref="AN92:AO92"/>
    <mergeCell ref="AH60:AI60"/>
    <mergeCell ref="AN80:AO80"/>
    <mergeCell ref="AN100:AO100"/>
    <mergeCell ref="AH120:AI120"/>
    <mergeCell ref="AV120:AW120"/>
    <mergeCell ref="AX120:AY120"/>
    <mergeCell ref="AZ120:BA120"/>
    <mergeCell ref="P44:Q44"/>
    <mergeCell ref="R44:S44"/>
    <mergeCell ref="AF44:AG44"/>
    <mergeCell ref="AL84:AM84"/>
    <mergeCell ref="AN84:AO84"/>
    <mergeCell ref="AP64:AQ64"/>
    <mergeCell ref="AR64:AS64"/>
    <mergeCell ref="AP76:AQ76"/>
    <mergeCell ref="AR76:AS76"/>
    <mergeCell ref="AX72:AY72"/>
    <mergeCell ref="AZ72:BA72"/>
    <mergeCell ref="AZ96:BA96"/>
    <mergeCell ref="AV80:AW80"/>
    <mergeCell ref="AV64:AW64"/>
    <mergeCell ref="AZ92:BA92"/>
    <mergeCell ref="AR92:AS92"/>
    <mergeCell ref="AT92:AU92"/>
    <mergeCell ref="AH112:AI112"/>
    <mergeCell ref="AF116:AG116"/>
    <mergeCell ref="P104:Q104"/>
    <mergeCell ref="R104:S104"/>
    <mergeCell ref="AF104:AG104"/>
    <mergeCell ref="D108:E108"/>
    <mergeCell ref="N100:O100"/>
    <mergeCell ref="P92:Q92"/>
    <mergeCell ref="R92:S92"/>
    <mergeCell ref="AF92:AG92"/>
    <mergeCell ref="N96:O96"/>
    <mergeCell ref="P96:Q96"/>
    <mergeCell ref="R96:S96"/>
    <mergeCell ref="AF96:AG96"/>
    <mergeCell ref="AH68:AI68"/>
    <mergeCell ref="AJ68:AK68"/>
    <mergeCell ref="AL68:AM68"/>
    <mergeCell ref="P100:Q100"/>
    <mergeCell ref="R100:S100"/>
    <mergeCell ref="AF100:AG100"/>
    <mergeCell ref="AJ100:AK100"/>
    <mergeCell ref="AL100:AM100"/>
    <mergeCell ref="D68:E68"/>
    <mergeCell ref="N68:O68"/>
    <mergeCell ref="P68:Q68"/>
    <mergeCell ref="R68:S68"/>
    <mergeCell ref="AF68:AG68"/>
    <mergeCell ref="R76:S76"/>
    <mergeCell ref="D76:E76"/>
    <mergeCell ref="N76:O76"/>
    <mergeCell ref="D80:E80"/>
    <mergeCell ref="N80:O80"/>
    <mergeCell ref="P80:Q80"/>
    <mergeCell ref="R80:S80"/>
    <mergeCell ref="AF80:AG80"/>
    <mergeCell ref="R84:S84"/>
    <mergeCell ref="AF84:AG84"/>
    <mergeCell ref="D96:E96"/>
    <mergeCell ref="R128:S128"/>
    <mergeCell ref="R112:S112"/>
    <mergeCell ref="AF112:AG112"/>
    <mergeCell ref="D216:E216"/>
    <mergeCell ref="N216:O216"/>
    <mergeCell ref="D236:E236"/>
    <mergeCell ref="N236:O236"/>
    <mergeCell ref="P236:Q236"/>
    <mergeCell ref="R236:S236"/>
    <mergeCell ref="N252:O252"/>
    <mergeCell ref="D296:E296"/>
    <mergeCell ref="D208:E208"/>
    <mergeCell ref="D260:E260"/>
    <mergeCell ref="P264:Q264"/>
    <mergeCell ref="R264:S264"/>
    <mergeCell ref="D248:E248"/>
    <mergeCell ref="N248:O248"/>
    <mergeCell ref="P248:Q248"/>
    <mergeCell ref="R248:S248"/>
    <mergeCell ref="D136:E136"/>
    <mergeCell ref="D148:E148"/>
    <mergeCell ref="N148:O148"/>
    <mergeCell ref="P148:Q148"/>
    <mergeCell ref="D232:E232"/>
    <mergeCell ref="N232:O232"/>
    <mergeCell ref="N260:O260"/>
    <mergeCell ref="AZ32:BA32"/>
    <mergeCell ref="AH8:AI8"/>
    <mergeCell ref="N16:O16"/>
    <mergeCell ref="P16:Q16"/>
    <mergeCell ref="AV5:AW5"/>
    <mergeCell ref="AX5:AY5"/>
    <mergeCell ref="AX28:AY28"/>
    <mergeCell ref="AZ28:BA28"/>
    <mergeCell ref="AL32:AM32"/>
    <mergeCell ref="AN32:AO32"/>
    <mergeCell ref="AP32:AQ32"/>
    <mergeCell ref="AR32:AS32"/>
    <mergeCell ref="AT32:AU32"/>
    <mergeCell ref="P32:Q32"/>
    <mergeCell ref="R32:S32"/>
    <mergeCell ref="AF32:AG32"/>
    <mergeCell ref="AH32:AI32"/>
    <mergeCell ref="AJ32:AK32"/>
    <mergeCell ref="AN28:AO28"/>
    <mergeCell ref="AP28:AQ28"/>
    <mergeCell ref="AR28:AS28"/>
    <mergeCell ref="N28:O28"/>
    <mergeCell ref="AX24:AY24"/>
    <mergeCell ref="R28:S28"/>
    <mergeCell ref="AF28:AG28"/>
    <mergeCell ref="AH28:AI28"/>
    <mergeCell ref="AZ12:BA12"/>
    <mergeCell ref="N5:O5"/>
    <mergeCell ref="P5:Q5"/>
    <mergeCell ref="AZ24:BA24"/>
    <mergeCell ref="AV24:AW24"/>
    <mergeCell ref="AN24:AO24"/>
    <mergeCell ref="AZ5:BA5"/>
    <mergeCell ref="AL5:AM5"/>
    <mergeCell ref="AN5:AO5"/>
    <mergeCell ref="AP5:AQ5"/>
    <mergeCell ref="AR5:AS5"/>
    <mergeCell ref="AT5:AU5"/>
    <mergeCell ref="AV8:AW8"/>
    <mergeCell ref="R5:S5"/>
    <mergeCell ref="T5:U5"/>
    <mergeCell ref="V5:W5"/>
    <mergeCell ref="X5:Y5"/>
    <mergeCell ref="Z5:AA5"/>
    <mergeCell ref="AB5:AC5"/>
    <mergeCell ref="AJ12:AK12"/>
    <mergeCell ref="AL12:AM12"/>
    <mergeCell ref="AD5:AE5"/>
    <mergeCell ref="AF5:AG5"/>
    <mergeCell ref="AH5:AI5"/>
    <mergeCell ref="AJ5:AK5"/>
    <mergeCell ref="AJ8:AK8"/>
    <mergeCell ref="AL8:AM8"/>
    <mergeCell ref="AN8:AO8"/>
    <mergeCell ref="AP8:AQ8"/>
    <mergeCell ref="AZ8:BA8"/>
    <mergeCell ref="AF12:AG12"/>
    <mergeCell ref="AH12:AI12"/>
    <mergeCell ref="AX8:AY8"/>
    <mergeCell ref="R40:S40"/>
    <mergeCell ref="AT16:AU16"/>
    <mergeCell ref="AV16:AW16"/>
    <mergeCell ref="AT8:AU8"/>
    <mergeCell ref="AV12:AW12"/>
    <mergeCell ref="AX12:AY12"/>
    <mergeCell ref="AN12:AO12"/>
    <mergeCell ref="AP12:AQ12"/>
    <mergeCell ref="AR12:AS12"/>
    <mergeCell ref="AT12:AU12"/>
    <mergeCell ref="AT28:AU28"/>
    <mergeCell ref="AV28:AW28"/>
    <mergeCell ref="AR8:AS8"/>
    <mergeCell ref="AH24:AI24"/>
    <mergeCell ref="AJ24:AK24"/>
    <mergeCell ref="AL24:AM24"/>
    <mergeCell ref="AP24:AQ24"/>
    <mergeCell ref="AR24:AS24"/>
    <mergeCell ref="AT24:AU24"/>
    <mergeCell ref="AN20:AO20"/>
    <mergeCell ref="AP20:AQ20"/>
    <mergeCell ref="AR20:AS20"/>
    <mergeCell ref="AT20:AU20"/>
    <mergeCell ref="AJ28:AK28"/>
    <mergeCell ref="AJ20:AK20"/>
    <mergeCell ref="AL20:AM20"/>
    <mergeCell ref="AV20:AW20"/>
    <mergeCell ref="AL28:AM28"/>
    <mergeCell ref="R24:S24"/>
    <mergeCell ref="AL36:AM36"/>
    <mergeCell ref="AN36:AO36"/>
    <mergeCell ref="AP40:AQ40"/>
    <mergeCell ref="AZ36:BA36"/>
    <mergeCell ref="AX16:AY16"/>
    <mergeCell ref="AZ16:BA16"/>
    <mergeCell ref="D20:E20"/>
    <mergeCell ref="N20:O20"/>
    <mergeCell ref="P20:Q20"/>
    <mergeCell ref="R20:S20"/>
    <mergeCell ref="AF20:AG20"/>
    <mergeCell ref="AH20:AI20"/>
    <mergeCell ref="AX20:AY20"/>
    <mergeCell ref="AZ20:BA20"/>
    <mergeCell ref="R16:S16"/>
    <mergeCell ref="AF16:AG16"/>
    <mergeCell ref="AH16:AI16"/>
    <mergeCell ref="AX36:AY36"/>
    <mergeCell ref="D36:E36"/>
    <mergeCell ref="N36:O36"/>
    <mergeCell ref="AJ16:AK16"/>
    <mergeCell ref="AL16:AM16"/>
    <mergeCell ref="P36:Q36"/>
    <mergeCell ref="R36:S36"/>
    <mergeCell ref="D24:E24"/>
    <mergeCell ref="AR36:AS36"/>
    <mergeCell ref="AT36:AU36"/>
    <mergeCell ref="AX32:AY32"/>
    <mergeCell ref="AN16:AO16"/>
    <mergeCell ref="AP16:AQ16"/>
    <mergeCell ref="AR16:AS16"/>
    <mergeCell ref="N24:O24"/>
    <mergeCell ref="P28:Q28"/>
    <mergeCell ref="AH36:AI36"/>
    <mergeCell ref="AJ36:AK36"/>
    <mergeCell ref="AT64:AU64"/>
    <mergeCell ref="AR80:AS80"/>
    <mergeCell ref="AT80:AU80"/>
    <mergeCell ref="P24:Q24"/>
    <mergeCell ref="AV32:AW32"/>
    <mergeCell ref="AZ40:BA40"/>
    <mergeCell ref="AL40:AM40"/>
    <mergeCell ref="AN40:AO40"/>
    <mergeCell ref="AV48:AW48"/>
    <mergeCell ref="AJ40:AK40"/>
    <mergeCell ref="AX743:AY743"/>
    <mergeCell ref="AH40:AI40"/>
    <mergeCell ref="D88:E88"/>
    <mergeCell ref="N88:O88"/>
    <mergeCell ref="P88:Q88"/>
    <mergeCell ref="R88:S88"/>
    <mergeCell ref="AF88:AG88"/>
    <mergeCell ref="AH88:AI88"/>
    <mergeCell ref="D84:E84"/>
    <mergeCell ref="N84:O84"/>
    <mergeCell ref="P84:Q84"/>
    <mergeCell ref="D743:E743"/>
    <mergeCell ref="R48:S48"/>
    <mergeCell ref="AF48:AG48"/>
    <mergeCell ref="AH48:AI48"/>
    <mergeCell ref="AJ48:AK48"/>
    <mergeCell ref="AL48:AM48"/>
    <mergeCell ref="AN48:AO48"/>
    <mergeCell ref="AP48:AQ48"/>
    <mergeCell ref="D92:E92"/>
    <mergeCell ref="N60:O60"/>
    <mergeCell ref="D40:E40"/>
    <mergeCell ref="AH64:AI64"/>
    <mergeCell ref="AH400:AI400"/>
    <mergeCell ref="D336:E336"/>
    <mergeCell ref="P40:Q40"/>
    <mergeCell ref="N56:O56"/>
    <mergeCell ref="K5:M5"/>
    <mergeCell ref="P56:Q56"/>
    <mergeCell ref="R56:S56"/>
    <mergeCell ref="D28:E28"/>
    <mergeCell ref="AN76:AO76"/>
    <mergeCell ref="AV36:AW36"/>
    <mergeCell ref="AX56:AY56"/>
    <mergeCell ref="AF56:AG56"/>
    <mergeCell ref="AP36:AQ36"/>
    <mergeCell ref="D775:E775"/>
    <mergeCell ref="D48:E48"/>
    <mergeCell ref="N48:O48"/>
    <mergeCell ref="D52:E52"/>
    <mergeCell ref="D44:E44"/>
    <mergeCell ref="AV40:AW40"/>
    <mergeCell ref="AX40:AY40"/>
    <mergeCell ref="AR48:AS48"/>
    <mergeCell ref="AT48:AU48"/>
    <mergeCell ref="R52:S52"/>
    <mergeCell ref="AF52:AG52"/>
    <mergeCell ref="AH52:AI52"/>
    <mergeCell ref="AJ52:AK52"/>
    <mergeCell ref="AH76:AI76"/>
    <mergeCell ref="D56:E56"/>
    <mergeCell ref="N52:O52"/>
    <mergeCell ref="P52:Q52"/>
    <mergeCell ref="P48:Q48"/>
    <mergeCell ref="D12:E12"/>
    <mergeCell ref="D32:E32"/>
    <mergeCell ref="N32:O32"/>
    <mergeCell ref="AF1015:AG1015"/>
    <mergeCell ref="D1021:E1021"/>
    <mergeCell ref="D1018:E1018"/>
    <mergeCell ref="AF783:AG783"/>
    <mergeCell ref="N8:O8"/>
    <mergeCell ref="P8:Q8"/>
    <mergeCell ref="R8:S8"/>
    <mergeCell ref="D16:E16"/>
    <mergeCell ref="D8:E8"/>
    <mergeCell ref="AF24:AG24"/>
    <mergeCell ref="AF8:AG8"/>
    <mergeCell ref="D60:E60"/>
    <mergeCell ref="AF60:AG60"/>
    <mergeCell ref="D64:E64"/>
    <mergeCell ref="N64:O64"/>
    <mergeCell ref="P64:Q64"/>
    <mergeCell ref="R64:S64"/>
    <mergeCell ref="AF64:AG64"/>
    <mergeCell ref="P60:Q60"/>
    <mergeCell ref="N40:O40"/>
    <mergeCell ref="R60:S60"/>
    <mergeCell ref="N44:O44"/>
    <mergeCell ref="N12:O12"/>
    <mergeCell ref="P12:Q12"/>
    <mergeCell ref="R12:S12"/>
    <mergeCell ref="AF36:AG36"/>
    <mergeCell ref="AF40:AG40"/>
    <mergeCell ref="D72:E72"/>
    <mergeCell ref="N72:O72"/>
    <mergeCell ref="AZ128:BA128"/>
    <mergeCell ref="AX84:AY84"/>
    <mergeCell ref="AZ84:BA84"/>
    <mergeCell ref="AP84:AQ84"/>
    <mergeCell ref="AR84:AS84"/>
    <mergeCell ref="AV104:AW104"/>
    <mergeCell ref="AX104:AY104"/>
    <mergeCell ref="AZ104:BA104"/>
    <mergeCell ref="AP104:AQ104"/>
    <mergeCell ref="AR104:AS104"/>
    <mergeCell ref="AX124:AY124"/>
    <mergeCell ref="AZ124:BA124"/>
    <mergeCell ref="AZ108:BA108"/>
    <mergeCell ref="AR128:AS128"/>
    <mergeCell ref="AT128:AU128"/>
    <mergeCell ref="AV128:AW128"/>
    <mergeCell ref="AZ116:BA116"/>
    <mergeCell ref="AR124:AS124"/>
    <mergeCell ref="AT124:AU124"/>
    <mergeCell ref="AV124:AW124"/>
    <mergeCell ref="AR108:AS108"/>
    <mergeCell ref="AX96:AY96"/>
    <mergeCell ref="AT108:AU108"/>
    <mergeCell ref="AV96:AW96"/>
    <mergeCell ref="AX64:AY64"/>
    <mergeCell ref="AZ64:BA64"/>
    <mergeCell ref="AP68:AQ68"/>
    <mergeCell ref="AR68:AS68"/>
    <mergeCell ref="AT68:AU68"/>
    <mergeCell ref="AV68:AW68"/>
    <mergeCell ref="AX68:AY68"/>
    <mergeCell ref="AV88:AW88"/>
    <mergeCell ref="AX88:AY88"/>
    <mergeCell ref="AZ88:BA88"/>
    <mergeCell ref="AP92:AQ92"/>
    <mergeCell ref="AZ68:BA68"/>
    <mergeCell ref="AZ48:BA48"/>
    <mergeCell ref="AP44:AQ44"/>
    <mergeCell ref="AR44:AS44"/>
    <mergeCell ref="AT44:AU44"/>
    <mergeCell ref="AV44:AW44"/>
    <mergeCell ref="AX44:AY44"/>
    <mergeCell ref="AZ44:BA44"/>
    <mergeCell ref="AV52:AW52"/>
    <mergeCell ref="AX52:AY52"/>
    <mergeCell ref="AZ52:BA52"/>
    <mergeCell ref="AX48:AY48"/>
    <mergeCell ref="AP60:AQ60"/>
    <mergeCell ref="AR60:AS60"/>
    <mergeCell ref="AV56:AW56"/>
    <mergeCell ref="AX60:AY60"/>
    <mergeCell ref="AZ60:BA60"/>
    <mergeCell ref="AZ56:BA56"/>
    <mergeCell ref="AT60:AU60"/>
    <mergeCell ref="AV60:AW60"/>
    <mergeCell ref="AT52:AU52"/>
    <mergeCell ref="AR40:AS40"/>
    <mergeCell ref="AT40:AU40"/>
    <mergeCell ref="AJ44:AK44"/>
    <mergeCell ref="AL44:AM44"/>
    <mergeCell ref="AN44:AO44"/>
    <mergeCell ref="AJ56:AK56"/>
    <mergeCell ref="AL56:AM56"/>
    <mergeCell ref="AN56:AO56"/>
    <mergeCell ref="AP56:AQ56"/>
    <mergeCell ref="AR56:AS56"/>
    <mergeCell ref="AT56:AU56"/>
    <mergeCell ref="AP52:AQ52"/>
    <mergeCell ref="AR52:AS52"/>
    <mergeCell ref="AL52:AM52"/>
    <mergeCell ref="AN52:AO52"/>
    <mergeCell ref="AH44:AI44"/>
    <mergeCell ref="AH56:AI56"/>
    <mergeCell ref="AV72:AW72"/>
    <mergeCell ref="AZ144:BA144"/>
    <mergeCell ref="AX148:AY148"/>
    <mergeCell ref="AZ148:BA148"/>
    <mergeCell ref="AX136:AY136"/>
    <mergeCell ref="AZ136:BA136"/>
    <mergeCell ref="AZ140:BA140"/>
    <mergeCell ref="AV144:AW144"/>
    <mergeCell ref="AX144:AY144"/>
    <mergeCell ref="AV100:AW100"/>
    <mergeCell ref="AX100:AY100"/>
    <mergeCell ref="AZ100:BA100"/>
    <mergeCell ref="AP100:AQ100"/>
    <mergeCell ref="AR100:AS100"/>
    <mergeCell ref="AT100:AU100"/>
    <mergeCell ref="AP96:AQ96"/>
    <mergeCell ref="AR96:AS96"/>
    <mergeCell ref="AT96:AU96"/>
    <mergeCell ref="AR88:AS88"/>
    <mergeCell ref="AT88:AU88"/>
    <mergeCell ref="AR72:AS72"/>
    <mergeCell ref="AT72:AU72"/>
    <mergeCell ref="AT84:AU84"/>
    <mergeCell ref="AV84:AW84"/>
    <mergeCell ref="AT76:AU76"/>
    <mergeCell ref="AV76:AW76"/>
    <mergeCell ref="AX76:AY76"/>
    <mergeCell ref="AP116:AQ116"/>
    <mergeCell ref="AR116:AS116"/>
    <mergeCell ref="AT116:AU116"/>
    <mergeCell ref="AZ76:BA76"/>
    <mergeCell ref="AX128:AY128"/>
    <mergeCell ref="K1767:V1767"/>
    <mergeCell ref="AF1767:AG1767"/>
    <mergeCell ref="S1030:V1030"/>
    <mergeCell ref="AT799:AU799"/>
    <mergeCell ref="AV799:AW799"/>
    <mergeCell ref="AX799:AY799"/>
    <mergeCell ref="AZ799:BA799"/>
    <mergeCell ref="AT819:AU819"/>
    <mergeCell ref="AV819:AW819"/>
    <mergeCell ref="AX819:AY819"/>
    <mergeCell ref="AZ819:BA819"/>
    <mergeCell ref="AT839:AU839"/>
    <mergeCell ref="AV839:AW839"/>
    <mergeCell ref="AX839:AY839"/>
    <mergeCell ref="AZ839:BA839"/>
    <mergeCell ref="AF827:AG827"/>
    <mergeCell ref="AV843:AW843"/>
    <mergeCell ref="AX843:AY843"/>
    <mergeCell ref="AZ843:BA843"/>
    <mergeCell ref="AN859:AO859"/>
    <mergeCell ref="AP859:AQ859"/>
    <mergeCell ref="AR859:AS859"/>
    <mergeCell ref="AT859:AU859"/>
    <mergeCell ref="AR851:AS851"/>
    <mergeCell ref="AX807:AY807"/>
    <mergeCell ref="AZ807:BA807"/>
    <mergeCell ref="AT807:AU807"/>
    <mergeCell ref="AX803:AY803"/>
    <mergeCell ref="AZ803:BA803"/>
    <mergeCell ref="AV803:AW803"/>
    <mergeCell ref="AP831:AQ831"/>
    <mergeCell ref="AR831:AS831"/>
    <mergeCell ref="P72:Q72"/>
    <mergeCell ref="R72:S72"/>
    <mergeCell ref="AF72:AG72"/>
    <mergeCell ref="AH72:AI72"/>
    <mergeCell ref="AJ72:AK72"/>
    <mergeCell ref="D779:E779"/>
    <mergeCell ref="P76:Q76"/>
    <mergeCell ref="AF76:AG76"/>
    <mergeCell ref="D100:E100"/>
    <mergeCell ref="AJ88:AK88"/>
    <mergeCell ref="AJ160:AK160"/>
    <mergeCell ref="N224:O224"/>
    <mergeCell ref="P224:Q224"/>
    <mergeCell ref="R224:S224"/>
    <mergeCell ref="AF224:AG224"/>
    <mergeCell ref="D240:E240"/>
    <mergeCell ref="AH80:AI80"/>
    <mergeCell ref="AH84:AI84"/>
    <mergeCell ref="AH100:AI100"/>
    <mergeCell ref="D196:E196"/>
    <mergeCell ref="AF196:AG196"/>
    <mergeCell ref="D104:E104"/>
    <mergeCell ref="N104:O104"/>
    <mergeCell ref="D252:E252"/>
    <mergeCell ref="AF320:AG320"/>
    <mergeCell ref="AH320:AI320"/>
    <mergeCell ref="AH316:AI316"/>
    <mergeCell ref="AJ316:AK316"/>
    <mergeCell ref="N92:O92"/>
    <mergeCell ref="AH416:AI416"/>
    <mergeCell ref="D244:E244"/>
    <mergeCell ref="D288:E288"/>
    <mergeCell ref="G1767:J1767"/>
    <mergeCell ref="C1767:D1767"/>
    <mergeCell ref="AF1109:AG1109"/>
    <mergeCell ref="D783:E783"/>
    <mergeCell ref="AH787:AI787"/>
    <mergeCell ref="AJ96:AK96"/>
    <mergeCell ref="AH104:AI104"/>
    <mergeCell ref="AJ76:AK76"/>
    <mergeCell ref="AJ112:AK112"/>
    <mergeCell ref="AL64:AM64"/>
    <mergeCell ref="AN64:AO64"/>
    <mergeCell ref="D224:E224"/>
    <mergeCell ref="D156:E156"/>
    <mergeCell ref="AF156:AG156"/>
    <mergeCell ref="AH156:AI156"/>
    <mergeCell ref="AJ156:AK156"/>
    <mergeCell ref="AL156:AM156"/>
    <mergeCell ref="AN156:AO156"/>
    <mergeCell ref="P120:Q120"/>
    <mergeCell ref="R120:S120"/>
    <mergeCell ref="AF120:AG120"/>
    <mergeCell ref="AF128:AG128"/>
    <mergeCell ref="AN248:AO248"/>
    <mergeCell ref="AJ252:AK252"/>
    <mergeCell ref="D300:E300"/>
    <mergeCell ref="D312:E312"/>
    <mergeCell ref="AN300:AO300"/>
    <mergeCell ref="P240:Q240"/>
    <mergeCell ref="D264:E264"/>
    <mergeCell ref="N264:O264"/>
    <mergeCell ref="AN404:AO404"/>
    <mergeCell ref="AJ64:AK64"/>
    <mergeCell ref="AJ60:AK60"/>
    <mergeCell ref="AL60:AM60"/>
    <mergeCell ref="AN60:AO60"/>
    <mergeCell ref="AJ84:AK84"/>
    <mergeCell ref="AL76:AM76"/>
    <mergeCell ref="AJ80:AK80"/>
    <mergeCell ref="AL80:AM80"/>
    <mergeCell ref="AN88:AO88"/>
    <mergeCell ref="AL72:AM72"/>
    <mergeCell ref="AN72:AO72"/>
    <mergeCell ref="AL96:AM96"/>
    <mergeCell ref="AJ104:AK104"/>
    <mergeCell ref="AL104:AM104"/>
    <mergeCell ref="D152:E152"/>
    <mergeCell ref="N152:O152"/>
    <mergeCell ref="P152:Q152"/>
    <mergeCell ref="R152:S152"/>
    <mergeCell ref="AF152:AG152"/>
    <mergeCell ref="AH152:AI152"/>
    <mergeCell ref="AJ152:AK152"/>
    <mergeCell ref="D116:E116"/>
    <mergeCell ref="N116:O116"/>
    <mergeCell ref="P116:Q116"/>
    <mergeCell ref="R116:S116"/>
    <mergeCell ref="AH116:AI116"/>
    <mergeCell ref="AJ116:AK116"/>
    <mergeCell ref="AL116:AM116"/>
    <mergeCell ref="AN116:AO116"/>
    <mergeCell ref="N120:O120"/>
    <mergeCell ref="AJ120:AK120"/>
    <mergeCell ref="AL120:AM120"/>
    <mergeCell ref="P112:Q112"/>
    <mergeCell ref="AX157:AY157"/>
    <mergeCell ref="AZ152:BA152"/>
    <mergeCell ref="AV156:AW156"/>
    <mergeCell ref="AX156:AY156"/>
    <mergeCell ref="AZ80:BA80"/>
    <mergeCell ref="AP80:AQ80"/>
    <mergeCell ref="AX80:AY80"/>
    <mergeCell ref="AV92:AW92"/>
    <mergeCell ref="AX92:AY92"/>
    <mergeCell ref="AV108:AW108"/>
    <mergeCell ref="AX108:AY108"/>
    <mergeCell ref="AT104:AU104"/>
    <mergeCell ref="AP112:AQ112"/>
    <mergeCell ref="AR112:AS112"/>
    <mergeCell ref="AX132:AY132"/>
    <mergeCell ref="AZ132:BA132"/>
    <mergeCell ref="AP156:AQ156"/>
    <mergeCell ref="AR156:AS156"/>
    <mergeCell ref="AT156:AU156"/>
    <mergeCell ref="AR152:AS152"/>
    <mergeCell ref="AT152:AU152"/>
    <mergeCell ref="AV152:AW152"/>
    <mergeCell ref="AX152:AY152"/>
    <mergeCell ref="AP120:AQ120"/>
    <mergeCell ref="AR120:AS120"/>
    <mergeCell ref="AT120:AU120"/>
    <mergeCell ref="AZ156:BA156"/>
    <mergeCell ref="AV116:AW116"/>
    <mergeCell ref="AX116:AY116"/>
    <mergeCell ref="AX112:AY112"/>
    <mergeCell ref="AZ112:BA112"/>
    <mergeCell ref="AP88:AQ88"/>
    <mergeCell ref="AZ160:BA160"/>
    <mergeCell ref="AX161:AY161"/>
    <mergeCell ref="D164: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AX164:AY164"/>
    <mergeCell ref="AZ164:BA164"/>
    <mergeCell ref="D160:E160"/>
    <mergeCell ref="AF160:AG160"/>
    <mergeCell ref="AH160:AI160"/>
    <mergeCell ref="AL160:AM160"/>
    <mergeCell ref="AN160:AO160"/>
    <mergeCell ref="AP160:AQ160"/>
    <mergeCell ref="AR160:AS160"/>
    <mergeCell ref="AT160:AU160"/>
    <mergeCell ref="AV160:AW160"/>
    <mergeCell ref="AX160:AY160"/>
    <mergeCell ref="AZ168:BA168"/>
    <mergeCell ref="AX169:AY169"/>
    <mergeCell ref="AV172:AW172"/>
    <mergeCell ref="AX172:AY172"/>
    <mergeCell ref="AZ172:BA172"/>
    <mergeCell ref="AN176:AO176"/>
    <mergeCell ref="AP176:AQ176"/>
    <mergeCell ref="AR176:AS176"/>
    <mergeCell ref="AT176:AU176"/>
    <mergeCell ref="AX173:AY173"/>
    <mergeCell ref="AX165:AY165"/>
    <mergeCell ref="D168:E168"/>
    <mergeCell ref="AF168:AG168"/>
    <mergeCell ref="AH168:AI168"/>
    <mergeCell ref="AJ168:AK168"/>
    <mergeCell ref="AL168:AM168"/>
    <mergeCell ref="AN168:AO168"/>
    <mergeCell ref="AR168:AS168"/>
    <mergeCell ref="AP168:AQ168"/>
    <mergeCell ref="AT168:AU168"/>
    <mergeCell ref="AV168:AW168"/>
    <mergeCell ref="AX168:AY168"/>
    <mergeCell ref="D172:E172"/>
    <mergeCell ref="AF172:AG172"/>
    <mergeCell ref="AH172:AI172"/>
    <mergeCell ref="AX176:AY176"/>
    <mergeCell ref="AZ176:BA176"/>
    <mergeCell ref="AJ172:AK172"/>
    <mergeCell ref="AL172:AM172"/>
    <mergeCell ref="AN172:AO172"/>
    <mergeCell ref="AR172:AS172"/>
    <mergeCell ref="AP172:AQ172"/>
    <mergeCell ref="AX184:AY184"/>
    <mergeCell ref="D176:E176"/>
    <mergeCell ref="AF176:AG176"/>
    <mergeCell ref="AX177:AY177"/>
    <mergeCell ref="D180:E180"/>
    <mergeCell ref="N180:O180"/>
    <mergeCell ref="P180:Q180"/>
    <mergeCell ref="R180:S180"/>
    <mergeCell ref="AF180:AG180"/>
    <mergeCell ref="AH180:AI180"/>
    <mergeCell ref="AJ180:AK180"/>
    <mergeCell ref="AL180:AM180"/>
    <mergeCell ref="AN180:AO180"/>
    <mergeCell ref="AP180:AQ180"/>
    <mergeCell ref="AV180:AW180"/>
    <mergeCell ref="AX180:AY180"/>
    <mergeCell ref="AL208:AM208"/>
    <mergeCell ref="AN208:AO208"/>
    <mergeCell ref="AP208:AQ208"/>
    <mergeCell ref="AR208:AS208"/>
    <mergeCell ref="AT208:AU208"/>
    <mergeCell ref="AV208:AW208"/>
    <mergeCell ref="AX208:AY208"/>
    <mergeCell ref="AF188:AG188"/>
    <mergeCell ref="AH188:AI188"/>
    <mergeCell ref="AJ188:AK188"/>
    <mergeCell ref="AL188:AM188"/>
    <mergeCell ref="AN188:AO188"/>
    <mergeCell ref="AV200:AW200"/>
    <mergeCell ref="AX200:AY200"/>
    <mergeCell ref="D204:E204"/>
    <mergeCell ref="N204:O204"/>
    <mergeCell ref="AX224:AY224"/>
    <mergeCell ref="AZ224:BA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F220:AG220"/>
    <mergeCell ref="AH220:AI220"/>
    <mergeCell ref="AP220:AQ220"/>
    <mergeCell ref="AR220:AS220"/>
    <mergeCell ref="AT220:AU220"/>
    <mergeCell ref="AV220:AW220"/>
    <mergeCell ref="D220:F220"/>
    <mergeCell ref="D256:E256"/>
    <mergeCell ref="AF280:AG280"/>
    <mergeCell ref="AH280:AI280"/>
    <mergeCell ref="AJ280:AK280"/>
    <mergeCell ref="AL280:AM280"/>
    <mergeCell ref="AV244:AW244"/>
    <mergeCell ref="AX264:AY264"/>
    <mergeCell ref="P260:Q260"/>
    <mergeCell ref="R260:S260"/>
    <mergeCell ref="AF260:AG260"/>
    <mergeCell ref="AT260:AU260"/>
    <mergeCell ref="P252:Q252"/>
    <mergeCell ref="AX256:AY256"/>
    <mergeCell ref="AT256:AU256"/>
    <mergeCell ref="AV256:AW256"/>
    <mergeCell ref="AL260:AM260"/>
    <mergeCell ref="AN260:AO260"/>
    <mergeCell ref="AV260:AW260"/>
    <mergeCell ref="AT264:AU264"/>
    <mergeCell ref="AV264:AW264"/>
    <mergeCell ref="N256:O256"/>
    <mergeCell ref="AV272:AW272"/>
    <mergeCell ref="AX272:AY272"/>
    <mergeCell ref="AX260:AY260"/>
    <mergeCell ref="AP260:AQ260"/>
    <mergeCell ref="AR260:AS260"/>
    <mergeCell ref="D280:E280"/>
    <mergeCell ref="D272:E272"/>
    <mergeCell ref="N272:O272"/>
    <mergeCell ref="P272:Q272"/>
    <mergeCell ref="D268:E268"/>
    <mergeCell ref="AT312:AU312"/>
    <mergeCell ref="AX312:AY312"/>
    <mergeCell ref="AV312:AW312"/>
    <mergeCell ref="D316:E316"/>
    <mergeCell ref="AF316:AG316"/>
    <mergeCell ref="AL316:AM316"/>
    <mergeCell ref="AN316:AO316"/>
    <mergeCell ref="AP316:AQ316"/>
    <mergeCell ref="AR316:AS316"/>
    <mergeCell ref="D320:F320"/>
    <mergeCell ref="D319:F319"/>
    <mergeCell ref="AL312:AM312"/>
    <mergeCell ref="AN312:AO312"/>
    <mergeCell ref="AT316:AU316"/>
    <mergeCell ref="AV316:AW316"/>
    <mergeCell ref="D324:E324"/>
    <mergeCell ref="AF324:AG324"/>
    <mergeCell ref="AH324:AI324"/>
    <mergeCell ref="AJ324:AK324"/>
    <mergeCell ref="P312:Q312"/>
    <mergeCell ref="AF348:AG348"/>
    <mergeCell ref="AH348:AI348"/>
    <mergeCell ref="AJ348:AK348"/>
    <mergeCell ref="AL348:AM348"/>
    <mergeCell ref="AN348:AO348"/>
    <mergeCell ref="P448:Q448"/>
    <mergeCell ref="AN448:AO448"/>
    <mergeCell ref="AP448:AQ448"/>
    <mergeCell ref="AR448:AS448"/>
    <mergeCell ref="AT448:AU448"/>
    <mergeCell ref="AN460:AO460"/>
    <mergeCell ref="AP460:AQ460"/>
    <mergeCell ref="AT456:AU456"/>
    <mergeCell ref="AR468:AS468"/>
    <mergeCell ref="AH436:AI436"/>
    <mergeCell ref="AJ436:AK436"/>
    <mergeCell ref="AR400:AS400"/>
    <mergeCell ref="AT400:AU400"/>
    <mergeCell ref="AF392:AG392"/>
    <mergeCell ref="AT392:AU392"/>
    <mergeCell ref="AH420:AI420"/>
    <mergeCell ref="AF424:AG424"/>
    <mergeCell ref="AH424:AI424"/>
    <mergeCell ref="AJ424:AK424"/>
    <mergeCell ref="AF360:AG360"/>
    <mergeCell ref="AH360:AI360"/>
    <mergeCell ref="AJ360:AK360"/>
    <mergeCell ref="AH384:AI384"/>
    <mergeCell ref="AL360:AM360"/>
    <mergeCell ref="AL444:AM444"/>
    <mergeCell ref="AN444:AO444"/>
    <mergeCell ref="AP444:AQ444"/>
    <mergeCell ref="AX440:AY440"/>
    <mergeCell ref="AZ440:BA440"/>
    <mergeCell ref="AZ352:BA352"/>
    <mergeCell ref="AZ616:BA616"/>
    <mergeCell ref="AL440:AM440"/>
    <mergeCell ref="AN440:AO440"/>
    <mergeCell ref="AF388:AG388"/>
    <mergeCell ref="AV368:AW368"/>
    <mergeCell ref="AX368:AY368"/>
    <mergeCell ref="AZ368:BA368"/>
    <mergeCell ref="AL372:AM372"/>
    <mergeCell ref="AN372:AO372"/>
    <mergeCell ref="AL412:AM412"/>
    <mergeCell ref="AR412:AS412"/>
    <mergeCell ref="AT412:AU412"/>
    <mergeCell ref="AJ372:AK372"/>
    <mergeCell ref="AL396:AM396"/>
    <mergeCell ref="AN396:AO396"/>
    <mergeCell ref="AZ400:BA400"/>
    <mergeCell ref="AZ396:BA396"/>
    <mergeCell ref="AX392:AY392"/>
    <mergeCell ref="AH404:AI404"/>
    <mergeCell ref="AJ404:AK404"/>
    <mergeCell ref="AL404:AM404"/>
    <mergeCell ref="AH408:AI408"/>
    <mergeCell ref="AX456:AY456"/>
    <mergeCell ref="AV448:AW448"/>
    <mergeCell ref="AX448:AY448"/>
    <mergeCell ref="AZ448:BA448"/>
    <mergeCell ref="AV460:AW460"/>
    <mergeCell ref="AX460:AY460"/>
    <mergeCell ref="AZ460:BA460"/>
    <mergeCell ref="AZ324:BA324"/>
    <mergeCell ref="AF332:AG332"/>
    <mergeCell ref="AH332:AI332"/>
    <mergeCell ref="AJ332:AK332"/>
    <mergeCell ref="AL332:AM332"/>
    <mergeCell ref="AN332:AO332"/>
    <mergeCell ref="AP332:AQ332"/>
    <mergeCell ref="AR332:AS332"/>
    <mergeCell ref="AT332:AU332"/>
    <mergeCell ref="AV332:AW332"/>
    <mergeCell ref="AX332:AY332"/>
    <mergeCell ref="AZ332:BA332"/>
    <mergeCell ref="AX328:AY328"/>
    <mergeCell ref="D328:E328"/>
    <mergeCell ref="AF328:AG328"/>
    <mergeCell ref="D332:E332"/>
    <mergeCell ref="AP328:AQ328"/>
    <mergeCell ref="AR328:AS328"/>
    <mergeCell ref="AT328:AU328"/>
    <mergeCell ref="AV328:AW328"/>
    <mergeCell ref="AH328:AI328"/>
    <mergeCell ref="AJ328:AK328"/>
    <mergeCell ref="AL328:AM328"/>
    <mergeCell ref="AN328:AO328"/>
    <mergeCell ref="AL324:AM324"/>
    <mergeCell ref="AN324:AO324"/>
    <mergeCell ref="AP324:AQ324"/>
    <mergeCell ref="AR324:AS324"/>
    <mergeCell ref="AT324:AU324"/>
    <mergeCell ref="AV324:AW324"/>
    <mergeCell ref="AX324:AY324"/>
    <mergeCell ref="AX336:AY336"/>
    <mergeCell ref="AZ336:BA336"/>
    <mergeCell ref="AX340:AY340"/>
    <mergeCell ref="AZ340:BA340"/>
    <mergeCell ref="AN352:AO352"/>
    <mergeCell ref="AR428:AS428"/>
    <mergeCell ref="AT428:AU428"/>
    <mergeCell ref="AV428:AW428"/>
    <mergeCell ref="AX412:AY412"/>
    <mergeCell ref="AZ412:BA412"/>
    <mergeCell ref="AF336:AG336"/>
    <mergeCell ref="AT356:AU356"/>
    <mergeCell ref="AP392:AQ392"/>
    <mergeCell ref="AJ416:AK416"/>
    <mergeCell ref="AL416:AM416"/>
    <mergeCell ref="D424:E424"/>
    <mergeCell ref="N424:O424"/>
    <mergeCell ref="P424:Q424"/>
    <mergeCell ref="D412:E412"/>
    <mergeCell ref="AF412:AG412"/>
    <mergeCell ref="AH412:AI412"/>
    <mergeCell ref="AN416:AO416"/>
    <mergeCell ref="AP416:AQ416"/>
    <mergeCell ref="AR416:AS416"/>
    <mergeCell ref="AT416:AU416"/>
    <mergeCell ref="AV416:AW416"/>
    <mergeCell ref="AX416:AY416"/>
    <mergeCell ref="D420:E420"/>
    <mergeCell ref="AF420:AG420"/>
    <mergeCell ref="AP412:AQ412"/>
    <mergeCell ref="AP420:AQ420"/>
    <mergeCell ref="AR420:AS420"/>
    <mergeCell ref="D416:E416"/>
    <mergeCell ref="AF416:AG416"/>
    <mergeCell ref="AL420:AM420"/>
    <mergeCell ref="AV412:AW412"/>
    <mergeCell ref="N356:O356"/>
    <mergeCell ref="P356:Q356"/>
    <mergeCell ref="D360:E360"/>
    <mergeCell ref="N360:O360"/>
    <mergeCell ref="P360:Q360"/>
    <mergeCell ref="AV380:AW380"/>
    <mergeCell ref="AX380:AY380"/>
    <mergeCell ref="AZ380:BA380"/>
    <mergeCell ref="AL376:AM376"/>
    <mergeCell ref="AN376:AO376"/>
    <mergeCell ref="AP376:AQ376"/>
    <mergeCell ref="AR376:AS376"/>
    <mergeCell ref="AT376:AU376"/>
    <mergeCell ref="AV376:AW376"/>
    <mergeCell ref="AX376:AY376"/>
    <mergeCell ref="AL380:AM380"/>
    <mergeCell ref="AN380:AO380"/>
    <mergeCell ref="AH368:AI368"/>
    <mergeCell ref="AJ368:AK368"/>
    <mergeCell ref="AL368:AM368"/>
    <mergeCell ref="AF368:AG368"/>
    <mergeCell ref="AH372:AI372"/>
    <mergeCell ref="D364:E364"/>
    <mergeCell ref="AF364:AG364"/>
    <mergeCell ref="AH364:AI364"/>
    <mergeCell ref="N364:O364"/>
    <mergeCell ref="P364:Q364"/>
    <mergeCell ref="AV364:AW364"/>
    <mergeCell ref="D384:E384"/>
    <mergeCell ref="D392:E392"/>
    <mergeCell ref="AN388:AO388"/>
    <mergeCell ref="AF404:AG404"/>
    <mergeCell ref="AX404:AY404"/>
    <mergeCell ref="D400:E400"/>
    <mergeCell ref="AF400:AG400"/>
    <mergeCell ref="D404:E404"/>
    <mergeCell ref="AZ392:BA392"/>
    <mergeCell ref="AJ408:AK408"/>
    <mergeCell ref="AL408:AM408"/>
    <mergeCell ref="AN408:AO408"/>
    <mergeCell ref="AP408:AQ408"/>
    <mergeCell ref="AR408:AS408"/>
    <mergeCell ref="AT408:AU408"/>
    <mergeCell ref="D408:E408"/>
    <mergeCell ref="AV392:AW392"/>
    <mergeCell ref="AH388:AI388"/>
    <mergeCell ref="AR392:AS392"/>
    <mergeCell ref="D396:E396"/>
    <mergeCell ref="AF396:AG396"/>
    <mergeCell ref="AH396:AI396"/>
    <mergeCell ref="AJ396:AK396"/>
    <mergeCell ref="D388:E388"/>
    <mergeCell ref="AX408:AY408"/>
    <mergeCell ref="AZ408:BA408"/>
    <mergeCell ref="AV400:AW400"/>
    <mergeCell ref="AX384:AY384"/>
    <mergeCell ref="AX400:AY400"/>
    <mergeCell ref="AV404:AW404"/>
    <mergeCell ref="AR404:AS404"/>
    <mergeCell ref="AJ476:AK476"/>
    <mergeCell ref="D436:E436"/>
    <mergeCell ref="N436:O436"/>
    <mergeCell ref="AX436:AY436"/>
    <mergeCell ref="AH440:AI440"/>
    <mergeCell ref="AJ440:AK440"/>
    <mergeCell ref="D428:E428"/>
    <mergeCell ref="AF428:AG428"/>
    <mergeCell ref="AH428:AI428"/>
    <mergeCell ref="AJ428:AK428"/>
    <mergeCell ref="AL428:AM428"/>
    <mergeCell ref="P436:Q436"/>
    <mergeCell ref="AR440:AS440"/>
    <mergeCell ref="AT440:AU440"/>
    <mergeCell ref="AN428:AO428"/>
    <mergeCell ref="AP428:AQ428"/>
    <mergeCell ref="N376:O376"/>
    <mergeCell ref="AF408:AG408"/>
    <mergeCell ref="P384:Q384"/>
    <mergeCell ref="AF384:AG384"/>
    <mergeCell ref="N428:O428"/>
    <mergeCell ref="P428:Q428"/>
    <mergeCell ref="D440:E440"/>
    <mergeCell ref="AF440:AG440"/>
    <mergeCell ref="D432:E432"/>
    <mergeCell ref="N432:O432"/>
    <mergeCell ref="P432:Q432"/>
    <mergeCell ref="AF432:AG432"/>
    <mergeCell ref="AH432:AI432"/>
    <mergeCell ref="AJ432:AK432"/>
    <mergeCell ref="AL432:AM432"/>
    <mergeCell ref="AN432:AO432"/>
    <mergeCell ref="AN472:AO472"/>
    <mergeCell ref="D444:E444"/>
    <mergeCell ref="AF444:AG444"/>
    <mergeCell ref="AJ448:AK448"/>
    <mergeCell ref="AL448:AM448"/>
    <mergeCell ref="N464:O464"/>
    <mergeCell ref="P464:Q464"/>
    <mergeCell ref="N452:O452"/>
    <mergeCell ref="P452:Q452"/>
    <mergeCell ref="D472:E472"/>
    <mergeCell ref="D476:E476"/>
    <mergeCell ref="AH488:AI488"/>
    <mergeCell ref="AJ488:AK488"/>
    <mergeCell ref="D448:E448"/>
    <mergeCell ref="AF448:AG448"/>
    <mergeCell ref="P476:Q476"/>
    <mergeCell ref="AL464:AM464"/>
    <mergeCell ref="N448:O448"/>
    <mergeCell ref="AH464:AI464"/>
    <mergeCell ref="D468:E468"/>
    <mergeCell ref="P468:Q468"/>
    <mergeCell ref="AH468:AI468"/>
    <mergeCell ref="AJ468:AK468"/>
    <mergeCell ref="AL468:AM468"/>
    <mergeCell ref="D452:E452"/>
    <mergeCell ref="AF452:AG452"/>
    <mergeCell ref="D456:E456"/>
    <mergeCell ref="N456:O456"/>
    <mergeCell ref="AH472:AI472"/>
    <mergeCell ref="AJ472:AK472"/>
    <mergeCell ref="AF476:AG476"/>
    <mergeCell ref="AH448:AI448"/>
    <mergeCell ref="AN500:AO500"/>
    <mergeCell ref="AL476:AM476"/>
    <mergeCell ref="AX464:AY464"/>
    <mergeCell ref="AZ464:BA464"/>
    <mergeCell ref="AT464:AU464"/>
    <mergeCell ref="AR464:AS464"/>
    <mergeCell ref="N472:O472"/>
    <mergeCell ref="AV484:AW484"/>
    <mergeCell ref="AT652:AU652"/>
    <mergeCell ref="AF564:AG564"/>
    <mergeCell ref="AH564:AI564"/>
    <mergeCell ref="AH644:AI644"/>
    <mergeCell ref="AL572:AM572"/>
    <mergeCell ref="AR648:AS648"/>
    <mergeCell ref="AT648:AU648"/>
    <mergeCell ref="AN636:AO636"/>
    <mergeCell ref="AP636:AQ636"/>
    <mergeCell ref="N636:O636"/>
    <mergeCell ref="AL632:AM632"/>
    <mergeCell ref="N632:O632"/>
    <mergeCell ref="P632:Q632"/>
    <mergeCell ref="R632:S632"/>
    <mergeCell ref="AF632:AG632"/>
    <mergeCell ref="AH632:AI632"/>
    <mergeCell ref="AJ632:AK632"/>
    <mergeCell ref="AH584:AI584"/>
    <mergeCell ref="AF604:AG604"/>
    <mergeCell ref="AF636:AG636"/>
    <mergeCell ref="AJ564:AK564"/>
    <mergeCell ref="AF556:AG556"/>
    <mergeCell ref="AF588:AG588"/>
    <mergeCell ref="AZ544:BA544"/>
    <mergeCell ref="P540:Q540"/>
    <mergeCell ref="AF540:AG540"/>
    <mergeCell ref="AF544:AG544"/>
    <mergeCell ref="AT548:AU548"/>
    <mergeCell ref="AN536:AO536"/>
    <mergeCell ref="AT540:AU540"/>
    <mergeCell ref="D460:E460"/>
    <mergeCell ref="AF460:AG460"/>
    <mergeCell ref="AJ460:AK460"/>
    <mergeCell ref="AL460:AM460"/>
    <mergeCell ref="AJ492:AK492"/>
    <mergeCell ref="AL492:AM492"/>
    <mergeCell ref="D508:E508"/>
    <mergeCell ref="AF508:AG508"/>
    <mergeCell ref="AT504:AU504"/>
    <mergeCell ref="AN468:AO468"/>
    <mergeCell ref="D544:E544"/>
    <mergeCell ref="D528:E528"/>
    <mergeCell ref="N524:O524"/>
    <mergeCell ref="AR476:AS476"/>
    <mergeCell ref="P488:Q488"/>
    <mergeCell ref="N508:O508"/>
    <mergeCell ref="P508:Q508"/>
    <mergeCell ref="N476:O476"/>
    <mergeCell ref="AF484:AG484"/>
    <mergeCell ref="AF488:AG488"/>
    <mergeCell ref="AJ500:AK500"/>
    <mergeCell ref="D532:E532"/>
    <mergeCell ref="N532:O532"/>
    <mergeCell ref="AR536:AS536"/>
    <mergeCell ref="AR528:AS528"/>
    <mergeCell ref="D548:E548"/>
    <mergeCell ref="AH544:AI544"/>
    <mergeCell ref="AP544:AQ544"/>
    <mergeCell ref="AF576:AG576"/>
    <mergeCell ref="AH576:AI576"/>
    <mergeCell ref="D564:E564"/>
    <mergeCell ref="AR608:AS608"/>
    <mergeCell ref="AP600:AQ600"/>
    <mergeCell ref="N528:O528"/>
    <mergeCell ref="AT588:AU588"/>
    <mergeCell ref="D552:E552"/>
    <mergeCell ref="D580:E580"/>
    <mergeCell ref="D560:E560"/>
    <mergeCell ref="D556:E556"/>
    <mergeCell ref="D576:E576"/>
    <mergeCell ref="AP572:AQ572"/>
    <mergeCell ref="AR572:AS572"/>
    <mergeCell ref="AN564:AO564"/>
    <mergeCell ref="AP564:AQ564"/>
    <mergeCell ref="AH588:AI588"/>
    <mergeCell ref="AF580:AG580"/>
    <mergeCell ref="AN552:AO552"/>
    <mergeCell ref="AL564:AM564"/>
    <mergeCell ref="AJ572:AK572"/>
    <mergeCell ref="AH552:AI552"/>
    <mergeCell ref="AJ552:AK552"/>
    <mergeCell ref="AH572:AI572"/>
    <mergeCell ref="AL552:AM552"/>
    <mergeCell ref="AH556:AI556"/>
    <mergeCell ref="AJ556:AK556"/>
    <mergeCell ref="AL556:AM556"/>
    <mergeCell ref="AN556:AO556"/>
    <mergeCell ref="AH560:AI560"/>
    <mergeCell ref="AN476:AO476"/>
    <mergeCell ref="AN632:AO632"/>
    <mergeCell ref="N620:O620"/>
    <mergeCell ref="AR616:AS616"/>
    <mergeCell ref="AT616:AU616"/>
    <mergeCell ref="P628:Q628"/>
    <mergeCell ref="R628:S628"/>
    <mergeCell ref="AF628:AG628"/>
    <mergeCell ref="AH628:AI628"/>
    <mergeCell ref="AJ628:AK628"/>
    <mergeCell ref="AL628:AM628"/>
    <mergeCell ref="AN628:AO628"/>
    <mergeCell ref="AV620:AW620"/>
    <mergeCell ref="AZ612:BA612"/>
    <mergeCell ref="AL596:AM596"/>
    <mergeCell ref="AN596:AO596"/>
    <mergeCell ref="AP596:AQ596"/>
    <mergeCell ref="AR596:AS596"/>
    <mergeCell ref="AT596:AU596"/>
    <mergeCell ref="AV596:AW596"/>
    <mergeCell ref="AX564:AY564"/>
    <mergeCell ref="AH604:AI604"/>
    <mergeCell ref="AH516:AI516"/>
    <mergeCell ref="AL496:AM496"/>
    <mergeCell ref="AR480:AS480"/>
    <mergeCell ref="AH476:AI476"/>
    <mergeCell ref="AJ484:AK484"/>
    <mergeCell ref="AL484:AM484"/>
    <mergeCell ref="N488:O488"/>
    <mergeCell ref="AR488:AS488"/>
    <mergeCell ref="AN524:AO524"/>
    <mergeCell ref="AN520:AO520"/>
    <mergeCell ref="AX476:AY476"/>
    <mergeCell ref="AV520:AW520"/>
    <mergeCell ref="AX520:AY520"/>
    <mergeCell ref="AH504:AI504"/>
    <mergeCell ref="AJ504:AK504"/>
    <mergeCell ref="AL504:AM504"/>
    <mergeCell ref="AJ516:AK516"/>
    <mergeCell ref="AF500:AG500"/>
    <mergeCell ref="AT500:AU500"/>
    <mergeCell ref="D572:E572"/>
    <mergeCell ref="D584:E584"/>
    <mergeCell ref="AF552:AG552"/>
    <mergeCell ref="AF560:AG560"/>
    <mergeCell ref="AZ532:BA532"/>
    <mergeCell ref="P532:Q532"/>
    <mergeCell ref="AF532:AG532"/>
    <mergeCell ref="AZ540:BA540"/>
    <mergeCell ref="D536:E536"/>
    <mergeCell ref="N536:O536"/>
    <mergeCell ref="P536:Q536"/>
    <mergeCell ref="AF536:AG536"/>
    <mergeCell ref="AH536:AI536"/>
    <mergeCell ref="AJ536:AK536"/>
    <mergeCell ref="AL536:AM536"/>
    <mergeCell ref="AH540:AI540"/>
    <mergeCell ref="AJ540:AK540"/>
    <mergeCell ref="AL540:AM540"/>
    <mergeCell ref="D540:E540"/>
    <mergeCell ref="AF548:AG548"/>
    <mergeCell ref="AX544:AY544"/>
    <mergeCell ref="AX540:AY540"/>
    <mergeCell ref="AX548:AY548"/>
    <mergeCell ref="AZ652:BA652"/>
    <mergeCell ref="AH620:AI620"/>
    <mergeCell ref="AZ644:BA644"/>
    <mergeCell ref="AX620:AY620"/>
    <mergeCell ref="AZ620:BA620"/>
    <mergeCell ref="AV584:AW584"/>
    <mergeCell ref="AX584:AY584"/>
    <mergeCell ref="AL616:AM616"/>
    <mergeCell ref="AN616:AO616"/>
    <mergeCell ref="AJ604:AK604"/>
    <mergeCell ref="AL604:AM604"/>
    <mergeCell ref="AN604:AO604"/>
    <mergeCell ref="AP604:AQ604"/>
    <mergeCell ref="AL608:AM608"/>
    <mergeCell ref="AH592:AI592"/>
    <mergeCell ref="AT620:AU620"/>
    <mergeCell ref="AJ620:AK620"/>
    <mergeCell ref="AX616:AY616"/>
    <mergeCell ref="AZ608:BA608"/>
    <mergeCell ref="AP620:AQ620"/>
    <mergeCell ref="AT636:AU636"/>
    <mergeCell ref="AH596:AI596"/>
    <mergeCell ref="AJ596:AK596"/>
    <mergeCell ref="AX588:AY588"/>
    <mergeCell ref="AZ640:BA640"/>
    <mergeCell ref="AZ632:BA632"/>
    <mergeCell ref="AZ636:BA636"/>
    <mergeCell ref="AV644:AW644"/>
    <mergeCell ref="AH648:AI648"/>
    <mergeCell ref="AR652:AS652"/>
    <mergeCell ref="AT640:AU640"/>
    <mergeCell ref="AX648:AY648"/>
    <mergeCell ref="AX580:AY580"/>
    <mergeCell ref="AR576:AS576"/>
    <mergeCell ref="AZ576:BA576"/>
    <mergeCell ref="AR584:AS584"/>
    <mergeCell ref="AT584:AU584"/>
    <mergeCell ref="AZ584:BA584"/>
    <mergeCell ref="AV628:AW628"/>
    <mergeCell ref="AX596:AY596"/>
    <mergeCell ref="AN600:AO600"/>
    <mergeCell ref="AT600:AU600"/>
    <mergeCell ref="AX617:AY617"/>
    <mergeCell ref="AX624:AY624"/>
    <mergeCell ref="AJ588:AK588"/>
    <mergeCell ref="AV576:AW576"/>
    <mergeCell ref="AX621:AY621"/>
    <mergeCell ref="AZ604:BA604"/>
    <mergeCell ref="AZ596:BA596"/>
    <mergeCell ref="AZ588:BA588"/>
    <mergeCell ref="AZ628:BA628"/>
    <mergeCell ref="AX628:AY628"/>
    <mergeCell ref="AZ624:BA624"/>
    <mergeCell ref="AR612:AS612"/>
    <mergeCell ref="AT612:AU612"/>
    <mergeCell ref="AV612:AW612"/>
    <mergeCell ref="AX612:AY612"/>
    <mergeCell ref="AN584:AO584"/>
    <mergeCell ref="AP556:AQ556"/>
    <mergeCell ref="AR556:AS556"/>
    <mergeCell ref="AT556:AU556"/>
    <mergeCell ref="AV556:AW556"/>
    <mergeCell ref="AX556:AY556"/>
    <mergeCell ref="AZ556:BA556"/>
    <mergeCell ref="AZ560:BA560"/>
    <mergeCell ref="AZ564:BA564"/>
    <mergeCell ref="AZ568:BA568"/>
    <mergeCell ref="AZ592:BA592"/>
    <mergeCell ref="AZ572:BA572"/>
    <mergeCell ref="AH580:AI580"/>
    <mergeCell ref="AJ580:AK580"/>
    <mergeCell ref="AL580:AM580"/>
    <mergeCell ref="AN580:AO580"/>
    <mergeCell ref="AP580:AQ580"/>
    <mergeCell ref="AR580:AS580"/>
    <mergeCell ref="AN572:AO572"/>
    <mergeCell ref="AT576:AU576"/>
    <mergeCell ref="AX576:AY576"/>
    <mergeCell ref="AT560:AU560"/>
    <mergeCell ref="AV560:AW560"/>
    <mergeCell ref="AR588:AS588"/>
    <mergeCell ref="AJ576:AK576"/>
    <mergeCell ref="AL576:AM576"/>
    <mergeCell ref="AN576:AO576"/>
    <mergeCell ref="AP588:AQ588"/>
    <mergeCell ref="AP584:AQ584"/>
    <mergeCell ref="AX572:AY572"/>
    <mergeCell ref="AH568:AI568"/>
    <mergeCell ref="AJ568:AK568"/>
    <mergeCell ref="AR568:AS568"/>
    <mergeCell ref="AZ747:BA747"/>
    <mergeCell ref="AH747:AI747"/>
    <mergeCell ref="AJ747:AK747"/>
    <mergeCell ref="AL747:AM747"/>
    <mergeCell ref="AH743:AI743"/>
    <mergeCell ref="AJ743:AK743"/>
    <mergeCell ref="AL743:AM743"/>
    <mergeCell ref="AR704:AS704"/>
    <mergeCell ref="AT704:AU704"/>
    <mergeCell ref="AV704:AW704"/>
    <mergeCell ref="AX704:AY704"/>
    <mergeCell ref="AZ704:BA704"/>
    <mergeCell ref="AP712:AQ712"/>
    <mergeCell ref="AR712:AS712"/>
    <mergeCell ref="AT712:AU712"/>
    <mergeCell ref="AV712:AW712"/>
    <mergeCell ref="AX712:AY712"/>
    <mergeCell ref="AZ728:BA728"/>
    <mergeCell ref="AX720:AY720"/>
    <mergeCell ref="AZ720:BA720"/>
    <mergeCell ref="AT716:AU716"/>
    <mergeCell ref="AN728:AO728"/>
    <mergeCell ref="AP728:AQ728"/>
    <mergeCell ref="AR728:AS728"/>
    <mergeCell ref="AJ732:AK732"/>
    <mergeCell ref="AN716:AO716"/>
    <mergeCell ref="AL704:AM704"/>
    <mergeCell ref="AR716:AS716"/>
    <mergeCell ref="AJ720:AK720"/>
    <mergeCell ref="AL720:AM720"/>
    <mergeCell ref="AJ716:AK716"/>
    <mergeCell ref="AZ736:BA736"/>
    <mergeCell ref="AX560:AY560"/>
    <mergeCell ref="AJ644:AK644"/>
    <mergeCell ref="D600:E600"/>
    <mergeCell ref="AP608:AQ608"/>
    <mergeCell ref="AF600:AG600"/>
    <mergeCell ref="AX600:AY600"/>
    <mergeCell ref="AT608:AU608"/>
    <mergeCell ref="AF584:AG584"/>
    <mergeCell ref="P616:Q616"/>
    <mergeCell ref="R616:S616"/>
    <mergeCell ref="AF616:AG616"/>
    <mergeCell ref="AH616:AI616"/>
    <mergeCell ref="AJ616:AK616"/>
    <mergeCell ref="AP632:AQ632"/>
    <mergeCell ref="AV636:AW636"/>
    <mergeCell ref="AJ624:AK624"/>
    <mergeCell ref="AT632:AU632"/>
    <mergeCell ref="AX625:AY625"/>
    <mergeCell ref="D592:E592"/>
    <mergeCell ref="AV564:AW564"/>
    <mergeCell ref="D588:E588"/>
    <mergeCell ref="AF568:AG568"/>
    <mergeCell ref="D620:E620"/>
    <mergeCell ref="D568:E568"/>
    <mergeCell ref="AF620:AG620"/>
    <mergeCell ref="AF572:AG572"/>
    <mergeCell ref="AL620:AM620"/>
    <mergeCell ref="AJ592:AK592"/>
    <mergeCell ref="AL592:AM592"/>
    <mergeCell ref="D596:E596"/>
    <mergeCell ref="AF596:AG596"/>
    <mergeCell ref="AX608:AY608"/>
    <mergeCell ref="N648:O648"/>
    <mergeCell ref="D628:E628"/>
    <mergeCell ref="N628:O628"/>
    <mergeCell ref="P620:Q620"/>
    <mergeCell ref="D604:E604"/>
    <mergeCell ref="AV600:AW600"/>
    <mergeCell ref="AR620:AS620"/>
    <mergeCell ref="AV616:AW616"/>
    <mergeCell ref="AP616:AQ616"/>
    <mergeCell ref="AN608:AO608"/>
    <mergeCell ref="D608:E608"/>
    <mergeCell ref="AF608:AG608"/>
    <mergeCell ref="AH608:AI608"/>
    <mergeCell ref="AJ608:AK608"/>
    <mergeCell ref="AT568:AU568"/>
    <mergeCell ref="D632:E632"/>
    <mergeCell ref="AL648:AM648"/>
    <mergeCell ref="AN648:AO648"/>
    <mergeCell ref="AR632:AS632"/>
    <mergeCell ref="AV640:AW640"/>
    <mergeCell ref="AP640:AQ640"/>
    <mergeCell ref="D612:E612"/>
    <mergeCell ref="N612:O612"/>
    <mergeCell ref="P612:Q612"/>
    <mergeCell ref="R612:S612"/>
    <mergeCell ref="AF612:AG612"/>
    <mergeCell ref="AJ612:AK612"/>
    <mergeCell ref="AL612:AM612"/>
    <mergeCell ref="AN612:AO612"/>
    <mergeCell ref="AP612:AQ612"/>
    <mergeCell ref="AJ584:AK584"/>
    <mergeCell ref="AL584:AM584"/>
    <mergeCell ref="AH656:AI656"/>
    <mergeCell ref="AV656:AW656"/>
    <mergeCell ref="AX640:AY640"/>
    <mergeCell ref="AX632:AY632"/>
    <mergeCell ref="AT656:AU656"/>
    <mergeCell ref="AP656:AQ656"/>
    <mergeCell ref="AX656:AY656"/>
    <mergeCell ref="AH652:AI652"/>
    <mergeCell ref="AR700:AS700"/>
    <mergeCell ref="AN708:AO708"/>
    <mergeCell ref="AP708:AQ708"/>
    <mergeCell ref="AR708:AS708"/>
    <mergeCell ref="AH612:AI612"/>
    <mergeCell ref="AH664:AI664"/>
    <mergeCell ref="AR732:AS732"/>
    <mergeCell ref="AN704:AO704"/>
    <mergeCell ref="AP704:AQ704"/>
    <mergeCell ref="AP692:AQ692"/>
    <mergeCell ref="AJ672:AK672"/>
    <mergeCell ref="AL672:AM672"/>
    <mergeCell ref="AL708:AM708"/>
    <mergeCell ref="AN668:AO668"/>
    <mergeCell ref="AN660:AO660"/>
    <mergeCell ref="AJ664:AK664"/>
    <mergeCell ref="AT668:AU668"/>
    <mergeCell ref="AT692:AU692"/>
    <mergeCell ref="AT664:AU664"/>
    <mergeCell ref="AV692:AW692"/>
    <mergeCell ref="AV708:AW708"/>
    <mergeCell ref="AR668:AS668"/>
    <mergeCell ref="AJ704:AK704"/>
    <mergeCell ref="AH704:AI704"/>
    <mergeCell ref="AZ712:BA712"/>
    <mergeCell ref="AX728:AY728"/>
    <mergeCell ref="AT680:AU680"/>
    <mergeCell ref="AV680:AW680"/>
    <mergeCell ref="AV684:AW684"/>
    <mergeCell ref="AX636:AY636"/>
    <mergeCell ref="AZ696:BA696"/>
    <mergeCell ref="AZ684:BA684"/>
    <mergeCell ref="AX684:AY684"/>
    <mergeCell ref="AV672:AW672"/>
    <mergeCell ref="AZ648:BA648"/>
    <mergeCell ref="AL696:AM696"/>
    <mergeCell ref="AT688:AU688"/>
    <mergeCell ref="AZ668:BA668"/>
    <mergeCell ref="AX672:AY672"/>
    <mergeCell ref="AX668:AY668"/>
    <mergeCell ref="AN688:AO688"/>
    <mergeCell ref="AP688:AQ688"/>
    <mergeCell ref="AL652:AM652"/>
    <mergeCell ref="AR724:AS724"/>
    <mergeCell ref="AT724:AU724"/>
    <mergeCell ref="AV724:AW724"/>
    <mergeCell ref="AP716:AQ716"/>
    <mergeCell ref="AX644:AY644"/>
    <mergeCell ref="AV664:AW664"/>
    <mergeCell ref="AX664:AY664"/>
    <mergeCell ref="AP664:AQ664"/>
    <mergeCell ref="AN696:AO696"/>
    <mergeCell ref="AL716:AM716"/>
    <mergeCell ref="AP652:AQ652"/>
    <mergeCell ref="AN652:AO652"/>
    <mergeCell ref="AT644:AU644"/>
    <mergeCell ref="D648:E648"/>
    <mergeCell ref="AJ652:AK652"/>
    <mergeCell ref="AX613:AY613"/>
    <mergeCell ref="D624:E624"/>
    <mergeCell ref="AT743:AU743"/>
    <mergeCell ref="AV743:AW743"/>
    <mergeCell ref="AT696:AU696"/>
    <mergeCell ref="AV652:AW652"/>
    <mergeCell ref="AX652:AY652"/>
    <mergeCell ref="AF624:AG624"/>
    <mergeCell ref="R620:S620"/>
    <mergeCell ref="D724:E724"/>
    <mergeCell ref="N724:O724"/>
    <mergeCell ref="P724:Q724"/>
    <mergeCell ref="R724:S724"/>
    <mergeCell ref="AN736:AO736"/>
    <mergeCell ref="AP736:AQ736"/>
    <mergeCell ref="AR656:AS656"/>
    <mergeCell ref="AR660:AS660"/>
    <mergeCell ref="AN672:AO672"/>
    <mergeCell ref="AL668:AM668"/>
    <mergeCell ref="AV648:AW648"/>
    <mergeCell ref="AR664:AS664"/>
    <mergeCell ref="AL624:AM624"/>
    <mergeCell ref="AN624:AO624"/>
    <mergeCell ref="AP624:AQ624"/>
    <mergeCell ref="AR624:AS624"/>
    <mergeCell ref="AV632:AW632"/>
    <mergeCell ref="AH624:AI624"/>
    <mergeCell ref="AF664:AG664"/>
    <mergeCell ref="AF648:AG648"/>
    <mergeCell ref="D712:E712"/>
    <mergeCell ref="N712:O712"/>
    <mergeCell ref="P712:Q712"/>
    <mergeCell ref="R712:S712"/>
    <mergeCell ref="AV807:AW807"/>
    <mergeCell ref="AF819:AG819"/>
    <mergeCell ref="AH819:AI819"/>
    <mergeCell ref="AJ819:AK819"/>
    <mergeCell ref="AL819:AM819"/>
    <mergeCell ref="AJ775:AK775"/>
    <mergeCell ref="AH783:AI783"/>
    <mergeCell ref="AJ783:AK783"/>
    <mergeCell ref="AL783:AM783"/>
    <mergeCell ref="AT736:AU736"/>
    <mergeCell ref="AF736:AG736"/>
    <mergeCell ref="AJ712:AK712"/>
    <mergeCell ref="AL712:AM712"/>
    <mergeCell ref="AR736:AS736"/>
    <mergeCell ref="AP747:AQ747"/>
    <mergeCell ref="AR747:AS747"/>
    <mergeCell ref="AR783:AS783"/>
    <mergeCell ref="AP775:AQ775"/>
    <mergeCell ref="AF795:AG795"/>
    <mergeCell ref="AH795:AI795"/>
    <mergeCell ref="AJ795:AK795"/>
    <mergeCell ref="AL795:AM795"/>
    <mergeCell ref="AN795:AO795"/>
    <mergeCell ref="AT783:AU783"/>
    <mergeCell ref="AV783:AW783"/>
    <mergeCell ref="AH712:AI712"/>
    <mergeCell ref="AP763:AQ763"/>
    <mergeCell ref="AR763:AS763"/>
    <mergeCell ref="AF787:AG787"/>
    <mergeCell ref="D803:E803"/>
    <mergeCell ref="AF803:AG803"/>
    <mergeCell ref="AH803:AI803"/>
    <mergeCell ref="AJ803:AK803"/>
    <mergeCell ref="AL803:AM803"/>
    <mergeCell ref="AN803:AO803"/>
    <mergeCell ref="AP803:AQ803"/>
    <mergeCell ref="AR803:AS803"/>
    <mergeCell ref="AT803:AU803"/>
    <mergeCell ref="D823:E823"/>
    <mergeCell ref="AF823:AG823"/>
    <mergeCell ref="AH823:AI823"/>
    <mergeCell ref="AH835:AI835"/>
    <mergeCell ref="AJ835:AK835"/>
    <mergeCell ref="AL835:AM835"/>
    <mergeCell ref="AN835:AO835"/>
    <mergeCell ref="AP835:AQ835"/>
    <mergeCell ref="AR835:AS835"/>
    <mergeCell ref="AT835:AU835"/>
    <mergeCell ref="D831:E831"/>
    <mergeCell ref="AF831:AG831"/>
    <mergeCell ref="AH831:AI831"/>
    <mergeCell ref="AJ831:AK831"/>
    <mergeCell ref="D815:E815"/>
    <mergeCell ref="AF815:AG815"/>
    <mergeCell ref="AH815:AI815"/>
    <mergeCell ref="AJ815:AK815"/>
    <mergeCell ref="AL815:AM815"/>
    <mergeCell ref="AN815:AO815"/>
    <mergeCell ref="AP815:AQ815"/>
    <mergeCell ref="AR815:AS815"/>
    <mergeCell ref="AT815:AU815"/>
    <mergeCell ref="AX847:AY847"/>
    <mergeCell ref="AZ847:BA847"/>
    <mergeCell ref="AF851:AG851"/>
    <mergeCell ref="AF847:AG847"/>
    <mergeCell ref="AH847:AI847"/>
    <mergeCell ref="AJ847:AK847"/>
    <mergeCell ref="AT823:AU823"/>
    <mergeCell ref="AP811:AQ811"/>
    <mergeCell ref="AV847:AW847"/>
    <mergeCell ref="AV835:AW835"/>
    <mergeCell ref="AL843:AM843"/>
    <mergeCell ref="AN843:AO843"/>
    <mergeCell ref="AP843:AQ843"/>
    <mergeCell ref="AR843:AS843"/>
    <mergeCell ref="AT843:AU843"/>
    <mergeCell ref="D843:F843"/>
    <mergeCell ref="AX811:AY811"/>
    <mergeCell ref="AZ811:BA811"/>
    <mergeCell ref="AV815:AW815"/>
    <mergeCell ref="AX815:AY815"/>
    <mergeCell ref="AZ815:BA815"/>
    <mergeCell ref="AJ851:AK851"/>
    <mergeCell ref="AL851:AM851"/>
    <mergeCell ref="AN851:AO851"/>
    <mergeCell ref="AP851:AQ851"/>
    <mergeCell ref="AV851:AW851"/>
    <mergeCell ref="AX851:AY851"/>
    <mergeCell ref="AZ851:BA851"/>
    <mergeCell ref="AT851:AU851"/>
    <mergeCell ref="D847:F847"/>
    <mergeCell ref="D851:F851"/>
    <mergeCell ref="AP839:AQ839"/>
    <mergeCell ref="AR839:AS839"/>
    <mergeCell ref="AF843:AG843"/>
    <mergeCell ref="AF855:AG855"/>
    <mergeCell ref="AH855:AI855"/>
    <mergeCell ref="D819:E819"/>
    <mergeCell ref="AN819:AO819"/>
    <mergeCell ref="AP819:AQ819"/>
    <mergeCell ref="D807:E807"/>
    <mergeCell ref="AF807:AG807"/>
    <mergeCell ref="AH807:AI807"/>
    <mergeCell ref="AJ807:AK807"/>
    <mergeCell ref="AL807:AM807"/>
    <mergeCell ref="AN807:AO807"/>
    <mergeCell ref="AP807:AQ807"/>
    <mergeCell ref="AR807:AS807"/>
    <mergeCell ref="AN823:AO823"/>
    <mergeCell ref="AL831:AM831"/>
    <mergeCell ref="AN831:AO831"/>
    <mergeCell ref="AZ887:BA887"/>
    <mergeCell ref="AV883:AW883"/>
    <mergeCell ref="AX883:AY883"/>
    <mergeCell ref="AZ883:BA883"/>
    <mergeCell ref="AN883:AO883"/>
    <mergeCell ref="AP883:AQ883"/>
    <mergeCell ref="AP879:AQ879"/>
    <mergeCell ref="AT879:AU879"/>
    <mergeCell ref="AV879:AW879"/>
    <mergeCell ref="AX879:AY879"/>
    <mergeCell ref="AZ879:BA879"/>
    <mergeCell ref="AJ899:AK899"/>
    <mergeCell ref="D859:F859"/>
    <mergeCell ref="D811:E811"/>
    <mergeCell ref="AF811:AG811"/>
    <mergeCell ref="AH811:AI811"/>
    <mergeCell ref="AJ811:AK811"/>
    <mergeCell ref="AL811:AM811"/>
    <mergeCell ref="AN811:AO811"/>
    <mergeCell ref="AV855:AW855"/>
    <mergeCell ref="AX855:AY855"/>
    <mergeCell ref="AZ855:BA855"/>
    <mergeCell ref="AP856:AS856"/>
    <mergeCell ref="AX835:AY835"/>
    <mergeCell ref="AZ835:BA835"/>
    <mergeCell ref="D839:E839"/>
    <mergeCell ref="AF839:AG839"/>
    <mergeCell ref="AH839:AI839"/>
    <mergeCell ref="AJ839:AK839"/>
    <mergeCell ref="AL839:AM839"/>
    <mergeCell ref="AN839:AO839"/>
    <mergeCell ref="AF859:AG859"/>
    <mergeCell ref="AZ891:BA891"/>
    <mergeCell ref="AP899:AQ899"/>
    <mergeCell ref="AF903:AG903"/>
    <mergeCell ref="AH903:AI903"/>
    <mergeCell ref="AF919:AG919"/>
    <mergeCell ref="AV967:AW967"/>
    <mergeCell ref="AX967:AY967"/>
    <mergeCell ref="AX983:AY983"/>
    <mergeCell ref="AT919:AU919"/>
    <mergeCell ref="AN975:AO975"/>
    <mergeCell ref="AP975:AQ975"/>
    <mergeCell ref="AF971:AG971"/>
    <mergeCell ref="AH971:AI971"/>
    <mergeCell ref="AJ971:AK971"/>
    <mergeCell ref="AL971:AM971"/>
    <mergeCell ref="AN971:AO971"/>
    <mergeCell ref="AP971:AQ971"/>
    <mergeCell ref="AR971:AS971"/>
    <mergeCell ref="AT971:AU971"/>
    <mergeCell ref="AR959:AS959"/>
    <mergeCell ref="AJ943:AK943"/>
    <mergeCell ref="AN943:AO943"/>
    <mergeCell ref="AR923:AS923"/>
    <mergeCell ref="AT939:AU939"/>
    <mergeCell ref="AZ911:BA911"/>
    <mergeCell ref="AX907:AY907"/>
    <mergeCell ref="AP895:AQ895"/>
    <mergeCell ref="AR895:AS895"/>
    <mergeCell ref="AT895:AU895"/>
    <mergeCell ref="AV895:AW895"/>
    <mergeCell ref="AX895:AY895"/>
    <mergeCell ref="AX899:AY899"/>
    <mergeCell ref="D943:E943"/>
    <mergeCell ref="AF943:AG943"/>
    <mergeCell ref="AH943:AI943"/>
    <mergeCell ref="AP939:AQ939"/>
    <mergeCell ref="AV919:AW919"/>
    <mergeCell ref="AT899:AU899"/>
    <mergeCell ref="AV899:AW899"/>
    <mergeCell ref="AN911:AO911"/>
    <mergeCell ref="AP911:AQ911"/>
    <mergeCell ref="AR911:AS911"/>
    <mergeCell ref="AT911:AU911"/>
    <mergeCell ref="AV911:AW911"/>
    <mergeCell ref="AX911:AY911"/>
    <mergeCell ref="AP923:AQ923"/>
    <mergeCell ref="AT915:AU915"/>
    <mergeCell ref="AF911:AG911"/>
    <mergeCell ref="AJ871:AK871"/>
    <mergeCell ref="AL871:AM871"/>
    <mergeCell ref="AN871:AO871"/>
    <mergeCell ref="AP871:AQ871"/>
    <mergeCell ref="AR871:AS871"/>
    <mergeCell ref="AV891:AW891"/>
    <mergeCell ref="AX891:AY891"/>
    <mergeCell ref="AJ875:AK875"/>
    <mergeCell ref="AJ903:AK903"/>
    <mergeCell ref="AF915:AG915"/>
    <mergeCell ref="D935:E935"/>
    <mergeCell ref="AF935:AG935"/>
    <mergeCell ref="AH935:AI935"/>
    <mergeCell ref="AJ935:AK935"/>
    <mergeCell ref="AF887:AG887"/>
    <mergeCell ref="AJ887:AK887"/>
    <mergeCell ref="AJ959:AK959"/>
    <mergeCell ref="AL959:AM959"/>
    <mergeCell ref="AR947:AS947"/>
    <mergeCell ref="AX931:AY931"/>
    <mergeCell ref="AV931:AW931"/>
    <mergeCell ref="AN931:AO931"/>
    <mergeCell ref="AP931:AQ931"/>
    <mergeCell ref="AR939:AS939"/>
    <mergeCell ref="AJ955:AK955"/>
    <mergeCell ref="AL955:AM955"/>
    <mergeCell ref="AX919:AY919"/>
    <mergeCell ref="AP907:AQ907"/>
    <mergeCell ref="AZ919:BA919"/>
    <mergeCell ref="AH911:AI911"/>
    <mergeCell ref="AJ911:AK911"/>
    <mergeCell ref="AL911:AM911"/>
    <mergeCell ref="AZ939:BA939"/>
    <mergeCell ref="AR935:AS935"/>
    <mergeCell ref="AZ943:BA943"/>
    <mergeCell ref="AN955:AO955"/>
    <mergeCell ref="AP951:AQ951"/>
    <mergeCell ref="AR951:AS951"/>
    <mergeCell ref="AV907:AW907"/>
    <mergeCell ref="AH919:AI919"/>
    <mergeCell ref="AJ919:AK919"/>
    <mergeCell ref="AL919:AM919"/>
    <mergeCell ref="AN919:AO919"/>
    <mergeCell ref="AP919:AQ919"/>
    <mergeCell ref="AT947:AU947"/>
    <mergeCell ref="AZ935:BA935"/>
    <mergeCell ref="AX939:AY939"/>
    <mergeCell ref="AZ951:BA951"/>
    <mergeCell ref="S1556:V1556"/>
    <mergeCell ref="D1566:F1566"/>
    <mergeCell ref="D1104:F1104"/>
    <mergeCell ref="H1104:M1104"/>
    <mergeCell ref="AT935:AU935"/>
    <mergeCell ref="AL939:AM939"/>
    <mergeCell ref="AV935:AW935"/>
    <mergeCell ref="AV971:AW971"/>
    <mergeCell ref="AX971:AY971"/>
    <mergeCell ref="AV959:AW959"/>
    <mergeCell ref="AX959:AY959"/>
    <mergeCell ref="AV955:AW955"/>
    <mergeCell ref="AX955:AY955"/>
    <mergeCell ref="AV943:AW943"/>
    <mergeCell ref="AX943:AY943"/>
    <mergeCell ref="AZ971:BA971"/>
    <mergeCell ref="AV951:AW951"/>
    <mergeCell ref="AV939:AW939"/>
    <mergeCell ref="D1562:F1562"/>
    <mergeCell ref="AX935:AY935"/>
    <mergeCell ref="AZ967:BA967"/>
    <mergeCell ref="D967:E967"/>
    <mergeCell ref="AZ983:BA983"/>
    <mergeCell ref="AF1090:AG1090"/>
    <mergeCell ref="AN1003:AO1003"/>
    <mergeCell ref="AR943:AS943"/>
    <mergeCell ref="AF959:AG959"/>
    <mergeCell ref="AH959:AI959"/>
    <mergeCell ref="AF947:AG947"/>
    <mergeCell ref="AH947:AI947"/>
    <mergeCell ref="AJ947:AK947"/>
    <mergeCell ref="AL951:AM951"/>
    <mergeCell ref="AN855:AO855"/>
    <mergeCell ref="AP855:AQ855"/>
    <mergeCell ref="AH843:AI843"/>
    <mergeCell ref="AJ843:AK843"/>
    <mergeCell ref="AT887:AU887"/>
    <mergeCell ref="AH927:AI927"/>
    <mergeCell ref="AJ927:AK927"/>
    <mergeCell ref="AL927:AM927"/>
    <mergeCell ref="AN927:AO927"/>
    <mergeCell ref="AT927:AU927"/>
    <mergeCell ref="AN891:AO891"/>
    <mergeCell ref="AP891:AQ891"/>
    <mergeCell ref="AR891:AS891"/>
    <mergeCell ref="AT891:AU891"/>
    <mergeCell ref="AL899:AM899"/>
    <mergeCell ref="AN899:AO899"/>
    <mergeCell ref="AL931:AM931"/>
    <mergeCell ref="AP887:AQ887"/>
    <mergeCell ref="AR887:AS887"/>
    <mergeCell ref="AR879:AS879"/>
    <mergeCell ref="AT931:AU931"/>
    <mergeCell ref="AH891:AI891"/>
    <mergeCell ref="AH859:AI859"/>
    <mergeCell ref="AJ859:AK859"/>
    <mergeCell ref="AL887:AM887"/>
    <mergeCell ref="AN887:AO887"/>
    <mergeCell ref="D5:F5"/>
    <mergeCell ref="D155:F155"/>
    <mergeCell ref="AP955:AQ955"/>
    <mergeCell ref="AN959:AO959"/>
    <mergeCell ref="AP959:AQ959"/>
    <mergeCell ref="AR931:AS931"/>
    <mergeCell ref="D947:E947"/>
    <mergeCell ref="AF931:AG931"/>
    <mergeCell ref="AH931:AI931"/>
    <mergeCell ref="AJ931:AK931"/>
    <mergeCell ref="D615:F615"/>
    <mergeCell ref="D616:F616"/>
    <mergeCell ref="D355:F355"/>
    <mergeCell ref="D352:F352"/>
    <mergeCell ref="D348:F348"/>
    <mergeCell ref="AH775:AI775"/>
    <mergeCell ref="D1621:F1621"/>
    <mergeCell ref="D1436:F1436"/>
    <mergeCell ref="D1321:F1321"/>
    <mergeCell ref="D1613:F1613"/>
    <mergeCell ref="D1523:E1523"/>
    <mergeCell ref="H1523:M1523"/>
    <mergeCell ref="D1448:F1448"/>
    <mergeCell ref="N1447:Q1447"/>
    <mergeCell ref="D1557:F1557"/>
    <mergeCell ref="D1558:F1558"/>
    <mergeCell ref="H1556:M1556"/>
    <mergeCell ref="N1556:Q1556"/>
    <mergeCell ref="AF1556:AG1556"/>
    <mergeCell ref="D1561:F1561"/>
    <mergeCell ref="H1561:M1561"/>
    <mergeCell ref="N1561:Q1561"/>
    <mergeCell ref="AF871:AG871"/>
    <mergeCell ref="AH871:AI871"/>
    <mergeCell ref="D871:F871"/>
    <mergeCell ref="AR875:AS875"/>
    <mergeCell ref="D1024:E1024"/>
    <mergeCell ref="AG1024:AH1024"/>
    <mergeCell ref="AF1021:AG1021"/>
    <mergeCell ref="AF1030:AG1030"/>
    <mergeCell ref="AR899:AS899"/>
    <mergeCell ref="AJ891:AK891"/>
    <mergeCell ref="D879:E879"/>
    <mergeCell ref="AF879:AG879"/>
    <mergeCell ref="AH879:AI879"/>
    <mergeCell ref="AJ879:AK879"/>
    <mergeCell ref="AL879:AM879"/>
    <mergeCell ref="D891:E891"/>
    <mergeCell ref="D959:E959"/>
    <mergeCell ref="D915:E915"/>
    <mergeCell ref="AP927:AQ927"/>
    <mergeCell ref="AR927:AS927"/>
    <mergeCell ref="AJ923:AK923"/>
    <mergeCell ref="AL923:AM923"/>
    <mergeCell ref="AL935:AM935"/>
    <mergeCell ref="D923:E923"/>
    <mergeCell ref="D911:E911"/>
    <mergeCell ref="D1007:E1007"/>
    <mergeCell ref="AF951:AG951"/>
    <mergeCell ref="AH951:AI951"/>
    <mergeCell ref="AJ951:AK951"/>
    <mergeCell ref="AF939:AG939"/>
    <mergeCell ref="AH939:AI939"/>
    <mergeCell ref="AJ939:AK939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8"/>
  <sheetViews>
    <sheetView topLeftCell="B1" workbookViewId="0">
      <pane ySplit="5" topLeftCell="A150" activePane="bottomLeft" state="frozen"/>
      <selection pane="bottomLeft" activeCell="B1" sqref="A1:XFD5"/>
    </sheetView>
  </sheetViews>
  <sheetFormatPr defaultRowHeight="14.25"/>
  <cols>
    <col min="2" max="2" width="11.25" bestFit="1" customWidth="1"/>
    <col min="3" max="3" width="13.625" bestFit="1" customWidth="1"/>
    <col min="6" max="6" width="11" bestFit="1" customWidth="1"/>
    <col min="8" max="8" width="9.125" style="126"/>
    <col min="9" max="9" width="9.125" style="174"/>
    <col min="13" max="13" width="12" bestFit="1" customWidth="1"/>
    <col min="14" max="14" width="9.125" style="144"/>
    <col min="15" max="15" width="11.75" style="124" bestFit="1" customWidth="1"/>
    <col min="16" max="16" width="9.75" style="129" bestFit="1" customWidth="1"/>
  </cols>
  <sheetData>
    <row r="2" spans="2:16">
      <c r="B2" s="121" t="s">
        <v>5403</v>
      </c>
      <c r="C2" s="121" t="s">
        <v>5406</v>
      </c>
      <c r="D2" s="121" t="s">
        <v>2516</v>
      </c>
      <c r="E2" s="127" t="s">
        <v>5405</v>
      </c>
      <c r="F2" s="121" t="s">
        <v>843</v>
      </c>
      <c r="G2" s="121" t="s">
        <v>5395</v>
      </c>
      <c r="H2" s="125" t="s">
        <v>4974</v>
      </c>
      <c r="I2" s="172" t="s">
        <v>4971</v>
      </c>
      <c r="J2" s="121" t="s">
        <v>5396</v>
      </c>
      <c r="K2" s="121" t="s">
        <v>2582</v>
      </c>
      <c r="L2" s="121" t="s">
        <v>5401</v>
      </c>
      <c r="M2" s="121" t="s">
        <v>5401</v>
      </c>
      <c r="N2" s="142" t="s">
        <v>5401</v>
      </c>
      <c r="O2" s="123" t="s">
        <v>5399</v>
      </c>
      <c r="P2" s="128" t="s">
        <v>5404</v>
      </c>
    </row>
    <row r="3" spans="2:16">
      <c r="B3" s="134" t="s">
        <v>5433</v>
      </c>
      <c r="C3" s="134"/>
      <c r="D3" s="134"/>
      <c r="E3" s="135"/>
      <c r="F3" s="134"/>
      <c r="G3" s="134"/>
      <c r="H3" s="136"/>
      <c r="I3" s="173" t="s">
        <v>5401</v>
      </c>
      <c r="J3" s="134" t="s">
        <v>5396</v>
      </c>
      <c r="K3" s="134" t="s">
        <v>2582</v>
      </c>
      <c r="L3" s="134" t="s">
        <v>5401</v>
      </c>
      <c r="M3" s="134" t="s">
        <v>5401</v>
      </c>
      <c r="N3" s="143" t="s">
        <v>5398</v>
      </c>
      <c r="O3" s="137"/>
      <c r="P3" s="138"/>
    </row>
    <row r="4" spans="2:16">
      <c r="B4" s="121" t="s">
        <v>2855</v>
      </c>
      <c r="C4" s="121"/>
      <c r="D4" s="121"/>
      <c r="E4" s="122"/>
      <c r="F4" s="121"/>
      <c r="H4" s="125"/>
      <c r="I4" s="172" t="s">
        <v>4971</v>
      </c>
      <c r="J4" s="121" t="s">
        <v>5396</v>
      </c>
      <c r="K4" s="121" t="s">
        <v>2582</v>
      </c>
      <c r="L4" s="121" t="s">
        <v>2684</v>
      </c>
      <c r="M4" s="121" t="s">
        <v>3312</v>
      </c>
      <c r="N4" s="142" t="s">
        <v>5401</v>
      </c>
      <c r="O4" s="123"/>
    </row>
    <row r="5" spans="2:16">
      <c r="B5" s="134" t="s">
        <v>5402</v>
      </c>
      <c r="C5" s="134"/>
      <c r="D5" s="134"/>
      <c r="E5" s="139"/>
      <c r="F5" s="134"/>
      <c r="G5" s="140"/>
      <c r="H5" s="136"/>
      <c r="I5" s="173" t="s">
        <v>5400</v>
      </c>
      <c r="J5" s="134" t="s">
        <v>4972</v>
      </c>
      <c r="K5" s="134" t="s">
        <v>146</v>
      </c>
      <c r="L5" s="134" t="s">
        <v>5401</v>
      </c>
      <c r="M5" s="134" t="s">
        <v>5397</v>
      </c>
      <c r="N5" s="143" t="s">
        <v>5398</v>
      </c>
      <c r="O5" s="137"/>
      <c r="P5" s="141"/>
    </row>
    <row r="7" spans="2:16">
      <c r="C7" t="s">
        <v>3132</v>
      </c>
      <c r="D7">
        <v>260</v>
      </c>
      <c r="G7" t="s">
        <v>2855</v>
      </c>
      <c r="H7" s="126">
        <v>18</v>
      </c>
      <c r="I7" s="174">
        <v>0</v>
      </c>
      <c r="J7">
        <v>14</v>
      </c>
      <c r="K7">
        <v>24</v>
      </c>
      <c r="L7">
        <v>14</v>
      </c>
      <c r="P7" s="129" t="s">
        <v>3127</v>
      </c>
    </row>
    <row r="8" spans="2:16">
      <c r="C8" t="s">
        <v>5408</v>
      </c>
      <c r="D8">
        <v>320</v>
      </c>
      <c r="G8" t="s">
        <v>2855</v>
      </c>
      <c r="H8" s="126">
        <v>24</v>
      </c>
      <c r="I8" s="174">
        <v>0</v>
      </c>
      <c r="J8">
        <v>22</v>
      </c>
      <c r="K8">
        <v>30</v>
      </c>
      <c r="L8">
        <v>16</v>
      </c>
      <c r="P8" s="129" t="s">
        <v>5407</v>
      </c>
    </row>
    <row r="9" spans="2:16">
      <c r="C9" t="s">
        <v>5409</v>
      </c>
      <c r="D9">
        <v>380</v>
      </c>
      <c r="G9" t="s">
        <v>2855</v>
      </c>
      <c r="H9" s="126">
        <v>30</v>
      </c>
      <c r="I9" s="174">
        <v>0</v>
      </c>
      <c r="J9">
        <v>28</v>
      </c>
      <c r="K9">
        <v>36</v>
      </c>
      <c r="L9">
        <v>16</v>
      </c>
      <c r="P9" s="129" t="s">
        <v>5410</v>
      </c>
    </row>
    <row r="10" spans="2:16">
      <c r="C10" s="132" t="s">
        <v>5411</v>
      </c>
      <c r="D10" s="140">
        <v>550</v>
      </c>
      <c r="G10" t="s">
        <v>2855</v>
      </c>
      <c r="H10" s="126">
        <v>45</v>
      </c>
      <c r="I10" s="174">
        <v>0</v>
      </c>
      <c r="J10">
        <v>44</v>
      </c>
      <c r="K10">
        <v>60</v>
      </c>
      <c r="L10">
        <v>16</v>
      </c>
      <c r="P10" s="130" t="s">
        <v>5414</v>
      </c>
    </row>
    <row r="11" spans="2:16">
      <c r="H11" s="185">
        <v>18</v>
      </c>
      <c r="L11" s="181">
        <v>18</v>
      </c>
      <c r="P11" s="131"/>
    </row>
    <row r="13" spans="2:16">
      <c r="C13" t="s">
        <v>5412</v>
      </c>
      <c r="D13">
        <v>320</v>
      </c>
      <c r="G13" t="s">
        <v>2855</v>
      </c>
      <c r="H13" s="126">
        <v>30</v>
      </c>
      <c r="I13" s="174">
        <v>10</v>
      </c>
      <c r="J13">
        <v>18</v>
      </c>
      <c r="K13">
        <v>42</v>
      </c>
      <c r="L13">
        <v>14</v>
      </c>
      <c r="M13" t="s">
        <v>5413</v>
      </c>
      <c r="P13" s="129" t="s">
        <v>5407</v>
      </c>
    </row>
    <row r="14" spans="2:16">
      <c r="C14" s="132" t="s">
        <v>5416</v>
      </c>
      <c r="D14" s="140">
        <v>750</v>
      </c>
      <c r="G14" t="s">
        <v>2855</v>
      </c>
      <c r="H14" s="126">
        <v>45</v>
      </c>
      <c r="I14" s="174">
        <v>5</v>
      </c>
      <c r="J14">
        <v>44</v>
      </c>
      <c r="K14">
        <v>80</v>
      </c>
      <c r="L14">
        <v>16</v>
      </c>
      <c r="M14" t="s">
        <v>5413</v>
      </c>
      <c r="P14" s="130" t="s">
        <v>5415</v>
      </c>
    </row>
    <row r="15" spans="2:16">
      <c r="H15" s="185">
        <v>30</v>
      </c>
      <c r="I15" s="183">
        <v>10</v>
      </c>
      <c r="K15" s="204">
        <v>96</v>
      </c>
      <c r="M15" s="181" t="s">
        <v>3589</v>
      </c>
    </row>
    <row r="17" spans="3:17">
      <c r="C17" s="132" t="s">
        <v>3603</v>
      </c>
      <c r="D17" s="140">
        <v>800</v>
      </c>
      <c r="G17" t="s">
        <v>2855</v>
      </c>
      <c r="H17" s="126">
        <v>35</v>
      </c>
      <c r="I17" s="174">
        <v>0</v>
      </c>
      <c r="J17">
        <v>35</v>
      </c>
      <c r="K17">
        <v>60</v>
      </c>
      <c r="L17">
        <v>18</v>
      </c>
      <c r="M17" t="s">
        <v>3589</v>
      </c>
      <c r="P17" s="133" t="s">
        <v>5422</v>
      </c>
      <c r="Q17" t="s">
        <v>5436</v>
      </c>
    </row>
    <row r="18" spans="3:17">
      <c r="C18" t="s">
        <v>5417</v>
      </c>
      <c r="D18">
        <v>800</v>
      </c>
      <c r="G18" t="s">
        <v>2855</v>
      </c>
      <c r="H18" s="126">
        <v>58</v>
      </c>
      <c r="I18" s="174">
        <v>0</v>
      </c>
      <c r="J18">
        <v>38</v>
      </c>
      <c r="K18">
        <v>120</v>
      </c>
      <c r="L18">
        <v>18</v>
      </c>
      <c r="M18" t="s">
        <v>3589</v>
      </c>
      <c r="P18" s="129" t="s">
        <v>5418</v>
      </c>
    </row>
    <row r="19" spans="3:17">
      <c r="C19" t="s">
        <v>5419</v>
      </c>
      <c r="D19">
        <v>880</v>
      </c>
      <c r="G19" t="s">
        <v>2855</v>
      </c>
      <c r="H19" s="126">
        <v>60</v>
      </c>
      <c r="I19" s="174">
        <v>0</v>
      </c>
      <c r="J19">
        <v>42</v>
      </c>
      <c r="K19">
        <v>120</v>
      </c>
      <c r="L19">
        <v>16</v>
      </c>
      <c r="M19" t="s">
        <v>3589</v>
      </c>
      <c r="P19" s="129" t="s">
        <v>5420</v>
      </c>
    </row>
    <row r="20" spans="3:17">
      <c r="C20" t="s">
        <v>5123</v>
      </c>
      <c r="D20">
        <v>940</v>
      </c>
      <c r="G20" t="s">
        <v>2855</v>
      </c>
      <c r="H20" s="126">
        <v>80</v>
      </c>
      <c r="I20" s="174">
        <v>0</v>
      </c>
      <c r="J20">
        <v>46</v>
      </c>
      <c r="K20">
        <v>156</v>
      </c>
      <c r="L20">
        <v>16</v>
      </c>
      <c r="M20" t="s">
        <v>3589</v>
      </c>
      <c r="P20" s="129" t="s">
        <v>5091</v>
      </c>
    </row>
    <row r="23" spans="3:17">
      <c r="C23" t="s">
        <v>4568</v>
      </c>
      <c r="D23">
        <v>840</v>
      </c>
      <c r="G23" t="s">
        <v>2855</v>
      </c>
      <c r="H23" s="126">
        <v>44</v>
      </c>
      <c r="I23" s="174">
        <v>0</v>
      </c>
      <c r="J23">
        <v>38</v>
      </c>
      <c r="K23">
        <v>108</v>
      </c>
      <c r="L23">
        <v>18</v>
      </c>
      <c r="P23" s="129" t="s">
        <v>5418</v>
      </c>
    </row>
    <row r="24" spans="3:17">
      <c r="C24" t="s">
        <v>5010</v>
      </c>
      <c r="D24">
        <v>900</v>
      </c>
      <c r="G24" t="s">
        <v>2855</v>
      </c>
      <c r="H24" s="126">
        <v>50</v>
      </c>
      <c r="I24" s="174">
        <v>0</v>
      </c>
      <c r="J24">
        <v>44</v>
      </c>
      <c r="K24">
        <v>116</v>
      </c>
      <c r="L24">
        <v>18</v>
      </c>
      <c r="P24" s="129" t="s">
        <v>5420</v>
      </c>
    </row>
    <row r="25" spans="3:17">
      <c r="C25" t="s">
        <v>5124</v>
      </c>
      <c r="D25">
        <v>1000</v>
      </c>
      <c r="G25" t="s">
        <v>2855</v>
      </c>
      <c r="H25" s="126">
        <v>60</v>
      </c>
      <c r="I25" s="174">
        <v>0</v>
      </c>
      <c r="J25">
        <v>48</v>
      </c>
      <c r="K25">
        <v>132</v>
      </c>
      <c r="L25">
        <v>18</v>
      </c>
      <c r="P25" s="129" t="s">
        <v>5091</v>
      </c>
    </row>
    <row r="26" spans="3:17">
      <c r="C26" s="132" t="s">
        <v>5421</v>
      </c>
      <c r="D26" s="140">
        <v>890</v>
      </c>
      <c r="G26" t="s">
        <v>2855</v>
      </c>
      <c r="H26" s="126">
        <v>60</v>
      </c>
      <c r="I26" s="174">
        <v>0</v>
      </c>
      <c r="J26">
        <v>35</v>
      </c>
      <c r="K26">
        <v>150</v>
      </c>
      <c r="L26">
        <v>12</v>
      </c>
      <c r="P26" s="130" t="s">
        <v>5415</v>
      </c>
    </row>
    <row r="27" spans="3:17">
      <c r="H27" s="185">
        <v>44</v>
      </c>
      <c r="J27" s="181">
        <v>48</v>
      </c>
      <c r="L27" s="181">
        <v>18</v>
      </c>
    </row>
    <row r="29" spans="3:17">
      <c r="C29" t="s">
        <v>5423</v>
      </c>
      <c r="D29">
        <v>1600</v>
      </c>
      <c r="G29" t="s">
        <v>2855</v>
      </c>
      <c r="H29" s="126">
        <v>90</v>
      </c>
      <c r="I29" s="174">
        <v>0</v>
      </c>
      <c r="J29">
        <v>50</v>
      </c>
      <c r="K29">
        <v>180</v>
      </c>
      <c r="L29">
        <v>20</v>
      </c>
      <c r="P29" s="129" t="s">
        <v>5424</v>
      </c>
    </row>
    <row r="30" spans="3:17">
      <c r="C30" t="s">
        <v>5426</v>
      </c>
      <c r="D30">
        <v>1400</v>
      </c>
      <c r="G30" t="s">
        <v>2855</v>
      </c>
      <c r="H30" s="126">
        <v>98</v>
      </c>
      <c r="I30" s="174">
        <v>0</v>
      </c>
      <c r="J30">
        <v>52</v>
      </c>
      <c r="K30">
        <v>216</v>
      </c>
      <c r="L30">
        <v>16</v>
      </c>
      <c r="P30" s="129" t="s">
        <v>5425</v>
      </c>
    </row>
    <row r="31" spans="3:17">
      <c r="C31" s="132" t="s">
        <v>5427</v>
      </c>
      <c r="D31" s="140">
        <v>1600</v>
      </c>
      <c r="G31" t="s">
        <v>2855</v>
      </c>
      <c r="H31" s="126">
        <v>90</v>
      </c>
      <c r="I31" s="174">
        <v>0</v>
      </c>
      <c r="J31">
        <v>58</v>
      </c>
      <c r="K31">
        <v>200</v>
      </c>
      <c r="L31">
        <v>16</v>
      </c>
      <c r="P31" s="133" t="s">
        <v>5422</v>
      </c>
    </row>
    <row r="32" spans="3:17">
      <c r="I32" s="183">
        <v>30</v>
      </c>
      <c r="K32" s="181">
        <v>216</v>
      </c>
      <c r="L32" s="181">
        <v>20</v>
      </c>
    </row>
    <row r="34" spans="3:16">
      <c r="C34" s="145" t="s">
        <v>5029</v>
      </c>
      <c r="D34" s="140">
        <v>130</v>
      </c>
      <c r="G34" t="s">
        <v>5429</v>
      </c>
      <c r="H34" s="126">
        <v>9</v>
      </c>
      <c r="J34">
        <v>8</v>
      </c>
      <c r="K34">
        <v>16</v>
      </c>
      <c r="N34" s="144">
        <v>65</v>
      </c>
      <c r="P34" s="133" t="s">
        <v>5422</v>
      </c>
    </row>
    <row r="35" spans="3:16">
      <c r="F35" s="140" t="s">
        <v>5432</v>
      </c>
      <c r="G35" s="140" t="s">
        <v>5431</v>
      </c>
      <c r="H35" s="147"/>
      <c r="I35" s="175">
        <v>4</v>
      </c>
      <c r="J35" s="148" t="s">
        <v>5434</v>
      </c>
      <c r="K35" s="149" t="s">
        <v>5401</v>
      </c>
      <c r="L35" s="140"/>
      <c r="M35" s="140">
        <v>3</v>
      </c>
      <c r="N35" s="150">
        <v>70</v>
      </c>
      <c r="O35" s="151"/>
      <c r="P35" s="152"/>
    </row>
    <row r="36" spans="3:16">
      <c r="C36" t="s">
        <v>5428</v>
      </c>
      <c r="D36">
        <v>220</v>
      </c>
      <c r="G36" t="s">
        <v>5429</v>
      </c>
      <c r="H36" s="126">
        <v>23</v>
      </c>
      <c r="J36">
        <v>16</v>
      </c>
      <c r="K36">
        <v>30</v>
      </c>
      <c r="N36" s="144">
        <v>70</v>
      </c>
      <c r="P36" s="129" t="s">
        <v>5430</v>
      </c>
    </row>
    <row r="37" spans="3:16">
      <c r="F37" s="140" t="s">
        <v>5432</v>
      </c>
      <c r="G37" s="140" t="s">
        <v>5431</v>
      </c>
      <c r="H37" s="147"/>
      <c r="I37" s="175">
        <v>3</v>
      </c>
      <c r="J37" s="153" t="s">
        <v>5434</v>
      </c>
      <c r="K37" s="140" t="s">
        <v>5401</v>
      </c>
      <c r="L37" s="140"/>
      <c r="M37" s="140">
        <v>4</v>
      </c>
      <c r="N37" s="150">
        <v>72</v>
      </c>
      <c r="O37" s="151"/>
      <c r="P37" s="141"/>
    </row>
    <row r="38" spans="3:16">
      <c r="I38" s="183">
        <v>4</v>
      </c>
      <c r="M38" s="181">
        <v>3</v>
      </c>
    </row>
    <row r="40" spans="3:16">
      <c r="C40" t="s">
        <v>3602</v>
      </c>
      <c r="D40">
        <v>360</v>
      </c>
      <c r="G40" t="s">
        <v>5429</v>
      </c>
      <c r="H40" s="126">
        <v>36</v>
      </c>
      <c r="J40">
        <v>30</v>
      </c>
      <c r="K40">
        <v>48</v>
      </c>
      <c r="N40" s="144">
        <v>74</v>
      </c>
      <c r="P40" s="129" t="s">
        <v>5436</v>
      </c>
    </row>
    <row r="41" spans="3:16">
      <c r="F41" s="140" t="s">
        <v>5432</v>
      </c>
      <c r="G41" s="140" t="s">
        <v>5437</v>
      </c>
      <c r="H41" s="147"/>
      <c r="I41" s="175">
        <v>7</v>
      </c>
      <c r="J41" s="153" t="s">
        <v>5434</v>
      </c>
      <c r="K41" s="140" t="s">
        <v>5401</v>
      </c>
      <c r="L41" s="140"/>
      <c r="M41" s="140">
        <v>4</v>
      </c>
      <c r="N41" s="150">
        <v>74</v>
      </c>
      <c r="O41" s="151"/>
      <c r="P41" s="141"/>
    </row>
    <row r="42" spans="3:16">
      <c r="C42" t="s">
        <v>3678</v>
      </c>
      <c r="D42" s="202">
        <v>400</v>
      </c>
      <c r="G42" t="s">
        <v>5429</v>
      </c>
      <c r="H42" s="126">
        <v>38</v>
      </c>
      <c r="J42" s="202">
        <v>30</v>
      </c>
      <c r="K42">
        <v>54</v>
      </c>
      <c r="N42" s="201">
        <v>70</v>
      </c>
      <c r="P42" s="129" t="s">
        <v>5438</v>
      </c>
    </row>
    <row r="43" spans="3:16">
      <c r="F43" s="140" t="s">
        <v>5432</v>
      </c>
      <c r="G43" s="140" t="s">
        <v>5437</v>
      </c>
      <c r="H43" s="147"/>
      <c r="I43" s="175">
        <v>7</v>
      </c>
      <c r="J43" s="153" t="s">
        <v>5434</v>
      </c>
      <c r="K43" s="140" t="s">
        <v>5401</v>
      </c>
      <c r="L43" s="140"/>
      <c r="M43" s="140">
        <v>5</v>
      </c>
      <c r="N43" s="201">
        <v>80</v>
      </c>
      <c r="O43" s="151"/>
      <c r="P43" s="141"/>
    </row>
    <row r="44" spans="3:16">
      <c r="C44" t="s">
        <v>5435</v>
      </c>
      <c r="D44">
        <v>640</v>
      </c>
      <c r="G44" t="s">
        <v>5429</v>
      </c>
      <c r="H44" s="126">
        <v>46</v>
      </c>
      <c r="J44">
        <v>40</v>
      </c>
      <c r="K44">
        <v>108</v>
      </c>
      <c r="N44" s="144">
        <v>76</v>
      </c>
      <c r="P44" s="129" t="s">
        <v>3740</v>
      </c>
    </row>
    <row r="45" spans="3:16">
      <c r="F45" s="140" t="s">
        <v>5432</v>
      </c>
      <c r="G45" s="140" t="s">
        <v>5431</v>
      </c>
      <c r="H45" s="147"/>
      <c r="I45" s="175">
        <v>10</v>
      </c>
      <c r="J45" s="153" t="s">
        <v>5434</v>
      </c>
      <c r="K45" s="140" t="s">
        <v>5401</v>
      </c>
      <c r="L45" s="140"/>
      <c r="M45" s="140">
        <v>4</v>
      </c>
      <c r="N45" s="150">
        <v>90</v>
      </c>
      <c r="O45" s="151"/>
      <c r="P45" s="141"/>
    </row>
    <row r="46" spans="3:16">
      <c r="C46" s="132" t="s">
        <v>5439</v>
      </c>
      <c r="D46" s="140">
        <v>740</v>
      </c>
      <c r="G46" t="s">
        <v>5429</v>
      </c>
      <c r="H46" s="126">
        <v>55</v>
      </c>
      <c r="J46">
        <v>38</v>
      </c>
      <c r="K46">
        <v>150</v>
      </c>
      <c r="N46" s="201">
        <v>55</v>
      </c>
      <c r="P46" s="130" t="s">
        <v>5440</v>
      </c>
    </row>
    <row r="47" spans="3:16">
      <c r="F47" s="140" t="s">
        <v>5432</v>
      </c>
      <c r="G47" s="140" t="s">
        <v>5431</v>
      </c>
      <c r="H47" s="147"/>
      <c r="I47" s="175">
        <v>6</v>
      </c>
      <c r="J47" s="153" t="s">
        <v>5434</v>
      </c>
      <c r="K47" s="140" t="s">
        <v>5401</v>
      </c>
      <c r="L47" s="140"/>
      <c r="M47" s="140">
        <v>8</v>
      </c>
      <c r="N47" s="201">
        <v>65</v>
      </c>
      <c r="O47" s="151"/>
      <c r="P47" s="141"/>
    </row>
    <row r="48" spans="3:16">
      <c r="H48" s="126">
        <v>36</v>
      </c>
      <c r="I48" s="183">
        <v>24</v>
      </c>
      <c r="J48">
        <v>50</v>
      </c>
      <c r="K48">
        <v>114</v>
      </c>
      <c r="M48" s="181">
        <v>2</v>
      </c>
      <c r="N48" s="184">
        <v>90</v>
      </c>
    </row>
    <row r="50" spans="3:16">
      <c r="C50" t="s">
        <v>5441</v>
      </c>
      <c r="D50">
        <v>700</v>
      </c>
      <c r="G50" t="s">
        <v>5429</v>
      </c>
      <c r="H50" s="126">
        <v>46</v>
      </c>
      <c r="J50">
        <v>40</v>
      </c>
      <c r="K50">
        <v>84</v>
      </c>
      <c r="N50" s="144">
        <v>70</v>
      </c>
      <c r="P50" s="129" t="s">
        <v>5418</v>
      </c>
    </row>
    <row r="51" spans="3:16">
      <c r="F51" s="140" t="s">
        <v>5432</v>
      </c>
      <c r="G51" s="140" t="s">
        <v>5437</v>
      </c>
      <c r="H51" s="147"/>
      <c r="I51" s="175">
        <v>20</v>
      </c>
      <c r="J51" s="153" t="s">
        <v>5434</v>
      </c>
      <c r="K51" s="140"/>
      <c r="L51" s="140"/>
      <c r="M51" s="140">
        <v>3</v>
      </c>
      <c r="N51" s="150">
        <v>74</v>
      </c>
      <c r="O51" s="151"/>
      <c r="P51" s="141"/>
    </row>
    <row r="52" spans="3:16">
      <c r="C52" t="s">
        <v>5442</v>
      </c>
      <c r="D52">
        <v>750</v>
      </c>
      <c r="G52" t="s">
        <v>5429</v>
      </c>
      <c r="H52" s="126">
        <v>54</v>
      </c>
      <c r="J52">
        <v>48</v>
      </c>
      <c r="K52">
        <v>96</v>
      </c>
      <c r="N52" s="144">
        <v>70</v>
      </c>
      <c r="P52" s="129" t="s">
        <v>5420</v>
      </c>
    </row>
    <row r="53" spans="3:16">
      <c r="F53" s="140" t="s">
        <v>5432</v>
      </c>
      <c r="G53" s="140" t="s">
        <v>5437</v>
      </c>
      <c r="H53" s="147"/>
      <c r="I53" s="175">
        <v>34</v>
      </c>
      <c r="J53" s="153" t="s">
        <v>5434</v>
      </c>
      <c r="K53" s="140"/>
      <c r="L53" s="140"/>
      <c r="M53" s="140">
        <v>2</v>
      </c>
      <c r="N53" s="150">
        <v>74</v>
      </c>
      <c r="O53" s="151"/>
      <c r="P53" s="141"/>
    </row>
    <row r="54" spans="3:16">
      <c r="C54" t="s">
        <v>5443</v>
      </c>
      <c r="D54">
        <v>800</v>
      </c>
      <c r="G54" t="s">
        <v>5429</v>
      </c>
      <c r="H54" s="126">
        <v>60</v>
      </c>
      <c r="J54">
        <v>48</v>
      </c>
      <c r="K54">
        <v>108</v>
      </c>
      <c r="N54" s="144">
        <v>72</v>
      </c>
      <c r="P54" s="129" t="s">
        <v>5091</v>
      </c>
    </row>
    <row r="55" spans="3:16">
      <c r="F55" s="140" t="s">
        <v>5432</v>
      </c>
      <c r="G55" s="140" t="s">
        <v>5431</v>
      </c>
      <c r="H55" s="147"/>
      <c r="I55" s="175">
        <v>37</v>
      </c>
      <c r="J55" s="153" t="s">
        <v>5434</v>
      </c>
      <c r="K55" s="140"/>
      <c r="L55" s="140"/>
      <c r="M55" s="140">
        <v>2</v>
      </c>
      <c r="N55" s="150">
        <v>74</v>
      </c>
      <c r="O55" s="151"/>
      <c r="P55" s="141"/>
    </row>
    <row r="56" spans="3:16">
      <c r="F56" s="176"/>
      <c r="G56" s="181" t="s">
        <v>858</v>
      </c>
      <c r="H56" s="177"/>
      <c r="I56" s="178"/>
      <c r="J56" s="182" t="s">
        <v>5607</v>
      </c>
      <c r="K56" s="176"/>
      <c r="L56" s="176"/>
      <c r="M56" s="181">
        <v>1</v>
      </c>
      <c r="N56" s="179"/>
      <c r="O56" s="180"/>
      <c r="P56" s="131"/>
    </row>
    <row r="58" spans="3:16">
      <c r="C58" t="s">
        <v>4567</v>
      </c>
      <c r="D58">
        <v>700</v>
      </c>
      <c r="G58" t="s">
        <v>5429</v>
      </c>
      <c r="H58" s="126">
        <v>50</v>
      </c>
      <c r="J58">
        <v>40</v>
      </c>
      <c r="K58">
        <v>108</v>
      </c>
      <c r="N58" s="144">
        <v>68</v>
      </c>
      <c r="P58" s="129" t="s">
        <v>5418</v>
      </c>
    </row>
    <row r="59" spans="3:16">
      <c r="F59" s="140" t="s">
        <v>5432</v>
      </c>
      <c r="G59" s="140" t="s">
        <v>5431</v>
      </c>
      <c r="H59" s="147"/>
      <c r="I59" s="175">
        <v>20</v>
      </c>
      <c r="J59" s="153" t="s">
        <v>5434</v>
      </c>
      <c r="K59" s="140"/>
      <c r="L59" s="140"/>
      <c r="M59" s="140">
        <v>3</v>
      </c>
      <c r="N59" s="150">
        <v>72</v>
      </c>
      <c r="O59" s="151"/>
      <c r="P59" s="141"/>
    </row>
    <row r="60" spans="3:16">
      <c r="C60" t="s">
        <v>5444</v>
      </c>
      <c r="D60">
        <v>750</v>
      </c>
      <c r="G60" t="s">
        <v>5429</v>
      </c>
      <c r="H60" s="126">
        <v>62</v>
      </c>
      <c r="J60">
        <v>44</v>
      </c>
      <c r="K60">
        <v>120</v>
      </c>
      <c r="N60" s="144">
        <v>72</v>
      </c>
      <c r="P60" s="129" t="s">
        <v>5420</v>
      </c>
    </row>
    <row r="61" spans="3:16">
      <c r="F61" s="140" t="s">
        <v>5432</v>
      </c>
      <c r="G61" s="140" t="s">
        <v>5431</v>
      </c>
      <c r="H61" s="147"/>
      <c r="I61" s="175">
        <v>17</v>
      </c>
      <c r="J61" s="153" t="s">
        <v>5434</v>
      </c>
      <c r="K61" s="140"/>
      <c r="L61" s="140"/>
      <c r="M61" s="140">
        <v>4</v>
      </c>
      <c r="N61" s="150">
        <v>74</v>
      </c>
      <c r="O61" s="151"/>
      <c r="P61" s="141"/>
    </row>
    <row r="62" spans="3:16">
      <c r="C62" s="132" t="s">
        <v>5445</v>
      </c>
      <c r="D62" s="140">
        <v>1200</v>
      </c>
      <c r="G62" t="s">
        <v>5429</v>
      </c>
      <c r="H62" s="126">
        <v>40</v>
      </c>
      <c r="J62">
        <v>60</v>
      </c>
      <c r="K62">
        <v>230</v>
      </c>
      <c r="N62" s="144">
        <v>85</v>
      </c>
      <c r="P62" s="133" t="s">
        <v>5422</v>
      </c>
    </row>
    <row r="63" spans="3:16">
      <c r="F63" s="140" t="s">
        <v>5432</v>
      </c>
      <c r="G63" s="140" t="s">
        <v>5431</v>
      </c>
      <c r="H63" s="147"/>
      <c r="I63" s="175">
        <v>20</v>
      </c>
      <c r="J63" s="153" t="s">
        <v>5434</v>
      </c>
      <c r="K63" s="140"/>
      <c r="L63" s="140"/>
      <c r="M63" s="140">
        <v>6</v>
      </c>
      <c r="N63" s="150">
        <v>86</v>
      </c>
      <c r="O63" s="151"/>
      <c r="P63" s="141"/>
    </row>
    <row r="64" spans="3:16">
      <c r="H64" s="126">
        <v>50</v>
      </c>
      <c r="M64" s="181">
        <v>3</v>
      </c>
    </row>
    <row r="66" spans="3:16">
      <c r="C66" t="s">
        <v>5423</v>
      </c>
      <c r="D66">
        <v>1000</v>
      </c>
      <c r="G66" t="s">
        <v>5429</v>
      </c>
      <c r="H66" s="126">
        <v>60</v>
      </c>
      <c r="J66">
        <v>50</v>
      </c>
      <c r="K66">
        <v>108</v>
      </c>
      <c r="N66" s="144">
        <v>90</v>
      </c>
      <c r="P66" s="129" t="s">
        <v>5424</v>
      </c>
    </row>
    <row r="67" spans="3:16">
      <c r="F67" s="140" t="s">
        <v>5432</v>
      </c>
      <c r="G67" s="140" t="s">
        <v>5431</v>
      </c>
      <c r="H67" s="147"/>
      <c r="I67" s="175">
        <v>25</v>
      </c>
      <c r="J67" s="153" t="s">
        <v>5434</v>
      </c>
      <c r="K67" s="140"/>
      <c r="L67" s="140"/>
      <c r="M67" s="140">
        <v>4</v>
      </c>
      <c r="N67" s="150">
        <v>99</v>
      </c>
      <c r="O67" s="151"/>
      <c r="P67" s="141"/>
    </row>
    <row r="68" spans="3:16">
      <c r="C68" t="s">
        <v>5426</v>
      </c>
      <c r="D68">
        <v>1180</v>
      </c>
      <c r="G68" t="s">
        <v>5429</v>
      </c>
      <c r="H68" s="126">
        <v>68</v>
      </c>
      <c r="J68">
        <v>52</v>
      </c>
      <c r="K68">
        <v>168</v>
      </c>
      <c r="N68" s="144">
        <v>84</v>
      </c>
      <c r="P68" s="129" t="s">
        <v>5425</v>
      </c>
    </row>
    <row r="69" spans="3:16">
      <c r="F69" s="140" t="s">
        <v>5432</v>
      </c>
      <c r="G69" s="140" t="s">
        <v>5431</v>
      </c>
      <c r="H69" s="147"/>
      <c r="I69" s="175"/>
      <c r="J69" s="153" t="s">
        <v>5434</v>
      </c>
      <c r="K69" s="140"/>
      <c r="L69" s="140"/>
      <c r="M69" s="140"/>
      <c r="N69" s="150"/>
      <c r="O69" s="151"/>
      <c r="P69" s="141"/>
    </row>
    <row r="70" spans="3:16">
      <c r="C70" s="132" t="s">
        <v>5427</v>
      </c>
      <c r="D70" s="140"/>
      <c r="G70" t="s">
        <v>5429</v>
      </c>
      <c r="H70" s="126">
        <v>70</v>
      </c>
      <c r="J70">
        <v>49</v>
      </c>
      <c r="K70">
        <v>200</v>
      </c>
      <c r="N70" s="144">
        <v>90</v>
      </c>
    </row>
    <row r="71" spans="3:16">
      <c r="F71" s="140" t="s">
        <v>5432</v>
      </c>
      <c r="G71" s="140" t="s">
        <v>5431</v>
      </c>
      <c r="H71" s="147"/>
      <c r="I71" s="175">
        <v>10</v>
      </c>
      <c r="J71" s="153" t="s">
        <v>5434</v>
      </c>
      <c r="K71" s="140"/>
      <c r="L71" s="140"/>
      <c r="M71" s="140">
        <v>8</v>
      </c>
      <c r="N71" s="150">
        <v>75</v>
      </c>
      <c r="O71" s="151"/>
      <c r="P71" s="141"/>
    </row>
    <row r="72" spans="3:16">
      <c r="I72" s="183">
        <v>40</v>
      </c>
      <c r="J72" s="181">
        <v>52</v>
      </c>
      <c r="M72" s="181">
        <v>2</v>
      </c>
      <c r="N72" s="184">
        <v>99</v>
      </c>
    </row>
    <row r="74" spans="3:16">
      <c r="C74" t="s">
        <v>5446</v>
      </c>
      <c r="D74">
        <v>1600</v>
      </c>
      <c r="G74" t="s">
        <v>5429</v>
      </c>
      <c r="H74" s="126">
        <v>76</v>
      </c>
      <c r="J74">
        <v>58</v>
      </c>
      <c r="K74">
        <v>216</v>
      </c>
      <c r="N74" s="144">
        <v>86</v>
      </c>
      <c r="P74" s="129" t="s">
        <v>5425</v>
      </c>
    </row>
    <row r="75" spans="3:16">
      <c r="F75" s="140" t="s">
        <v>5449</v>
      </c>
      <c r="G75" s="140"/>
      <c r="H75" s="147"/>
      <c r="I75" s="175">
        <v>96</v>
      </c>
      <c r="J75" s="153" t="s">
        <v>5451</v>
      </c>
      <c r="K75" s="140"/>
      <c r="L75" s="140"/>
      <c r="M75" s="140">
        <v>1</v>
      </c>
      <c r="N75" s="150">
        <v>92</v>
      </c>
      <c r="O75" s="151"/>
      <c r="P75" s="141"/>
    </row>
    <row r="76" spans="3:16">
      <c r="C76" s="132" t="s">
        <v>5447</v>
      </c>
      <c r="D76" s="140">
        <v>1000</v>
      </c>
      <c r="G76" t="s">
        <v>5429</v>
      </c>
      <c r="H76" s="126">
        <v>65</v>
      </c>
      <c r="J76">
        <v>42</v>
      </c>
      <c r="K76">
        <v>150</v>
      </c>
      <c r="N76" s="144">
        <v>80</v>
      </c>
      <c r="P76" s="130" t="s">
        <v>5450</v>
      </c>
    </row>
    <row r="77" spans="3:16">
      <c r="F77" s="140" t="s">
        <v>5449</v>
      </c>
      <c r="G77" s="140"/>
      <c r="H77" s="147"/>
      <c r="I77" s="175">
        <v>82</v>
      </c>
      <c r="J77" s="153" t="s">
        <v>5451</v>
      </c>
      <c r="K77" s="140"/>
      <c r="L77" s="140"/>
      <c r="M77" s="140">
        <v>1</v>
      </c>
      <c r="N77" s="150">
        <v>85</v>
      </c>
      <c r="O77" s="151"/>
      <c r="P77" s="141"/>
    </row>
    <row r="78" spans="3:16">
      <c r="C78" s="132" t="s">
        <v>5448</v>
      </c>
      <c r="D78" s="140"/>
      <c r="G78" t="s">
        <v>5429</v>
      </c>
      <c r="H78" s="126">
        <v>85</v>
      </c>
      <c r="J78">
        <v>84</v>
      </c>
      <c r="K78">
        <v>250</v>
      </c>
      <c r="N78" s="186">
        <v>65</v>
      </c>
      <c r="P78" s="133" t="s">
        <v>5422</v>
      </c>
    </row>
    <row r="79" spans="3:16">
      <c r="F79" s="140" t="s">
        <v>5449</v>
      </c>
      <c r="G79" s="140"/>
      <c r="H79" s="147"/>
      <c r="I79" s="175">
        <v>95</v>
      </c>
      <c r="J79" s="153" t="s">
        <v>5451</v>
      </c>
      <c r="K79" s="140"/>
      <c r="L79" s="140"/>
      <c r="M79" s="140">
        <v>1</v>
      </c>
      <c r="N79" s="150">
        <v>98</v>
      </c>
      <c r="O79" s="151"/>
      <c r="P79" s="141"/>
    </row>
    <row r="80" spans="3:16">
      <c r="H80" s="185">
        <v>65</v>
      </c>
    </row>
    <row r="82" spans="3:17">
      <c r="C82" t="s">
        <v>5602</v>
      </c>
      <c r="D82">
        <v>800</v>
      </c>
      <c r="G82" t="s">
        <v>2800</v>
      </c>
      <c r="H82" s="126">
        <v>50</v>
      </c>
      <c r="I82" s="174">
        <v>200</v>
      </c>
      <c r="J82">
        <v>34</v>
      </c>
      <c r="K82">
        <v>140</v>
      </c>
      <c r="P82" s="130" t="s">
        <v>5415</v>
      </c>
      <c r="Q82" s="129" t="s">
        <v>6860</v>
      </c>
    </row>
    <row r="83" spans="3:17">
      <c r="C83" t="s">
        <v>5603</v>
      </c>
      <c r="D83">
        <v>1400</v>
      </c>
      <c r="G83" t="s">
        <v>2800</v>
      </c>
      <c r="H83" s="126">
        <v>70</v>
      </c>
      <c r="I83" s="174">
        <v>300</v>
      </c>
      <c r="J83">
        <v>42</v>
      </c>
      <c r="K83">
        <v>168</v>
      </c>
      <c r="P83" s="130" t="s">
        <v>5604</v>
      </c>
      <c r="Q83" s="129" t="s">
        <v>5420</v>
      </c>
    </row>
    <row r="84" spans="3:17">
      <c r="D84" s="181">
        <v>2000</v>
      </c>
      <c r="H84" s="185">
        <v>50</v>
      </c>
      <c r="I84" s="183">
        <v>400</v>
      </c>
      <c r="J84" s="181">
        <v>50</v>
      </c>
      <c r="K84" s="181">
        <v>196</v>
      </c>
    </row>
    <row r="86" spans="3:17">
      <c r="C86" t="s">
        <v>5602</v>
      </c>
      <c r="D86">
        <v>460</v>
      </c>
      <c r="G86" t="s">
        <v>5429</v>
      </c>
      <c r="H86" s="126">
        <v>30</v>
      </c>
      <c r="J86">
        <v>32</v>
      </c>
      <c r="K86">
        <v>88</v>
      </c>
      <c r="N86" s="144">
        <v>70</v>
      </c>
      <c r="P86" s="130" t="s">
        <v>5415</v>
      </c>
      <c r="Q86" s="129" t="s">
        <v>6860</v>
      </c>
    </row>
    <row r="87" spans="3:17">
      <c r="F87" s="140" t="s">
        <v>5449</v>
      </c>
      <c r="G87" s="140"/>
      <c r="H87" s="147"/>
      <c r="I87" s="175">
        <v>40</v>
      </c>
      <c r="J87" s="153" t="s">
        <v>5451</v>
      </c>
      <c r="K87" s="140"/>
      <c r="L87" s="140"/>
      <c r="M87" s="140">
        <v>1</v>
      </c>
      <c r="N87" s="150">
        <v>80</v>
      </c>
      <c r="O87" s="151"/>
      <c r="P87" s="141"/>
    </row>
    <row r="88" spans="3:17">
      <c r="C88" t="s">
        <v>5603</v>
      </c>
      <c r="D88">
        <v>700</v>
      </c>
      <c r="G88" t="s">
        <v>5429</v>
      </c>
      <c r="H88" s="126">
        <v>48</v>
      </c>
      <c r="J88">
        <v>40</v>
      </c>
      <c r="K88">
        <v>120</v>
      </c>
      <c r="N88" s="144">
        <v>30</v>
      </c>
      <c r="P88" s="130" t="s">
        <v>5604</v>
      </c>
      <c r="Q88" s="129" t="s">
        <v>5420</v>
      </c>
    </row>
    <row r="89" spans="3:17">
      <c r="F89" s="140" t="s">
        <v>5449</v>
      </c>
      <c r="G89" s="140"/>
      <c r="H89" s="147"/>
      <c r="I89" s="175">
        <v>76</v>
      </c>
      <c r="J89" s="153" t="s">
        <v>5451</v>
      </c>
      <c r="K89" s="140"/>
      <c r="L89" s="140"/>
      <c r="M89" s="140">
        <v>1</v>
      </c>
      <c r="N89" s="150">
        <v>80</v>
      </c>
      <c r="O89" s="151"/>
      <c r="P89" s="141"/>
    </row>
    <row r="90" spans="3:17">
      <c r="D90" s="181">
        <v>940</v>
      </c>
      <c r="H90" s="185">
        <v>30</v>
      </c>
      <c r="I90" s="183">
        <v>90</v>
      </c>
      <c r="J90" s="181">
        <v>48</v>
      </c>
      <c r="K90" s="181">
        <v>152</v>
      </c>
      <c r="N90" s="184">
        <v>90</v>
      </c>
    </row>
    <row r="92" spans="3:17">
      <c r="C92" t="s">
        <v>5602</v>
      </c>
      <c r="D92">
        <v>640</v>
      </c>
      <c r="G92" t="s">
        <v>2855</v>
      </c>
      <c r="H92" s="126">
        <v>40</v>
      </c>
      <c r="I92" s="174">
        <v>0</v>
      </c>
      <c r="J92">
        <v>33</v>
      </c>
      <c r="K92">
        <v>100</v>
      </c>
      <c r="L92">
        <v>16</v>
      </c>
      <c r="P92" s="130" t="s">
        <v>5415</v>
      </c>
      <c r="Q92" s="129" t="s">
        <v>6860</v>
      </c>
    </row>
    <row r="93" spans="3:17">
      <c r="C93" t="s">
        <v>5603</v>
      </c>
      <c r="D93">
        <v>800</v>
      </c>
      <c r="G93" t="s">
        <v>2855</v>
      </c>
      <c r="H93" s="126">
        <v>58</v>
      </c>
      <c r="I93" s="174">
        <v>0</v>
      </c>
      <c r="J93">
        <v>39</v>
      </c>
      <c r="K93">
        <v>114</v>
      </c>
      <c r="L93">
        <v>16</v>
      </c>
      <c r="P93" s="133" t="s">
        <v>5422</v>
      </c>
      <c r="Q93" s="129" t="s">
        <v>5420</v>
      </c>
    </row>
    <row r="94" spans="3:17">
      <c r="D94">
        <v>960</v>
      </c>
      <c r="H94" s="185">
        <v>40</v>
      </c>
      <c r="J94" s="181">
        <v>45</v>
      </c>
      <c r="K94" s="181">
        <v>128</v>
      </c>
      <c r="L94" s="181">
        <v>16</v>
      </c>
    </row>
    <row r="97" spans="3:17">
      <c r="C97" t="s">
        <v>3685</v>
      </c>
      <c r="D97">
        <v>800</v>
      </c>
      <c r="G97" t="s">
        <v>2800</v>
      </c>
      <c r="H97" s="126">
        <v>40</v>
      </c>
      <c r="I97" s="174">
        <v>220</v>
      </c>
      <c r="J97">
        <v>32</v>
      </c>
      <c r="K97">
        <v>84</v>
      </c>
      <c r="P97" s="129" t="s">
        <v>5436</v>
      </c>
    </row>
    <row r="98" spans="3:17">
      <c r="C98" s="181" t="s">
        <v>5605</v>
      </c>
      <c r="D98">
        <v>1100</v>
      </c>
      <c r="G98" t="s">
        <v>2800</v>
      </c>
      <c r="H98" s="126">
        <v>64</v>
      </c>
      <c r="I98" s="174">
        <v>280</v>
      </c>
      <c r="J98">
        <v>36</v>
      </c>
      <c r="K98">
        <v>120</v>
      </c>
      <c r="P98" s="129" t="s">
        <v>3740</v>
      </c>
      <c r="Q98" s="181" t="s">
        <v>5425</v>
      </c>
    </row>
    <row r="99" spans="3:17">
      <c r="C99" t="s">
        <v>5606</v>
      </c>
      <c r="D99">
        <v>1200</v>
      </c>
      <c r="G99" t="s">
        <v>2800</v>
      </c>
      <c r="H99" s="126">
        <v>64</v>
      </c>
      <c r="I99" s="174">
        <v>300</v>
      </c>
      <c r="J99">
        <v>38</v>
      </c>
      <c r="K99">
        <v>126</v>
      </c>
      <c r="P99" s="129" t="s">
        <v>3740</v>
      </c>
    </row>
    <row r="100" spans="3:17">
      <c r="D100" s="181">
        <v>1600</v>
      </c>
      <c r="H100" s="185">
        <v>40</v>
      </c>
      <c r="I100" s="183">
        <v>380</v>
      </c>
      <c r="J100" s="181">
        <v>44</v>
      </c>
      <c r="K100" s="181">
        <v>168</v>
      </c>
    </row>
    <row r="103" spans="3:17">
      <c r="C103" t="s">
        <v>3685</v>
      </c>
      <c r="D103">
        <v>380</v>
      </c>
      <c r="G103" t="s">
        <v>5429</v>
      </c>
      <c r="H103" s="126">
        <v>28</v>
      </c>
      <c r="J103">
        <v>36</v>
      </c>
      <c r="K103">
        <v>48</v>
      </c>
      <c r="N103" s="144">
        <v>74</v>
      </c>
      <c r="P103" s="129" t="s">
        <v>5436</v>
      </c>
    </row>
    <row r="104" spans="3:17">
      <c r="F104" s="140" t="s">
        <v>5449</v>
      </c>
      <c r="G104" s="140"/>
      <c r="H104" s="147"/>
      <c r="I104" s="175">
        <v>27</v>
      </c>
      <c r="J104" s="153" t="s">
        <v>5451</v>
      </c>
      <c r="K104" s="140"/>
      <c r="L104" s="140"/>
      <c r="M104" s="140">
        <v>1</v>
      </c>
      <c r="N104" s="150">
        <v>80</v>
      </c>
      <c r="O104" s="151"/>
      <c r="P104" s="141"/>
    </row>
    <row r="105" spans="3:17">
      <c r="C105" s="181" t="s">
        <v>5605</v>
      </c>
      <c r="D105">
        <v>500</v>
      </c>
      <c r="G105" t="s">
        <v>5429</v>
      </c>
      <c r="H105" s="126">
        <v>32</v>
      </c>
      <c r="J105">
        <v>36</v>
      </c>
      <c r="K105">
        <v>72</v>
      </c>
      <c r="N105" s="144">
        <v>80</v>
      </c>
      <c r="P105" s="129" t="s">
        <v>3740</v>
      </c>
      <c r="Q105" s="181" t="s">
        <v>5425</v>
      </c>
    </row>
    <row r="106" spans="3:17">
      <c r="F106" s="140" t="s">
        <v>5449</v>
      </c>
      <c r="G106" s="140"/>
      <c r="H106" s="147"/>
      <c r="I106" s="175">
        <v>38</v>
      </c>
      <c r="J106" s="153" t="s">
        <v>5451</v>
      </c>
      <c r="K106" s="140"/>
      <c r="L106" s="140"/>
      <c r="M106" s="140">
        <v>1</v>
      </c>
      <c r="N106" s="150">
        <v>82</v>
      </c>
      <c r="O106" s="151"/>
      <c r="P106" s="141"/>
    </row>
    <row r="107" spans="3:17">
      <c r="C107" t="s">
        <v>5606</v>
      </c>
      <c r="D107">
        <v>580</v>
      </c>
      <c r="G107" t="s">
        <v>5429</v>
      </c>
      <c r="H107" s="126">
        <v>34</v>
      </c>
      <c r="J107">
        <v>40</v>
      </c>
      <c r="K107">
        <v>78</v>
      </c>
      <c r="N107" s="144">
        <v>82</v>
      </c>
      <c r="P107" s="129" t="s">
        <v>3740</v>
      </c>
    </row>
    <row r="108" spans="3:17">
      <c r="F108" s="140" t="s">
        <v>5449</v>
      </c>
      <c r="G108" s="140"/>
      <c r="H108" s="147"/>
      <c r="I108" s="175">
        <v>40</v>
      </c>
      <c r="J108" s="153" t="s">
        <v>5451</v>
      </c>
      <c r="K108" s="140"/>
      <c r="L108" s="140"/>
      <c r="M108" s="140">
        <v>1</v>
      </c>
      <c r="N108" s="150">
        <v>80</v>
      </c>
      <c r="O108" s="151"/>
      <c r="P108" s="141"/>
    </row>
    <row r="109" spans="3:17">
      <c r="D109" s="181">
        <v>780</v>
      </c>
      <c r="H109" s="185">
        <v>28</v>
      </c>
      <c r="J109" s="181">
        <v>44</v>
      </c>
      <c r="K109" s="181">
        <v>108</v>
      </c>
      <c r="N109" s="184">
        <v>90</v>
      </c>
    </row>
    <row r="110" spans="3:17">
      <c r="I110" s="183">
        <v>53</v>
      </c>
      <c r="N110" s="184">
        <v>84</v>
      </c>
    </row>
    <row r="112" spans="3:17">
      <c r="C112" t="s">
        <v>3685</v>
      </c>
      <c r="D112">
        <v>480</v>
      </c>
      <c r="G112" t="s">
        <v>2855</v>
      </c>
      <c r="H112" s="126">
        <v>36</v>
      </c>
      <c r="J112">
        <v>40</v>
      </c>
      <c r="K112">
        <v>60</v>
      </c>
      <c r="L112">
        <v>18</v>
      </c>
      <c r="P112" s="129" t="s">
        <v>5436</v>
      </c>
    </row>
    <row r="113" spans="3:17">
      <c r="C113" s="181" t="s">
        <v>5605</v>
      </c>
      <c r="D113">
        <v>640</v>
      </c>
      <c r="G113" t="s">
        <v>2855</v>
      </c>
      <c r="H113" s="126">
        <v>42</v>
      </c>
      <c r="J113">
        <v>36</v>
      </c>
      <c r="K113">
        <v>90</v>
      </c>
      <c r="L113">
        <v>18</v>
      </c>
      <c r="P113" s="129" t="s">
        <v>3740</v>
      </c>
      <c r="Q113" s="181" t="s">
        <v>5425</v>
      </c>
    </row>
    <row r="114" spans="3:17">
      <c r="C114" t="s">
        <v>5606</v>
      </c>
      <c r="D114">
        <v>700</v>
      </c>
      <c r="G114" t="s">
        <v>2855</v>
      </c>
      <c r="H114" s="126">
        <v>42</v>
      </c>
      <c r="J114">
        <v>36</v>
      </c>
      <c r="K114">
        <v>96</v>
      </c>
      <c r="L114">
        <v>18</v>
      </c>
      <c r="P114" s="129" t="s">
        <v>3740</v>
      </c>
    </row>
    <row r="115" spans="3:17">
      <c r="D115" s="181">
        <v>920</v>
      </c>
      <c r="H115" s="185">
        <v>36</v>
      </c>
      <c r="J115" s="181">
        <v>44</v>
      </c>
      <c r="K115" s="181">
        <v>132</v>
      </c>
    </row>
    <row r="118" spans="3:17">
      <c r="C118" t="s">
        <v>3132</v>
      </c>
      <c r="D118">
        <v>340</v>
      </c>
      <c r="G118" t="s">
        <v>2800</v>
      </c>
      <c r="H118" s="126">
        <v>22</v>
      </c>
      <c r="I118" s="174">
        <v>140</v>
      </c>
      <c r="J118">
        <v>11</v>
      </c>
      <c r="K118">
        <v>30</v>
      </c>
      <c r="P118" s="129" t="s">
        <v>2903</v>
      </c>
    </row>
    <row r="119" spans="3:17">
      <c r="C119" t="s">
        <v>5408</v>
      </c>
      <c r="D119">
        <v>460</v>
      </c>
      <c r="G119" t="s">
        <v>2800</v>
      </c>
      <c r="H119" s="126">
        <v>26</v>
      </c>
      <c r="I119" s="174">
        <v>180</v>
      </c>
      <c r="J119">
        <v>18</v>
      </c>
      <c r="K119">
        <v>42</v>
      </c>
      <c r="P119" s="129" t="s">
        <v>6178</v>
      </c>
    </row>
    <row r="120" spans="3:17">
      <c r="C120" t="s">
        <v>5409</v>
      </c>
      <c r="D120">
        <v>540</v>
      </c>
      <c r="G120" t="s">
        <v>2800</v>
      </c>
      <c r="H120" s="126">
        <v>30</v>
      </c>
      <c r="I120" s="174">
        <v>200</v>
      </c>
      <c r="J120">
        <v>22</v>
      </c>
      <c r="K120">
        <v>48</v>
      </c>
      <c r="P120" s="129" t="s">
        <v>6179</v>
      </c>
    </row>
    <row r="122" spans="3:17">
      <c r="C122" t="s">
        <v>3132</v>
      </c>
      <c r="D122">
        <v>160</v>
      </c>
      <c r="G122" t="s">
        <v>5429</v>
      </c>
      <c r="H122" s="126">
        <v>16</v>
      </c>
      <c r="J122">
        <v>15</v>
      </c>
      <c r="K122">
        <v>22</v>
      </c>
      <c r="N122" s="144">
        <v>62</v>
      </c>
      <c r="P122" s="129" t="s">
        <v>2903</v>
      </c>
    </row>
    <row r="123" spans="3:17">
      <c r="F123" s="140" t="s">
        <v>5449</v>
      </c>
      <c r="G123" s="140"/>
      <c r="H123" s="147"/>
      <c r="I123" s="175">
        <v>8</v>
      </c>
      <c r="J123" s="153" t="s">
        <v>5451</v>
      </c>
      <c r="K123" s="140"/>
      <c r="L123" s="140"/>
      <c r="M123" s="140">
        <v>1</v>
      </c>
      <c r="N123" s="150">
        <v>83</v>
      </c>
      <c r="O123" s="151"/>
      <c r="P123" s="141"/>
    </row>
    <row r="124" spans="3:17">
      <c r="C124" t="s">
        <v>5408</v>
      </c>
      <c r="D124">
        <v>250</v>
      </c>
      <c r="G124" t="s">
        <v>5429</v>
      </c>
      <c r="H124" s="126">
        <v>24</v>
      </c>
      <c r="J124">
        <v>24</v>
      </c>
      <c r="K124">
        <v>30</v>
      </c>
      <c r="N124" s="144">
        <v>66</v>
      </c>
      <c r="P124" s="129" t="s">
        <v>6178</v>
      </c>
    </row>
    <row r="125" spans="3:17">
      <c r="F125" s="140" t="s">
        <v>5449</v>
      </c>
      <c r="G125" s="140"/>
      <c r="H125" s="147"/>
      <c r="I125" s="175">
        <v>12</v>
      </c>
      <c r="J125" s="153" t="s">
        <v>5451</v>
      </c>
      <c r="K125" s="140"/>
      <c r="L125" s="140"/>
      <c r="M125" s="140">
        <v>1</v>
      </c>
      <c r="N125" s="150">
        <v>84</v>
      </c>
      <c r="O125" s="151"/>
      <c r="P125" s="141"/>
    </row>
    <row r="126" spans="3:17">
      <c r="C126" t="s">
        <v>6180</v>
      </c>
      <c r="D126">
        <v>280</v>
      </c>
      <c r="G126" t="s">
        <v>5429</v>
      </c>
      <c r="H126" s="126">
        <v>24</v>
      </c>
      <c r="J126">
        <v>26</v>
      </c>
      <c r="K126">
        <v>36</v>
      </c>
      <c r="N126" s="144">
        <v>70</v>
      </c>
      <c r="P126" s="129" t="s">
        <v>6179</v>
      </c>
    </row>
    <row r="127" spans="3:17">
      <c r="F127" s="140" t="s">
        <v>5449</v>
      </c>
      <c r="G127" s="140"/>
      <c r="H127" s="147"/>
      <c r="I127" s="175">
        <v>14</v>
      </c>
      <c r="J127" s="153" t="s">
        <v>5451</v>
      </c>
      <c r="K127" s="140"/>
      <c r="L127" s="140"/>
      <c r="M127" s="140">
        <v>1</v>
      </c>
      <c r="N127" s="150">
        <v>80</v>
      </c>
      <c r="O127" s="151"/>
      <c r="P127" s="141"/>
    </row>
    <row r="130" spans="3:16">
      <c r="C130" t="s">
        <v>6214</v>
      </c>
      <c r="D130">
        <v>800</v>
      </c>
      <c r="G130" t="s">
        <v>2800</v>
      </c>
      <c r="H130" s="126">
        <v>60</v>
      </c>
      <c r="I130" s="174">
        <v>200</v>
      </c>
      <c r="J130">
        <v>32</v>
      </c>
      <c r="K130">
        <v>108</v>
      </c>
      <c r="P130" s="129" t="s">
        <v>6325</v>
      </c>
    </row>
    <row r="131" spans="3:16">
      <c r="C131" t="s">
        <v>6324</v>
      </c>
      <c r="D131">
        <v>1640</v>
      </c>
      <c r="G131" t="s">
        <v>2800</v>
      </c>
      <c r="H131" s="126">
        <v>80</v>
      </c>
      <c r="I131" s="174">
        <v>300</v>
      </c>
      <c r="J131">
        <v>46</v>
      </c>
      <c r="K131">
        <v>180</v>
      </c>
    </row>
    <row r="132" spans="3:16">
      <c r="C132" t="s">
        <v>5125</v>
      </c>
      <c r="D132">
        <v>1800</v>
      </c>
      <c r="G132" t="s">
        <v>2800</v>
      </c>
      <c r="H132" s="126">
        <v>90</v>
      </c>
      <c r="I132" s="174">
        <v>320</v>
      </c>
      <c r="J132">
        <v>48</v>
      </c>
      <c r="K132">
        <v>204</v>
      </c>
    </row>
    <row r="134" spans="3:16">
      <c r="C134" t="s">
        <v>6214</v>
      </c>
      <c r="G134" t="s">
        <v>2855</v>
      </c>
      <c r="H134" s="126">
        <v>45</v>
      </c>
      <c r="I134" s="174">
        <v>0</v>
      </c>
      <c r="J134">
        <v>36</v>
      </c>
      <c r="K134">
        <v>72</v>
      </c>
      <c r="L134">
        <v>14</v>
      </c>
      <c r="M134">
        <v>1</v>
      </c>
      <c r="P134" s="129" t="s">
        <v>6325</v>
      </c>
    </row>
    <row r="135" spans="3:16">
      <c r="C135" t="s">
        <v>6324</v>
      </c>
      <c r="D135">
        <v>900</v>
      </c>
      <c r="G135" t="s">
        <v>2855</v>
      </c>
      <c r="H135" s="126">
        <v>60</v>
      </c>
      <c r="I135" s="174">
        <v>0</v>
      </c>
      <c r="J135">
        <v>40</v>
      </c>
      <c r="K135">
        <v>144</v>
      </c>
      <c r="L135">
        <v>14</v>
      </c>
      <c r="M135">
        <v>1</v>
      </c>
    </row>
    <row r="136" spans="3:16">
      <c r="C136" t="s">
        <v>5125</v>
      </c>
      <c r="D136">
        <v>1000</v>
      </c>
      <c r="G136" t="s">
        <v>2855</v>
      </c>
      <c r="H136" s="126">
        <v>80</v>
      </c>
      <c r="I136" s="174">
        <v>0</v>
      </c>
      <c r="J136">
        <v>46</v>
      </c>
      <c r="K136">
        <v>180</v>
      </c>
      <c r="L136">
        <v>16</v>
      </c>
      <c r="M136">
        <v>1</v>
      </c>
    </row>
    <row r="138" spans="3:16">
      <c r="C138" t="s">
        <v>6214</v>
      </c>
      <c r="G138" t="s">
        <v>5429</v>
      </c>
      <c r="H138" s="126">
        <v>34</v>
      </c>
      <c r="J138">
        <v>32</v>
      </c>
      <c r="K138">
        <v>60</v>
      </c>
      <c r="N138" s="144">
        <v>72</v>
      </c>
      <c r="P138" s="129" t="s">
        <v>6325</v>
      </c>
    </row>
    <row r="139" spans="3:16">
      <c r="F139" s="140" t="s">
        <v>5449</v>
      </c>
      <c r="G139" s="140"/>
      <c r="H139" s="147"/>
      <c r="I139" s="175">
        <v>32</v>
      </c>
      <c r="J139" s="153" t="s">
        <v>5451</v>
      </c>
      <c r="K139" s="140"/>
      <c r="L139" s="140"/>
      <c r="M139" s="140">
        <v>1</v>
      </c>
      <c r="N139" s="150">
        <v>80</v>
      </c>
      <c r="O139" s="151"/>
      <c r="P139" s="141"/>
    </row>
    <row r="140" spans="3:16">
      <c r="C140" t="s">
        <v>6324</v>
      </c>
      <c r="D140">
        <v>800</v>
      </c>
      <c r="G140" t="s">
        <v>5429</v>
      </c>
      <c r="H140" s="126">
        <v>64</v>
      </c>
      <c r="J140">
        <v>50</v>
      </c>
      <c r="K140">
        <v>132</v>
      </c>
      <c r="N140" s="144">
        <v>76</v>
      </c>
    </row>
    <row r="141" spans="3:16">
      <c r="F141" s="140" t="s">
        <v>5449</v>
      </c>
      <c r="G141" s="140"/>
      <c r="H141" s="147"/>
      <c r="I141" s="175">
        <v>77</v>
      </c>
      <c r="J141" s="153" t="s">
        <v>5451</v>
      </c>
      <c r="K141" s="140"/>
      <c r="L141" s="140"/>
      <c r="M141" s="140">
        <v>1</v>
      </c>
      <c r="N141" s="150">
        <v>76</v>
      </c>
      <c r="O141" s="151"/>
      <c r="P141" s="141"/>
    </row>
    <row r="142" spans="3:16">
      <c r="C142" t="s">
        <v>5125</v>
      </c>
      <c r="D142">
        <v>880</v>
      </c>
      <c r="G142" t="s">
        <v>5429</v>
      </c>
      <c r="H142" s="126">
        <v>70</v>
      </c>
      <c r="J142">
        <v>48</v>
      </c>
      <c r="K142">
        <v>144</v>
      </c>
      <c r="N142" s="144">
        <v>78</v>
      </c>
    </row>
    <row r="143" spans="3:16">
      <c r="F143" s="140" t="s">
        <v>5449</v>
      </c>
      <c r="G143" s="140"/>
      <c r="H143" s="147"/>
      <c r="I143" s="175">
        <v>79</v>
      </c>
      <c r="J143" s="153" t="s">
        <v>5451</v>
      </c>
      <c r="K143" s="140"/>
      <c r="L143" s="140"/>
      <c r="M143" s="140">
        <v>1</v>
      </c>
      <c r="N143" s="150">
        <v>80</v>
      </c>
      <c r="O143" s="151"/>
      <c r="P143" s="141"/>
    </row>
    <row r="146" spans="3:17">
      <c r="C146" t="s">
        <v>6859</v>
      </c>
      <c r="D146">
        <v>700</v>
      </c>
      <c r="G146" t="s">
        <v>2800</v>
      </c>
      <c r="H146" s="126">
        <v>45</v>
      </c>
      <c r="I146" s="174">
        <v>240</v>
      </c>
      <c r="J146">
        <v>28</v>
      </c>
      <c r="K146">
        <v>60</v>
      </c>
      <c r="P146" s="129" t="s">
        <v>5436</v>
      </c>
    </row>
    <row r="147" spans="3:17">
      <c r="C147" s="181" t="s">
        <v>6606</v>
      </c>
      <c r="D147">
        <v>980</v>
      </c>
      <c r="G147" t="s">
        <v>2800</v>
      </c>
      <c r="H147" s="126">
        <v>48</v>
      </c>
      <c r="I147" s="174">
        <v>260</v>
      </c>
      <c r="J147">
        <v>36</v>
      </c>
      <c r="K147">
        <v>96</v>
      </c>
      <c r="P147" s="129" t="s">
        <v>3740</v>
      </c>
      <c r="Q147" s="181" t="s">
        <v>5091</v>
      </c>
    </row>
    <row r="148" spans="3:17">
      <c r="C148" t="s">
        <v>4931</v>
      </c>
      <c r="D148">
        <v>1200</v>
      </c>
      <c r="G148" t="s">
        <v>2800</v>
      </c>
      <c r="H148" s="126">
        <v>68</v>
      </c>
      <c r="I148" s="174">
        <v>280</v>
      </c>
      <c r="J148">
        <v>38</v>
      </c>
      <c r="K148">
        <v>132</v>
      </c>
      <c r="P148" s="129" t="s">
        <v>3740</v>
      </c>
    </row>
    <row r="150" spans="3:17">
      <c r="C150" t="s">
        <v>6859</v>
      </c>
      <c r="D150">
        <v>450</v>
      </c>
      <c r="G150" t="s">
        <v>2855</v>
      </c>
      <c r="H150" s="126">
        <v>38</v>
      </c>
      <c r="I150" s="174">
        <v>0</v>
      </c>
      <c r="J150">
        <v>34</v>
      </c>
      <c r="K150">
        <v>54</v>
      </c>
      <c r="M150">
        <v>18</v>
      </c>
      <c r="P150" s="129" t="s">
        <v>5436</v>
      </c>
    </row>
    <row r="151" spans="3:17">
      <c r="C151" s="181" t="s">
        <v>6606</v>
      </c>
      <c r="D151">
        <v>600</v>
      </c>
      <c r="G151" t="s">
        <v>2855</v>
      </c>
      <c r="H151" s="126">
        <v>42</v>
      </c>
      <c r="I151" s="174">
        <v>0</v>
      </c>
      <c r="J151">
        <v>36</v>
      </c>
      <c r="K151">
        <v>78</v>
      </c>
      <c r="M151">
        <v>18</v>
      </c>
      <c r="P151" s="129" t="s">
        <v>3740</v>
      </c>
      <c r="Q151" s="181" t="s">
        <v>5091</v>
      </c>
    </row>
    <row r="152" spans="3:17">
      <c r="C152" t="s">
        <v>4931</v>
      </c>
      <c r="D152">
        <v>680</v>
      </c>
      <c r="G152" t="s">
        <v>2855</v>
      </c>
      <c r="H152" s="126">
        <v>46</v>
      </c>
      <c r="I152" s="174">
        <v>0</v>
      </c>
      <c r="J152">
        <v>36</v>
      </c>
      <c r="K152">
        <v>96</v>
      </c>
      <c r="M152">
        <v>18</v>
      </c>
      <c r="P152" s="129" t="s">
        <v>3740</v>
      </c>
    </row>
    <row r="154" spans="3:17">
      <c r="C154" t="s">
        <v>6859</v>
      </c>
      <c r="D154">
        <v>350</v>
      </c>
      <c r="G154" t="s">
        <v>5429</v>
      </c>
      <c r="H154" s="126">
        <v>28</v>
      </c>
      <c r="J154">
        <v>34</v>
      </c>
      <c r="K154">
        <v>36</v>
      </c>
      <c r="N154" s="144">
        <v>74</v>
      </c>
      <c r="P154" s="129" t="s">
        <v>5436</v>
      </c>
    </row>
    <row r="155" spans="3:17">
      <c r="F155" s="140" t="s">
        <v>5449</v>
      </c>
      <c r="G155" s="140"/>
      <c r="H155" s="147"/>
      <c r="I155" s="175">
        <v>24</v>
      </c>
      <c r="J155" s="153" t="s">
        <v>5451</v>
      </c>
      <c r="K155" s="140"/>
      <c r="L155" s="140"/>
      <c r="M155" s="140">
        <v>1</v>
      </c>
      <c r="N155" s="150">
        <v>82</v>
      </c>
      <c r="O155" s="151"/>
      <c r="P155" s="141"/>
    </row>
    <row r="156" spans="3:17">
      <c r="C156" s="181" t="s">
        <v>6606</v>
      </c>
      <c r="D156">
        <v>480</v>
      </c>
      <c r="G156" t="s">
        <v>5429</v>
      </c>
      <c r="H156" s="185">
        <v>30</v>
      </c>
      <c r="J156" s="181">
        <v>36</v>
      </c>
      <c r="K156" s="181">
        <v>60</v>
      </c>
      <c r="N156" s="184">
        <v>78</v>
      </c>
      <c r="P156" s="129" t="s">
        <v>3740</v>
      </c>
      <c r="Q156" s="181" t="s">
        <v>5091</v>
      </c>
    </row>
    <row r="157" spans="3:17">
      <c r="F157" s="140" t="s">
        <v>5449</v>
      </c>
      <c r="G157" s="140"/>
      <c r="H157" s="147"/>
      <c r="I157" s="183">
        <v>36</v>
      </c>
      <c r="J157" s="153" t="s">
        <v>5451</v>
      </c>
      <c r="K157" s="140"/>
      <c r="L157" s="140"/>
      <c r="M157" s="140">
        <v>1</v>
      </c>
      <c r="N157" s="184">
        <v>80</v>
      </c>
      <c r="O157" s="151"/>
      <c r="P157" s="141"/>
    </row>
    <row r="158" spans="3:17">
      <c r="C158" t="s">
        <v>4931</v>
      </c>
      <c r="D158">
        <v>580</v>
      </c>
      <c r="G158" t="s">
        <v>5429</v>
      </c>
      <c r="H158" s="126">
        <v>36</v>
      </c>
      <c r="J158">
        <v>38</v>
      </c>
      <c r="K158">
        <v>90</v>
      </c>
      <c r="N158" s="144">
        <v>76</v>
      </c>
      <c r="P158" s="129" t="s">
        <v>3740</v>
      </c>
    </row>
    <row r="159" spans="3:17">
      <c r="F159" s="140" t="s">
        <v>5449</v>
      </c>
      <c r="G159" s="140"/>
      <c r="H159" s="147"/>
      <c r="I159" s="175">
        <v>40</v>
      </c>
      <c r="J159" s="153" t="s">
        <v>5451</v>
      </c>
      <c r="K159" s="140"/>
      <c r="L159" s="140"/>
      <c r="M159" s="140">
        <v>1</v>
      </c>
      <c r="N159" s="150">
        <v>82</v>
      </c>
      <c r="O159" s="151"/>
      <c r="P159" s="141"/>
    </row>
    <row r="160" spans="3:17">
      <c r="H160" s="126">
        <v>44</v>
      </c>
      <c r="J160">
        <v>42</v>
      </c>
      <c r="K160">
        <v>120</v>
      </c>
      <c r="N160" s="144">
        <v>82</v>
      </c>
    </row>
    <row r="161" spans="3:16">
      <c r="I161" s="174">
        <v>56</v>
      </c>
      <c r="N161" s="144">
        <v>86</v>
      </c>
    </row>
    <row r="163" spans="3:16">
      <c r="C163" t="s">
        <v>6906</v>
      </c>
      <c r="G163" t="s">
        <v>2800</v>
      </c>
      <c r="H163" s="126">
        <v>100</v>
      </c>
      <c r="I163" s="174">
        <v>300</v>
      </c>
      <c r="J163">
        <v>65</v>
      </c>
      <c r="K163">
        <v>300</v>
      </c>
      <c r="P163" s="129" t="s">
        <v>7007</v>
      </c>
    </row>
    <row r="164" spans="3:16">
      <c r="C164" t="s">
        <v>6906</v>
      </c>
      <c r="G164" t="s">
        <v>2853</v>
      </c>
      <c r="H164" s="126">
        <v>93</v>
      </c>
      <c r="J164">
        <v>55</v>
      </c>
      <c r="K164">
        <v>140</v>
      </c>
      <c r="N164" s="144">
        <v>99</v>
      </c>
      <c r="P164" s="129" t="s">
        <v>7007</v>
      </c>
    </row>
    <row r="165" spans="3:16">
      <c r="F165" s="140" t="s">
        <v>5432</v>
      </c>
      <c r="G165" s="140"/>
      <c r="H165" s="147"/>
      <c r="I165" s="175">
        <v>45</v>
      </c>
      <c r="J165" s="216" t="s">
        <v>5434</v>
      </c>
      <c r="K165" s="140"/>
      <c r="L165" s="140"/>
      <c r="M165" s="140">
        <v>4</v>
      </c>
      <c r="N165" s="150">
        <v>80</v>
      </c>
      <c r="O165" s="151"/>
      <c r="P165" s="141"/>
    </row>
    <row r="166" spans="3:16">
      <c r="C166" t="s">
        <v>6906</v>
      </c>
      <c r="G166" t="s">
        <v>2854</v>
      </c>
      <c r="H166" s="126">
        <v>93</v>
      </c>
      <c r="J166">
        <v>55</v>
      </c>
      <c r="K166">
        <v>140</v>
      </c>
      <c r="N166" s="144">
        <v>99</v>
      </c>
      <c r="P166" s="129" t="s">
        <v>7007</v>
      </c>
    </row>
    <row r="167" spans="3:16">
      <c r="F167" s="140" t="s">
        <v>5432</v>
      </c>
      <c r="G167" s="140"/>
      <c r="H167" s="147"/>
      <c r="I167" s="175">
        <v>65</v>
      </c>
      <c r="J167" s="216" t="s">
        <v>5434</v>
      </c>
      <c r="K167" s="140"/>
      <c r="L167" s="140"/>
      <c r="M167" s="140">
        <v>1</v>
      </c>
      <c r="N167" s="150">
        <v>85</v>
      </c>
      <c r="O167" s="151"/>
      <c r="P167" s="141"/>
    </row>
    <row r="168" spans="3:16">
      <c r="C168" t="s">
        <v>6906</v>
      </c>
      <c r="G168" t="s">
        <v>2855</v>
      </c>
      <c r="H168" s="126">
        <v>99</v>
      </c>
      <c r="I168" s="174">
        <v>300</v>
      </c>
      <c r="J168">
        <v>60</v>
      </c>
      <c r="K168">
        <v>200</v>
      </c>
      <c r="L168">
        <v>16</v>
      </c>
      <c r="P168" s="129" t="s">
        <v>7007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pane ySplit="1" topLeftCell="A2" activePane="bottomLeft" state="frozen"/>
      <selection pane="bottomLeft" activeCell="B67" sqref="B67"/>
    </sheetView>
  </sheetViews>
  <sheetFormatPr defaultColWidth="9.125" defaultRowHeight="14.25"/>
  <cols>
    <col min="1" max="16384" width="9.125" style="1"/>
  </cols>
  <sheetData>
    <row r="1" spans="1:7">
      <c r="A1" s="48" t="s">
        <v>842</v>
      </c>
      <c r="B1" s="48" t="s">
        <v>5689</v>
      </c>
      <c r="C1" s="48"/>
      <c r="D1" s="48" t="s">
        <v>6252</v>
      </c>
      <c r="F1" s="1" t="s">
        <v>6264</v>
      </c>
      <c r="G1" s="1" t="s">
        <v>6266</v>
      </c>
    </row>
    <row r="2" spans="1:7">
      <c r="A2" s="1" t="s">
        <v>52</v>
      </c>
      <c r="B2" s="1" t="s">
        <v>5721</v>
      </c>
      <c r="D2" s="1" t="s">
        <v>5716</v>
      </c>
    </row>
    <row r="3" spans="1:7">
      <c r="A3" s="1" t="s">
        <v>121</v>
      </c>
      <c r="B3" s="1" t="s">
        <v>7648</v>
      </c>
      <c r="D3" s="1" t="s">
        <v>7608</v>
      </c>
    </row>
    <row r="4" spans="1:7">
      <c r="A4" s="1" t="s">
        <v>107</v>
      </c>
      <c r="B4" s="1" t="s">
        <v>7649</v>
      </c>
    </row>
    <row r="5" spans="1:7">
      <c r="A5" s="1" t="s">
        <v>123</v>
      </c>
      <c r="B5" s="1" t="s">
        <v>7650</v>
      </c>
    </row>
    <row r="6" spans="1:7">
      <c r="A6" s="1" t="s">
        <v>120</v>
      </c>
      <c r="B6" s="1" t="s">
        <v>6583</v>
      </c>
      <c r="D6" s="1" t="s">
        <v>6584</v>
      </c>
    </row>
    <row r="7" spans="1:7">
      <c r="A7" s="1" t="s">
        <v>506</v>
      </c>
      <c r="B7" s="1" t="s">
        <v>7644</v>
      </c>
      <c r="F7" s="1" t="s">
        <v>6265</v>
      </c>
      <c r="G7" s="1" t="s">
        <v>6214</v>
      </c>
    </row>
    <row r="8" spans="1:7">
      <c r="A8" s="1" t="s">
        <v>845</v>
      </c>
      <c r="B8" s="1" t="s">
        <v>7647</v>
      </c>
      <c r="D8" s="1" t="s">
        <v>7569</v>
      </c>
      <c r="F8" s="1" t="s">
        <v>6265</v>
      </c>
      <c r="G8" s="1" t="s">
        <v>6214</v>
      </c>
    </row>
    <row r="9" spans="1:7">
      <c r="A9" s="1" t="s">
        <v>207</v>
      </c>
      <c r="B9" s="1" t="s">
        <v>7655</v>
      </c>
      <c r="D9" s="1" t="s">
        <v>5616</v>
      </c>
    </row>
    <row r="10" spans="1:7">
      <c r="A10" s="1" t="s">
        <v>239</v>
      </c>
      <c r="B10" s="1" t="s">
        <v>7656</v>
      </c>
      <c r="F10" s="1" t="s">
        <v>6265</v>
      </c>
      <c r="G10" s="1" t="s">
        <v>6214</v>
      </c>
    </row>
    <row r="11" spans="1:7">
      <c r="A11" s="1" t="s">
        <v>846</v>
      </c>
      <c r="B11" s="1" t="s">
        <v>7847</v>
      </c>
      <c r="F11" s="1" t="s">
        <v>6265</v>
      </c>
      <c r="G11" s="1" t="s">
        <v>6214</v>
      </c>
    </row>
    <row r="12" spans="1:7">
      <c r="A12" s="1" t="s">
        <v>54</v>
      </c>
      <c r="B12" s="1" t="s">
        <v>6587</v>
      </c>
      <c r="D12" s="1" t="s">
        <v>6585</v>
      </c>
    </row>
    <row r="13" spans="1:7">
      <c r="A13" s="1" t="s">
        <v>852</v>
      </c>
      <c r="B13" s="1" t="s">
        <v>7848</v>
      </c>
      <c r="F13" s="1" t="s">
        <v>6268</v>
      </c>
      <c r="G13" s="1" t="s">
        <v>6214</v>
      </c>
    </row>
    <row r="14" spans="1:7">
      <c r="A14" s="1" t="s">
        <v>109</v>
      </c>
      <c r="B14" s="1" t="s">
        <v>7764</v>
      </c>
      <c r="D14" s="1" t="s">
        <v>7565</v>
      </c>
      <c r="F14" s="1" t="s">
        <v>6268</v>
      </c>
      <c r="G14" s="1" t="s">
        <v>6214</v>
      </c>
    </row>
    <row r="15" spans="1:7">
      <c r="A15" s="1" t="s">
        <v>853</v>
      </c>
      <c r="B15" s="1" t="s">
        <v>7849</v>
      </c>
      <c r="F15" s="1" t="s">
        <v>6268</v>
      </c>
      <c r="G15" s="1" t="s">
        <v>6214</v>
      </c>
    </row>
    <row r="16" spans="1:7">
      <c r="A16" s="1" t="s">
        <v>523</v>
      </c>
      <c r="B16" s="1" t="s">
        <v>7850</v>
      </c>
      <c r="F16" s="1" t="s">
        <v>6268</v>
      </c>
      <c r="G16" s="1" t="s">
        <v>6214</v>
      </c>
    </row>
    <row r="17" spans="1:7">
      <c r="A17" s="1" t="s">
        <v>236</v>
      </c>
      <c r="B17" s="1" t="s">
        <v>7779</v>
      </c>
      <c r="F17" s="1" t="s">
        <v>6268</v>
      </c>
      <c r="G17" s="1" t="s">
        <v>6214</v>
      </c>
    </row>
    <row r="18" spans="1:7">
      <c r="A18" s="1" t="s">
        <v>606</v>
      </c>
      <c r="B18" s="1" t="s">
        <v>7851</v>
      </c>
      <c r="F18" s="1" t="s">
        <v>6268</v>
      </c>
      <c r="G18" s="1" t="s">
        <v>6214</v>
      </c>
    </row>
    <row r="19" spans="1:7">
      <c r="A19" s="1" t="s">
        <v>757</v>
      </c>
      <c r="B19" s="1" t="s">
        <v>7852</v>
      </c>
      <c r="D19" s="1" t="s">
        <v>6076</v>
      </c>
      <c r="E19" s="1" t="s">
        <v>6085</v>
      </c>
    </row>
    <row r="20" spans="1:7">
      <c r="A20" s="1" t="s">
        <v>402</v>
      </c>
      <c r="B20" s="1" t="s">
        <v>7853</v>
      </c>
      <c r="D20" s="1" t="s">
        <v>6188</v>
      </c>
    </row>
    <row r="21" spans="1:7">
      <c r="A21" s="1" t="s">
        <v>861</v>
      </c>
      <c r="B21" s="1" t="s">
        <v>7842</v>
      </c>
    </row>
    <row r="22" spans="1:7">
      <c r="A22" s="1" t="s">
        <v>401</v>
      </c>
      <c r="B22" s="1" t="s">
        <v>6269</v>
      </c>
      <c r="F22" s="1" t="s">
        <v>6268</v>
      </c>
      <c r="G22" s="1" t="s">
        <v>6214</v>
      </c>
    </row>
    <row r="23" spans="1:7">
      <c r="A23" s="1" t="s">
        <v>862</v>
      </c>
      <c r="B23" s="1" t="s">
        <v>7854</v>
      </c>
      <c r="F23" s="1" t="s">
        <v>6268</v>
      </c>
      <c r="G23" s="1" t="s">
        <v>6214</v>
      </c>
    </row>
    <row r="24" spans="1:7">
      <c r="A24" s="1" t="s">
        <v>756</v>
      </c>
      <c r="B24" s="1" t="s">
        <v>7855</v>
      </c>
      <c r="F24" s="1" t="s">
        <v>6268</v>
      </c>
      <c r="G24" s="1" t="s">
        <v>6214</v>
      </c>
    </row>
    <row r="25" spans="1:7">
      <c r="A25" s="1" t="s">
        <v>758</v>
      </c>
      <c r="B25" s="1" t="s">
        <v>6586</v>
      </c>
    </row>
    <row r="26" spans="1:7">
      <c r="A26" s="1" t="s">
        <v>344</v>
      </c>
      <c r="B26" s="1" t="s">
        <v>7856</v>
      </c>
    </row>
    <row r="27" spans="1:7">
      <c r="A27" s="1" t="s">
        <v>343</v>
      </c>
      <c r="B27" s="1" t="s">
        <v>6862</v>
      </c>
    </row>
    <row r="28" spans="1:7">
      <c r="A28" s="1" t="s">
        <v>839</v>
      </c>
      <c r="B28" s="1" t="s">
        <v>6270</v>
      </c>
    </row>
    <row r="29" spans="1:7">
      <c r="A29" s="1" t="s">
        <v>875</v>
      </c>
      <c r="B29" s="1" t="s">
        <v>6271</v>
      </c>
    </row>
    <row r="30" spans="1:7">
      <c r="A30" s="1" t="s">
        <v>399</v>
      </c>
      <c r="B30" s="1" t="s">
        <v>6272</v>
      </c>
    </row>
    <row r="31" spans="1:7">
      <c r="A31" s="1" t="s">
        <v>876</v>
      </c>
      <c r="B31" s="1" t="s">
        <v>6273</v>
      </c>
    </row>
    <row r="32" spans="1:7">
      <c r="A32" s="1" t="s">
        <v>278</v>
      </c>
      <c r="B32" s="189" t="s">
        <v>7973</v>
      </c>
    </row>
    <row r="33" spans="1:7">
      <c r="A33" s="1" t="s">
        <v>877</v>
      </c>
      <c r="B33" s="1" t="s">
        <v>6274</v>
      </c>
    </row>
    <row r="34" spans="1:7">
      <c r="A34" s="1" t="s">
        <v>44</v>
      </c>
      <c r="B34" s="1" t="s">
        <v>6275</v>
      </c>
    </row>
    <row r="35" spans="1:7">
      <c r="A35" s="1" t="s">
        <v>881</v>
      </c>
      <c r="B35" s="1" t="s">
        <v>7976</v>
      </c>
      <c r="D35" s="1" t="s">
        <v>209</v>
      </c>
    </row>
    <row r="36" spans="1:7">
      <c r="A36" s="1" t="s">
        <v>678</v>
      </c>
      <c r="B36" s="1" t="s">
        <v>8851</v>
      </c>
    </row>
    <row r="37" spans="1:7">
      <c r="A37" s="1" t="s">
        <v>837</v>
      </c>
    </row>
    <row r="38" spans="1:7">
      <c r="A38" s="1" t="s">
        <v>885</v>
      </c>
      <c r="B38" s="1" t="s">
        <v>6276</v>
      </c>
    </row>
    <row r="39" spans="1:7">
      <c r="A39" s="1" t="s">
        <v>345</v>
      </c>
      <c r="B39" s="1" t="s">
        <v>7974</v>
      </c>
    </row>
    <row r="40" spans="1:7">
      <c r="A40" s="1" t="s">
        <v>886</v>
      </c>
      <c r="B40" s="1" t="s">
        <v>8167</v>
      </c>
      <c r="D40" s="1" t="s">
        <v>5915</v>
      </c>
      <c r="E40" s="1" t="s">
        <v>5852</v>
      </c>
      <c r="F40" s="1" t="s">
        <v>6042</v>
      </c>
    </row>
    <row r="41" spans="1:7">
      <c r="A41" s="1" t="s">
        <v>891</v>
      </c>
      <c r="B41" s="1" t="s">
        <v>7975</v>
      </c>
    </row>
    <row r="42" spans="1:7">
      <c r="A42" s="1" t="s">
        <v>892</v>
      </c>
      <c r="B42" s="1" t="s">
        <v>6277</v>
      </c>
      <c r="D42" s="1" t="s">
        <v>6278</v>
      </c>
    </row>
    <row r="43" spans="1:7">
      <c r="A43" s="1" t="s">
        <v>893</v>
      </c>
      <c r="B43" s="1" t="s">
        <v>8143</v>
      </c>
    </row>
    <row r="44" spans="1:7">
      <c r="A44" s="1" t="s">
        <v>237</v>
      </c>
      <c r="B44" s="1" t="s">
        <v>6279</v>
      </c>
    </row>
    <row r="45" spans="1:7">
      <c r="A45" s="1" t="s">
        <v>3215</v>
      </c>
      <c r="B45" s="1" t="s">
        <v>6889</v>
      </c>
      <c r="F45" s="1" t="s">
        <v>6265</v>
      </c>
      <c r="G45" s="1" t="s">
        <v>7971</v>
      </c>
    </row>
    <row r="46" spans="1:7">
      <c r="A46" s="1" t="s">
        <v>2576</v>
      </c>
      <c r="B46" s="5" t="s">
        <v>5721</v>
      </c>
      <c r="C46" s="5"/>
      <c r="D46" s="5"/>
      <c r="E46" s="5"/>
      <c r="F46" s="5" t="s">
        <v>6280</v>
      </c>
      <c r="G46" s="5" t="s">
        <v>6214</v>
      </c>
    </row>
    <row r="47" spans="1:7">
      <c r="A47" s="1" t="s">
        <v>47</v>
      </c>
      <c r="B47" s="5" t="s">
        <v>5721</v>
      </c>
      <c r="F47" s="5" t="s">
        <v>6280</v>
      </c>
      <c r="G47" s="5" t="s">
        <v>6214</v>
      </c>
    </row>
    <row r="48" spans="1:7">
      <c r="A48" s="1" t="s">
        <v>3214</v>
      </c>
      <c r="B48" s="5" t="s">
        <v>5721</v>
      </c>
      <c r="C48" s="5"/>
      <c r="D48" s="5"/>
      <c r="E48" s="5"/>
      <c r="F48" s="5" t="s">
        <v>6280</v>
      </c>
      <c r="G48" s="5" t="s">
        <v>6214</v>
      </c>
    </row>
    <row r="49" spans="1:7">
      <c r="A49" s="1" t="s">
        <v>3001</v>
      </c>
      <c r="B49" s="5" t="s">
        <v>5401</v>
      </c>
      <c r="F49" s="5" t="s">
        <v>6280</v>
      </c>
      <c r="G49" s="5" t="s">
        <v>6214</v>
      </c>
    </row>
    <row r="50" spans="1:7">
      <c r="A50" s="1" t="s">
        <v>281</v>
      </c>
      <c r="B50" s="5" t="s">
        <v>5721</v>
      </c>
      <c r="C50" s="5" t="s">
        <v>5674</v>
      </c>
      <c r="D50" s="5"/>
      <c r="E50" s="5"/>
      <c r="F50" s="5" t="s">
        <v>6280</v>
      </c>
      <c r="G50" s="5" t="s">
        <v>6214</v>
      </c>
    </row>
    <row r="51" spans="1:7">
      <c r="A51" s="1" t="s">
        <v>944</v>
      </c>
      <c r="B51" s="1" t="s">
        <v>8000</v>
      </c>
      <c r="F51" s="1" t="s">
        <v>6265</v>
      </c>
      <c r="G51" s="1" t="s">
        <v>7972</v>
      </c>
    </row>
    <row r="52" spans="1:7">
      <c r="A52" s="1" t="s">
        <v>279</v>
      </c>
      <c r="B52" s="1" t="s">
        <v>5674</v>
      </c>
      <c r="D52" s="1" t="s">
        <v>6211</v>
      </c>
      <c r="F52" s="5" t="s">
        <v>6280</v>
      </c>
      <c r="G52" s="1" t="s">
        <v>3131</v>
      </c>
    </row>
    <row r="53" spans="1:7">
      <c r="A53" s="1" t="s">
        <v>2524</v>
      </c>
      <c r="B53" s="1" t="s">
        <v>6888</v>
      </c>
      <c r="F53" s="1" t="s">
        <v>6265</v>
      </c>
      <c r="G53" s="1" t="s">
        <v>6562</v>
      </c>
    </row>
    <row r="54" spans="1:7">
      <c r="A54" s="1" t="s">
        <v>679</v>
      </c>
      <c r="B54" s="1" t="s">
        <v>5692</v>
      </c>
      <c r="D54" s="1" t="s">
        <v>6254</v>
      </c>
    </row>
    <row r="55" spans="1:7">
      <c r="A55" s="1" t="s">
        <v>398</v>
      </c>
      <c r="B55" s="1" t="s">
        <v>8663</v>
      </c>
      <c r="D55" s="1" t="s">
        <v>3158</v>
      </c>
    </row>
    <row r="56" spans="1:7">
      <c r="A56" s="1" t="s">
        <v>48</v>
      </c>
      <c r="B56" s="1" t="s">
        <v>6586</v>
      </c>
      <c r="D56" s="1" t="s">
        <v>6253</v>
      </c>
    </row>
    <row r="57" spans="1:7">
      <c r="A57" s="1" t="s">
        <v>676</v>
      </c>
    </row>
    <row r="58" spans="1:7">
      <c r="A58" s="1" t="s">
        <v>3125</v>
      </c>
    </row>
    <row r="59" spans="1:7">
      <c r="A59" s="1" t="s">
        <v>2263</v>
      </c>
      <c r="B59" s="1" t="s">
        <v>5844</v>
      </c>
      <c r="D59" s="1" t="s">
        <v>7176</v>
      </c>
    </row>
    <row r="60" spans="1:7">
      <c r="A60" s="1" t="s">
        <v>2739</v>
      </c>
      <c r="B60" s="1" t="s">
        <v>6885</v>
      </c>
      <c r="D60" s="1" t="s">
        <v>6887</v>
      </c>
    </row>
    <row r="61" spans="1:7">
      <c r="A61" s="1" t="s">
        <v>3216</v>
      </c>
    </row>
    <row r="62" spans="1:7">
      <c r="A62" s="1" t="s">
        <v>2577</v>
      </c>
      <c r="B62" s="1" t="s">
        <v>7188</v>
      </c>
      <c r="D62" s="1" t="s">
        <v>7189</v>
      </c>
    </row>
    <row r="63" spans="1:7">
      <c r="A63" s="1" t="s">
        <v>2744</v>
      </c>
      <c r="B63" s="1" t="s">
        <v>7529</v>
      </c>
      <c r="G63" s="1" t="s">
        <v>7527</v>
      </c>
    </row>
    <row r="64" spans="1:7">
      <c r="A64" s="1" t="s">
        <v>238</v>
      </c>
      <c r="B64" s="1" t="s">
        <v>7232</v>
      </c>
      <c r="D64" s="1" t="s">
        <v>7233</v>
      </c>
      <c r="F64" s="1" t="s">
        <v>6280</v>
      </c>
      <c r="G64" s="1" t="s">
        <v>7051</v>
      </c>
    </row>
    <row r="65" spans="1:10">
      <c r="A65" s="1" t="s">
        <v>3217</v>
      </c>
      <c r="B65" s="1" t="s">
        <v>6629</v>
      </c>
      <c r="D65" s="1" t="s">
        <v>6906</v>
      </c>
      <c r="F65" s="1" t="s">
        <v>6265</v>
      </c>
      <c r="G65" s="1" t="s">
        <v>7956</v>
      </c>
      <c r="J65" s="1" t="s">
        <v>7469</v>
      </c>
    </row>
    <row r="66" spans="1:10">
      <c r="A66" s="1" t="s">
        <v>51</v>
      </c>
      <c r="B66" s="1" t="s">
        <v>6629</v>
      </c>
      <c r="D66" s="1" t="s">
        <v>5686</v>
      </c>
      <c r="F66" s="1" t="s">
        <v>6265</v>
      </c>
      <c r="G66" s="1" t="s">
        <v>7955</v>
      </c>
    </row>
    <row r="67" spans="1:10">
      <c r="A67" s="1" t="s">
        <v>197</v>
      </c>
      <c r="B67" s="1" t="s">
        <v>9232</v>
      </c>
      <c r="D67" s="1" t="s">
        <v>9230</v>
      </c>
      <c r="F67" s="1" t="s">
        <v>9231</v>
      </c>
      <c r="G67" s="1" t="s">
        <v>7500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3"/>
  <sheetViews>
    <sheetView zoomScaleNormal="100" workbookViewId="0">
      <selection activeCell="S63" sqref="S63"/>
    </sheetView>
  </sheetViews>
  <sheetFormatPr defaultRowHeight="14.25"/>
  <cols>
    <col min="1" max="1" width="9" style="1"/>
    <col min="2" max="5" width="6.75" style="1" bestFit="1" customWidth="1"/>
    <col min="6" max="6" width="6.875" style="1" bestFit="1" customWidth="1"/>
    <col min="7" max="7" width="7" style="1" bestFit="1" customWidth="1"/>
    <col min="8" max="9" width="7.125" style="1" bestFit="1" customWidth="1"/>
    <col min="10" max="10" width="7" style="1" bestFit="1" customWidth="1"/>
    <col min="11" max="11" width="6.875" style="1" bestFit="1" customWidth="1"/>
    <col min="12" max="21" width="6.625" style="1" bestFit="1" customWidth="1"/>
    <col min="22" max="22" width="6.75" style="1" bestFit="1" customWidth="1"/>
    <col min="23" max="23" width="6.875" style="1" bestFit="1" customWidth="1"/>
    <col min="24" max="25" width="7" style="1" bestFit="1" customWidth="1"/>
    <col min="26" max="26" width="6.875" style="1" bestFit="1" customWidth="1"/>
    <col min="27" max="27" width="6.75" style="1" bestFit="1" customWidth="1"/>
    <col min="28" max="37" width="6.625" style="1" bestFit="1" customWidth="1"/>
    <col min="38" max="38" width="6.75" style="1" bestFit="1" customWidth="1"/>
    <col min="39" max="39" width="6.875" style="1" bestFit="1" customWidth="1"/>
    <col min="40" max="41" width="7" style="1" bestFit="1" customWidth="1"/>
    <col min="42" max="42" width="6.875" style="1" bestFit="1" customWidth="1"/>
    <col min="43" max="43" width="6.75" style="1" bestFit="1" customWidth="1"/>
    <col min="44" max="52" width="6.625" style="1" bestFit="1" customWidth="1"/>
    <col min="53" max="53" width="6.625" style="9" bestFit="1" customWidth="1"/>
    <col min="54" max="54" width="6.75" style="9" bestFit="1" customWidth="1"/>
    <col min="55" max="55" width="6.875" style="9" bestFit="1" customWidth="1"/>
    <col min="56" max="56" width="7" style="9" bestFit="1" customWidth="1"/>
    <col min="57" max="16384" width="9" style="1"/>
  </cols>
  <sheetData>
    <row r="1" spans="1:58">
      <c r="A1" s="1" t="s">
        <v>10094</v>
      </c>
    </row>
    <row r="2" spans="1:58">
      <c r="A2" s="1" t="s">
        <v>10097</v>
      </c>
    </row>
    <row r="3" spans="1:58">
      <c r="A3" s="1" t="s">
        <v>10096</v>
      </c>
    </row>
    <row r="4" spans="1:58">
      <c r="A4" s="1" t="s">
        <v>10095</v>
      </c>
    </row>
    <row r="6" spans="1:58">
      <c r="BD6" s="410" t="s">
        <v>7365</v>
      </c>
    </row>
    <row r="7" spans="1:58">
      <c r="B7" s="33" t="s">
        <v>10098</v>
      </c>
      <c r="C7" s="33" t="s">
        <v>10099</v>
      </c>
      <c r="D7" s="33" t="s">
        <v>10100</v>
      </c>
      <c r="E7" s="33" t="s">
        <v>10101</v>
      </c>
      <c r="F7" s="33" t="s">
        <v>10102</v>
      </c>
      <c r="G7" s="1" t="s">
        <v>10103</v>
      </c>
      <c r="H7" s="1" t="s">
        <v>10104</v>
      </c>
      <c r="I7" s="1" t="s">
        <v>10105</v>
      </c>
      <c r="J7" s="1" t="s">
        <v>10106</v>
      </c>
      <c r="K7" s="1" t="s">
        <v>10107</v>
      </c>
      <c r="L7" s="1" t="s">
        <v>10108</v>
      </c>
      <c r="M7" s="1" t="s">
        <v>10109</v>
      </c>
      <c r="N7" s="1" t="s">
        <v>10110</v>
      </c>
      <c r="O7" s="1" t="s">
        <v>10111</v>
      </c>
      <c r="P7" s="1" t="s">
        <v>10112</v>
      </c>
      <c r="Q7" s="1" t="s">
        <v>10113</v>
      </c>
      <c r="R7" s="1" t="s">
        <v>10114</v>
      </c>
      <c r="S7" s="1" t="s">
        <v>10115</v>
      </c>
      <c r="T7" s="1" t="s">
        <v>10116</v>
      </c>
      <c r="U7" s="1" t="s">
        <v>10117</v>
      </c>
      <c r="V7" s="1" t="s">
        <v>10119</v>
      </c>
      <c r="W7" s="1" t="s">
        <v>10120</v>
      </c>
      <c r="X7" s="1" t="s">
        <v>10121</v>
      </c>
      <c r="Y7" s="1" t="s">
        <v>10122</v>
      </c>
      <c r="Z7" s="1" t="s">
        <v>10123</v>
      </c>
      <c r="AA7" s="1" t="s">
        <v>10124</v>
      </c>
      <c r="AB7" s="1" t="s">
        <v>10118</v>
      </c>
      <c r="AC7" s="1" t="s">
        <v>10125</v>
      </c>
      <c r="AD7" s="1" t="s">
        <v>10126</v>
      </c>
      <c r="AE7" s="1" t="s">
        <v>10127</v>
      </c>
      <c r="AF7" s="1" t="s">
        <v>10128</v>
      </c>
      <c r="AG7" s="1" t="s">
        <v>10129</v>
      </c>
      <c r="AH7" s="1" t="s">
        <v>10130</v>
      </c>
      <c r="AI7" s="1" t="s">
        <v>5027</v>
      </c>
      <c r="AJ7" s="1" t="s">
        <v>10131</v>
      </c>
      <c r="AK7" s="1" t="s">
        <v>10132</v>
      </c>
      <c r="AL7" s="1" t="s">
        <v>10134</v>
      </c>
      <c r="AM7" s="1" t="s">
        <v>10135</v>
      </c>
      <c r="AN7" s="1" t="s">
        <v>10136</v>
      </c>
      <c r="AO7" s="1" t="s">
        <v>10137</v>
      </c>
      <c r="AP7" s="1" t="s">
        <v>10138</v>
      </c>
      <c r="AQ7" s="1" t="s">
        <v>10139</v>
      </c>
      <c r="AR7" s="1" t="s">
        <v>10133</v>
      </c>
      <c r="AS7" s="1" t="s">
        <v>10140</v>
      </c>
      <c r="AT7" s="1" t="s">
        <v>10141</v>
      </c>
      <c r="AU7" s="1" t="s">
        <v>10142</v>
      </c>
      <c r="AV7" s="1" t="s">
        <v>10143</v>
      </c>
      <c r="AW7" s="1" t="s">
        <v>10144</v>
      </c>
      <c r="AX7" s="1" t="s">
        <v>10145</v>
      </c>
      <c r="AY7" s="1" t="s">
        <v>10146</v>
      </c>
      <c r="AZ7" s="1" t="s">
        <v>10147</v>
      </c>
      <c r="BA7" s="9" t="s">
        <v>10148</v>
      </c>
      <c r="BB7" s="9" t="s">
        <v>10150</v>
      </c>
      <c r="BC7" s="9" t="s">
        <v>10151</v>
      </c>
      <c r="BD7" s="9" t="s">
        <v>10152</v>
      </c>
    </row>
    <row r="8" spans="1:58">
      <c r="B8" s="48" t="s">
        <v>96</v>
      </c>
      <c r="C8" s="48" t="s">
        <v>97</v>
      </c>
      <c r="D8" s="48" t="s">
        <v>65</v>
      </c>
      <c r="E8" s="48" t="s">
        <v>98</v>
      </c>
      <c r="F8" s="48" t="s">
        <v>100</v>
      </c>
    </row>
    <row r="9" spans="1:58">
      <c r="B9" s="1" t="s">
        <v>92</v>
      </c>
      <c r="C9" s="1" t="s">
        <v>93</v>
      </c>
      <c r="D9" s="1" t="s">
        <v>42</v>
      </c>
      <c r="E9" s="1" t="s">
        <v>94</v>
      </c>
      <c r="F9" s="1" t="s">
        <v>51</v>
      </c>
      <c r="G9" s="28" t="s">
        <v>47</v>
      </c>
      <c r="H9" s="28" t="s">
        <v>3187</v>
      </c>
      <c r="I9" s="28" t="s">
        <v>5025</v>
      </c>
      <c r="J9" s="1" t="s">
        <v>52</v>
      </c>
      <c r="K9" s="1">
        <v>26</v>
      </c>
      <c r="L9" s="1" t="s">
        <v>52</v>
      </c>
      <c r="M9" s="1" t="s">
        <v>121</v>
      </c>
      <c r="N9" s="29" t="s">
        <v>52</v>
      </c>
      <c r="O9" s="29" t="s">
        <v>52</v>
      </c>
      <c r="P9" s="29" t="s">
        <v>52</v>
      </c>
      <c r="Q9" s="29" t="s">
        <v>52</v>
      </c>
      <c r="R9" s="29" t="s">
        <v>52</v>
      </c>
      <c r="S9" s="29" t="s">
        <v>52</v>
      </c>
      <c r="T9" s="29" t="s">
        <v>52</v>
      </c>
      <c r="U9" s="29" t="s">
        <v>52</v>
      </c>
      <c r="V9" s="29" t="s">
        <v>52</v>
      </c>
      <c r="W9" s="29" t="s">
        <v>52</v>
      </c>
      <c r="X9" s="29" t="s">
        <v>52</v>
      </c>
      <c r="Y9" s="29" t="s">
        <v>52</v>
      </c>
      <c r="Z9" s="29" t="s">
        <v>52</v>
      </c>
      <c r="AA9" s="29" t="s">
        <v>52</v>
      </c>
      <c r="AB9" s="29" t="s">
        <v>52</v>
      </c>
      <c r="AC9" s="29" t="s">
        <v>52</v>
      </c>
      <c r="AD9" s="29" t="s">
        <v>52</v>
      </c>
      <c r="AE9" s="29" t="s">
        <v>52</v>
      </c>
      <c r="AF9" s="29" t="s">
        <v>52</v>
      </c>
      <c r="AG9" s="29" t="s">
        <v>52</v>
      </c>
      <c r="AH9" s="29" t="s">
        <v>52</v>
      </c>
      <c r="AI9" s="1" t="s">
        <v>3001</v>
      </c>
      <c r="AJ9" s="1" t="s">
        <v>52</v>
      </c>
      <c r="AK9" s="1" t="s">
        <v>2417</v>
      </c>
      <c r="AL9" s="1" t="s">
        <v>52</v>
      </c>
      <c r="AM9" s="1" t="s">
        <v>3241</v>
      </c>
      <c r="AN9" s="1" t="s">
        <v>52</v>
      </c>
      <c r="AO9" s="1" t="s">
        <v>279</v>
      </c>
      <c r="AP9" s="1" t="s">
        <v>52</v>
      </c>
      <c r="AQ9" s="1" t="s">
        <v>2524</v>
      </c>
      <c r="AR9" s="1" t="s">
        <v>52</v>
      </c>
      <c r="AS9" s="1" t="s">
        <v>2060</v>
      </c>
      <c r="AT9" s="1" t="s">
        <v>121</v>
      </c>
      <c r="AU9" s="1" t="s">
        <v>207</v>
      </c>
      <c r="AV9" s="1" t="s">
        <v>52</v>
      </c>
      <c r="AW9" s="1" t="s">
        <v>239</v>
      </c>
      <c r="AX9" s="1" t="s">
        <v>52</v>
      </c>
      <c r="AY9" s="1" t="s">
        <v>946</v>
      </c>
      <c r="AZ9" s="1" t="s">
        <v>107</v>
      </c>
      <c r="BA9" s="13" t="s">
        <v>54</v>
      </c>
      <c r="BB9" s="9" t="s">
        <v>52</v>
      </c>
      <c r="BC9" s="13" t="s">
        <v>852</v>
      </c>
      <c r="BD9" s="9" t="s">
        <v>52</v>
      </c>
    </row>
    <row r="11" spans="1:58">
      <c r="B11" s="1" t="s">
        <v>10153</v>
      </c>
      <c r="C11" s="1" t="s">
        <v>10154</v>
      </c>
      <c r="D11" s="1" t="s">
        <v>10155</v>
      </c>
      <c r="E11" s="1" t="s">
        <v>10149</v>
      </c>
      <c r="F11" s="1" t="s">
        <v>10156</v>
      </c>
      <c r="G11" s="1" t="s">
        <v>5870</v>
      </c>
      <c r="H11" s="1" t="s">
        <v>10157</v>
      </c>
      <c r="I11" s="1" t="s">
        <v>10158</v>
      </c>
      <c r="J11" s="1" t="s">
        <v>10159</v>
      </c>
      <c r="K11" s="1" t="s">
        <v>10160</v>
      </c>
      <c r="L11" s="1" t="s">
        <v>10161</v>
      </c>
      <c r="M11" s="1" t="s">
        <v>10162</v>
      </c>
      <c r="N11" s="1" t="s">
        <v>10163</v>
      </c>
      <c r="O11" s="1" t="s">
        <v>10165</v>
      </c>
      <c r="P11" s="1" t="s">
        <v>10166</v>
      </c>
      <c r="Q11" s="1" t="s">
        <v>10167</v>
      </c>
      <c r="R11" s="1" t="s">
        <v>10168</v>
      </c>
      <c r="S11" s="1" t="s">
        <v>10169</v>
      </c>
      <c r="T11" s="1" t="s">
        <v>10170</v>
      </c>
      <c r="U11" s="1" t="s">
        <v>10164</v>
      </c>
      <c r="V11" s="1" t="s">
        <v>10171</v>
      </c>
      <c r="W11" s="1" t="s">
        <v>10172</v>
      </c>
      <c r="X11" s="1" t="s">
        <v>10173</v>
      </c>
      <c r="Y11" s="1" t="s">
        <v>10174</v>
      </c>
      <c r="Z11" s="1" t="s">
        <v>10175</v>
      </c>
      <c r="AA11" s="1" t="s">
        <v>10176</v>
      </c>
      <c r="AB11" s="1" t="s">
        <v>10177</v>
      </c>
      <c r="AC11" s="1" t="s">
        <v>10178</v>
      </c>
      <c r="AD11" s="1" t="s">
        <v>10179</v>
      </c>
      <c r="AE11" s="1" t="s">
        <v>10181</v>
      </c>
      <c r="AF11" s="1" t="s">
        <v>10182</v>
      </c>
      <c r="AG11" s="1" t="s">
        <v>10183</v>
      </c>
      <c r="AH11" s="1" t="s">
        <v>10184</v>
      </c>
      <c r="AI11" s="1" t="s">
        <v>5024</v>
      </c>
      <c r="AJ11" s="1" t="s">
        <v>10185</v>
      </c>
      <c r="AK11" s="1" t="s">
        <v>10180</v>
      </c>
      <c r="AL11" s="1" t="s">
        <v>10186</v>
      </c>
      <c r="AM11" s="1" t="s">
        <v>10187</v>
      </c>
      <c r="AN11" s="1" t="s">
        <v>10188</v>
      </c>
      <c r="AO11" s="1" t="s">
        <v>10189</v>
      </c>
      <c r="AP11" s="1" t="s">
        <v>10190</v>
      </c>
      <c r="AQ11" s="1" t="s">
        <v>10191</v>
      </c>
      <c r="AR11" s="1" t="s">
        <v>10192</v>
      </c>
      <c r="AS11" s="1" t="s">
        <v>10193</v>
      </c>
      <c r="AT11" s="1" t="s">
        <v>10194</v>
      </c>
      <c r="AU11" s="1" t="s">
        <v>10196</v>
      </c>
      <c r="AV11" s="1" t="s">
        <v>10197</v>
      </c>
      <c r="AW11" s="1" t="s">
        <v>10198</v>
      </c>
      <c r="AX11" s="1" t="s">
        <v>10199</v>
      </c>
      <c r="AY11" s="1" t="s">
        <v>10200</v>
      </c>
      <c r="AZ11" s="1" t="s">
        <v>10201</v>
      </c>
      <c r="BA11" s="9" t="s">
        <v>10195</v>
      </c>
      <c r="BB11" s="9" t="s">
        <v>10202</v>
      </c>
      <c r="BC11" s="9" t="s">
        <v>10203</v>
      </c>
      <c r="BD11" s="9" t="s">
        <v>10204</v>
      </c>
    </row>
    <row r="12" spans="1:58">
      <c r="B12" s="48" t="s">
        <v>204</v>
      </c>
      <c r="C12" s="48" t="s">
        <v>202</v>
      </c>
      <c r="D12" s="48" t="s">
        <v>275</v>
      </c>
      <c r="E12" s="48" t="s">
        <v>99</v>
      </c>
      <c r="F12" s="48" t="s">
        <v>100</v>
      </c>
    </row>
    <row r="13" spans="1:58">
      <c r="B13" s="1" t="s">
        <v>199</v>
      </c>
      <c r="C13" s="1" t="s">
        <v>197</v>
      </c>
      <c r="D13" s="1" t="s">
        <v>272</v>
      </c>
      <c r="E13" s="1" t="s">
        <v>95</v>
      </c>
      <c r="F13" s="1" t="s">
        <v>51</v>
      </c>
      <c r="G13" s="28" t="s">
        <v>2010</v>
      </c>
      <c r="H13" s="28" t="s">
        <v>3187</v>
      </c>
      <c r="I13" s="28" t="s">
        <v>5025</v>
      </c>
      <c r="J13" s="1" t="s">
        <v>52</v>
      </c>
      <c r="K13" s="1" t="s">
        <v>891</v>
      </c>
      <c r="L13" s="1" t="s">
        <v>52</v>
      </c>
      <c r="M13" s="1" t="s">
        <v>121</v>
      </c>
      <c r="N13" s="29" t="s">
        <v>52</v>
      </c>
      <c r="O13" s="29" t="s">
        <v>52</v>
      </c>
      <c r="P13" s="29" t="s">
        <v>52</v>
      </c>
      <c r="Q13" s="29" t="s">
        <v>52</v>
      </c>
      <c r="R13" s="29" t="s">
        <v>52</v>
      </c>
      <c r="S13" s="29" t="s">
        <v>52</v>
      </c>
      <c r="T13" s="29" t="s">
        <v>52</v>
      </c>
      <c r="U13" s="29" t="s">
        <v>52</v>
      </c>
      <c r="V13" s="29" t="s">
        <v>52</v>
      </c>
      <c r="W13" s="29" t="s">
        <v>52</v>
      </c>
      <c r="X13" s="29" t="s">
        <v>52</v>
      </c>
      <c r="Y13" s="29" t="s">
        <v>52</v>
      </c>
      <c r="Z13" s="29" t="s">
        <v>52</v>
      </c>
      <c r="AA13" s="29" t="s">
        <v>52</v>
      </c>
      <c r="AB13" s="29" t="s">
        <v>52</v>
      </c>
      <c r="AC13" s="29" t="s">
        <v>52</v>
      </c>
      <c r="AD13" s="29" t="s">
        <v>52</v>
      </c>
      <c r="AE13" s="29" t="s">
        <v>52</v>
      </c>
      <c r="AF13" s="29" t="s">
        <v>52</v>
      </c>
      <c r="AG13" s="29" t="s">
        <v>52</v>
      </c>
      <c r="AH13" s="29" t="s">
        <v>52</v>
      </c>
      <c r="AI13" s="1" t="s">
        <v>1812</v>
      </c>
      <c r="AJ13" s="1" t="s">
        <v>52</v>
      </c>
      <c r="AK13" s="1" t="s">
        <v>2417</v>
      </c>
      <c r="AL13" s="1" t="s">
        <v>52</v>
      </c>
      <c r="AM13" s="1" t="s">
        <v>3241</v>
      </c>
      <c r="AN13" s="1" t="s">
        <v>52</v>
      </c>
      <c r="AO13" s="1" t="s">
        <v>3323</v>
      </c>
      <c r="AP13" s="1" t="s">
        <v>52</v>
      </c>
      <c r="AQ13" s="1" t="s">
        <v>459</v>
      </c>
      <c r="AR13" s="1" t="s">
        <v>52</v>
      </c>
      <c r="AS13" s="1" t="s">
        <v>1348</v>
      </c>
      <c r="AT13" s="1" t="s">
        <v>121</v>
      </c>
      <c r="AU13" s="1" t="s">
        <v>3187</v>
      </c>
      <c r="AV13" s="1" t="s">
        <v>121</v>
      </c>
      <c r="AW13" s="1" t="s">
        <v>239</v>
      </c>
      <c r="AX13" s="1" t="s">
        <v>52</v>
      </c>
      <c r="AY13" s="1" t="s">
        <v>846</v>
      </c>
      <c r="AZ13" s="1" t="s">
        <v>52</v>
      </c>
      <c r="BA13" s="13" t="s">
        <v>54</v>
      </c>
      <c r="BB13" s="9" t="s">
        <v>52</v>
      </c>
      <c r="BC13" s="13" t="s">
        <v>852</v>
      </c>
      <c r="BD13" s="9" t="s">
        <v>52</v>
      </c>
    </row>
    <row r="15" spans="1:58">
      <c r="B15" s="1" t="s">
        <v>10205</v>
      </c>
      <c r="C15" s="1" t="s">
        <v>10206</v>
      </c>
      <c r="D15" s="1" t="s">
        <v>10207</v>
      </c>
      <c r="E15" s="1" t="s">
        <v>10208</v>
      </c>
      <c r="F15" s="1" t="s">
        <v>10209</v>
      </c>
      <c r="G15" s="1" t="s">
        <v>10210</v>
      </c>
      <c r="H15" s="1" t="s">
        <v>10212</v>
      </c>
      <c r="I15" s="1" t="s">
        <v>10213</v>
      </c>
      <c r="J15" s="1" t="s">
        <v>10214</v>
      </c>
      <c r="K15" s="1" t="s">
        <v>10215</v>
      </c>
      <c r="L15" s="1" t="s">
        <v>10216</v>
      </c>
      <c r="M15" s="1" t="s">
        <v>10217</v>
      </c>
      <c r="N15" s="1" t="s">
        <v>10211</v>
      </c>
      <c r="O15" s="1" t="s">
        <v>10218</v>
      </c>
      <c r="P15" s="1" t="s">
        <v>10219</v>
      </c>
      <c r="Q15" s="1" t="s">
        <v>10220</v>
      </c>
      <c r="R15" s="1" t="s">
        <v>10221</v>
      </c>
      <c r="S15" s="1" t="s">
        <v>10222</v>
      </c>
      <c r="T15" s="1" t="s">
        <v>10223</v>
      </c>
      <c r="U15" s="1" t="s">
        <v>10224</v>
      </c>
      <c r="V15" s="1" t="s">
        <v>10225</v>
      </c>
      <c r="W15" s="1" t="s">
        <v>10226</v>
      </c>
      <c r="X15" s="1" t="s">
        <v>10228</v>
      </c>
      <c r="Y15" s="1" t="s">
        <v>10229</v>
      </c>
      <c r="Z15" s="1" t="s">
        <v>10230</v>
      </c>
      <c r="AA15" s="1" t="s">
        <v>10231</v>
      </c>
      <c r="AB15" s="1" t="s">
        <v>10232</v>
      </c>
      <c r="AC15" s="1" t="s">
        <v>10233</v>
      </c>
      <c r="AD15" s="1" t="s">
        <v>10227</v>
      </c>
      <c r="AE15" s="1" t="s">
        <v>10234</v>
      </c>
      <c r="AF15" s="1" t="s">
        <v>10235</v>
      </c>
      <c r="AG15" s="1" t="s">
        <v>10236</v>
      </c>
      <c r="AH15" s="1" t="s">
        <v>10237</v>
      </c>
      <c r="AI15" s="1" t="s">
        <v>10238</v>
      </c>
      <c r="AJ15" s="1" t="s">
        <v>10239</v>
      </c>
      <c r="AK15" s="1" t="s">
        <v>5872</v>
      </c>
      <c r="AL15" s="1" t="s">
        <v>10240</v>
      </c>
      <c r="AM15" s="1" t="s">
        <v>10241</v>
      </c>
      <c r="AN15" s="1" t="s">
        <v>10243</v>
      </c>
      <c r="AO15" s="1" t="s">
        <v>10244</v>
      </c>
      <c r="AP15" s="1" t="s">
        <v>10245</v>
      </c>
      <c r="AQ15" s="1" t="s">
        <v>10246</v>
      </c>
      <c r="AR15" s="1" t="s">
        <v>10247</v>
      </c>
      <c r="AS15" s="1" t="s">
        <v>10248</v>
      </c>
      <c r="AT15" s="1" t="s">
        <v>10242</v>
      </c>
      <c r="AU15" s="1" t="s">
        <v>10249</v>
      </c>
      <c r="AV15" s="1" t="s">
        <v>10250</v>
      </c>
      <c r="AW15" s="1" t="s">
        <v>10251</v>
      </c>
      <c r="AX15" s="1" t="s">
        <v>10252</v>
      </c>
      <c r="AY15" s="1" t="s">
        <v>10253</v>
      </c>
      <c r="AZ15" s="1" t="s">
        <v>10254</v>
      </c>
      <c r="BA15" s="9" t="s">
        <v>10255</v>
      </c>
      <c r="BB15" s="9" t="s">
        <v>10256</v>
      </c>
      <c r="BC15" s="9" t="s">
        <v>10257</v>
      </c>
      <c r="BD15" s="9" t="s">
        <v>10258</v>
      </c>
      <c r="BE15" s="9" t="s">
        <v>10259</v>
      </c>
      <c r="BF15" s="9" t="s">
        <v>10260</v>
      </c>
    </row>
    <row r="16" spans="1:58">
      <c r="B16" s="48" t="s">
        <v>98</v>
      </c>
      <c r="C16" s="48" t="s">
        <v>276</v>
      </c>
      <c r="D16" s="48" t="s">
        <v>203</v>
      </c>
      <c r="E16" s="48" t="s">
        <v>68</v>
      </c>
      <c r="F16" s="48" t="s">
        <v>97</v>
      </c>
      <c r="G16" s="48" t="s">
        <v>65</v>
      </c>
      <c r="H16" s="48" t="s">
        <v>100</v>
      </c>
    </row>
    <row r="17" spans="1:58">
      <c r="B17" s="1" t="s">
        <v>94</v>
      </c>
      <c r="C17" s="1" t="s">
        <v>273</v>
      </c>
      <c r="D17" s="1" t="s">
        <v>198</v>
      </c>
      <c r="E17" s="1" t="s">
        <v>46</v>
      </c>
      <c r="F17" s="1" t="s">
        <v>93</v>
      </c>
      <c r="G17" s="1" t="s">
        <v>42</v>
      </c>
      <c r="H17" s="1" t="s">
        <v>51</v>
      </c>
      <c r="I17" s="28" t="s">
        <v>2944</v>
      </c>
      <c r="J17" s="28" t="s">
        <v>3187</v>
      </c>
      <c r="K17" s="28" t="s">
        <v>5025</v>
      </c>
      <c r="L17" s="1" t="s">
        <v>52</v>
      </c>
      <c r="M17" s="1" t="s">
        <v>4516</v>
      </c>
      <c r="N17" s="1" t="s">
        <v>52</v>
      </c>
      <c r="O17" s="1" t="s">
        <v>123</v>
      </c>
      <c r="P17" s="29" t="s">
        <v>52</v>
      </c>
      <c r="Q17" s="29" t="s">
        <v>52</v>
      </c>
      <c r="R17" s="29" t="s">
        <v>52</v>
      </c>
      <c r="S17" s="29" t="s">
        <v>52</v>
      </c>
      <c r="T17" s="29" t="s">
        <v>52</v>
      </c>
      <c r="U17" s="29" t="s">
        <v>52</v>
      </c>
      <c r="V17" s="29" t="s">
        <v>52</v>
      </c>
      <c r="W17" s="29" t="s">
        <v>52</v>
      </c>
      <c r="X17" s="29" t="s">
        <v>52</v>
      </c>
      <c r="Y17" s="29" t="s">
        <v>52</v>
      </c>
      <c r="Z17" s="29" t="s">
        <v>52</v>
      </c>
      <c r="AA17" s="29" t="s">
        <v>52</v>
      </c>
      <c r="AB17" s="29" t="s">
        <v>52</v>
      </c>
      <c r="AC17" s="29" t="s">
        <v>52</v>
      </c>
      <c r="AD17" s="29" t="s">
        <v>52</v>
      </c>
      <c r="AE17" s="29" t="s">
        <v>52</v>
      </c>
      <c r="AF17" s="29" t="s">
        <v>52</v>
      </c>
      <c r="AG17" s="29" t="s">
        <v>52</v>
      </c>
      <c r="AH17" s="29" t="s">
        <v>52</v>
      </c>
      <c r="AI17" s="29" t="s">
        <v>52</v>
      </c>
      <c r="AJ17" s="29" t="s">
        <v>52</v>
      </c>
      <c r="AK17" s="1" t="s">
        <v>679</v>
      </c>
      <c r="AL17" s="1" t="s">
        <v>52</v>
      </c>
      <c r="AM17" s="1" t="s">
        <v>3215</v>
      </c>
      <c r="AN17" s="1" t="s">
        <v>52</v>
      </c>
      <c r="AO17" s="1" t="s">
        <v>891</v>
      </c>
      <c r="AP17" s="1" t="s">
        <v>52</v>
      </c>
      <c r="AQ17" s="1" t="s">
        <v>676</v>
      </c>
      <c r="AR17" s="1" t="s">
        <v>52</v>
      </c>
      <c r="AS17" s="1" t="s">
        <v>3125</v>
      </c>
      <c r="AT17" s="1" t="s">
        <v>52</v>
      </c>
      <c r="AU17" s="1" t="s">
        <v>845</v>
      </c>
      <c r="AV17" s="1" t="s">
        <v>52</v>
      </c>
      <c r="AW17" s="1" t="s">
        <v>207</v>
      </c>
      <c r="AX17" s="1" t="s">
        <v>52</v>
      </c>
      <c r="AY17" s="1" t="s">
        <v>239</v>
      </c>
      <c r="AZ17" s="1" t="s">
        <v>52</v>
      </c>
      <c r="BA17" s="9" t="s">
        <v>846</v>
      </c>
      <c r="BB17" s="9" t="s">
        <v>52</v>
      </c>
      <c r="BC17" s="13" t="s">
        <v>54</v>
      </c>
      <c r="BD17" s="9" t="s">
        <v>52</v>
      </c>
      <c r="BE17" s="13" t="s">
        <v>852</v>
      </c>
      <c r="BF17" s="1" t="s">
        <v>52</v>
      </c>
    </row>
    <row r="22" spans="1:58" ht="15">
      <c r="A22" s="542" t="s">
        <v>4097</v>
      </c>
      <c r="B22" s="1" t="s">
        <v>11028</v>
      </c>
      <c r="R22" s="1" t="s">
        <v>11027</v>
      </c>
    </row>
    <row r="23" spans="1:58">
      <c r="B23" s="1" t="s">
        <v>520</v>
      </c>
      <c r="C23" s="1" t="s">
        <v>1289</v>
      </c>
      <c r="D23" s="1" t="s">
        <v>71</v>
      </c>
      <c r="E23" s="1" t="s">
        <v>761</v>
      </c>
      <c r="F23" s="1" t="s">
        <v>762</v>
      </c>
      <c r="H23" s="1" t="s">
        <v>275</v>
      </c>
      <c r="I23" s="1" t="s">
        <v>1286</v>
      </c>
      <c r="J23" s="1" t="s">
        <v>943</v>
      </c>
      <c r="K23" s="1" t="s">
        <v>100</v>
      </c>
      <c r="L23" s="446" t="s">
        <v>44</v>
      </c>
      <c r="M23" s="446" t="s">
        <v>44</v>
      </c>
      <c r="N23" s="446" t="s">
        <v>44</v>
      </c>
      <c r="O23" s="446" t="s">
        <v>44</v>
      </c>
      <c r="P23" s="446" t="s">
        <v>44</v>
      </c>
      <c r="Q23" s="446" t="s">
        <v>44</v>
      </c>
      <c r="R23" s="5" t="s">
        <v>52</v>
      </c>
      <c r="S23" s="1" t="s">
        <v>239</v>
      </c>
      <c r="T23" s="1" t="s">
        <v>606</v>
      </c>
      <c r="U23" s="5" t="s">
        <v>52</v>
      </c>
      <c r="V23" s="5" t="s">
        <v>52</v>
      </c>
      <c r="W23" s="1" t="s">
        <v>11029</v>
      </c>
      <c r="X23" s="1" t="s">
        <v>10622</v>
      </c>
      <c r="Y23" s="1" t="s">
        <v>1431</v>
      </c>
      <c r="Z23" s="1" t="s">
        <v>123</v>
      </c>
      <c r="AA23" s="1" t="s">
        <v>44</v>
      </c>
      <c r="AB23" s="1" t="s">
        <v>48</v>
      </c>
      <c r="AC23" s="1" t="s">
        <v>11030</v>
      </c>
      <c r="AD23" s="5" t="s">
        <v>52</v>
      </c>
      <c r="AE23" s="5" t="s">
        <v>52</v>
      </c>
      <c r="AF23" s="5" t="s">
        <v>52</v>
      </c>
      <c r="AG23" s="5" t="s">
        <v>52</v>
      </c>
    </row>
    <row r="25" spans="1:58" ht="15">
      <c r="A25" s="542" t="s">
        <v>4097</v>
      </c>
      <c r="B25" s="1" t="s">
        <v>11031</v>
      </c>
      <c r="R25" s="1" t="s">
        <v>11032</v>
      </c>
    </row>
    <row r="26" spans="1:58">
      <c r="B26" s="440" t="s">
        <v>520</v>
      </c>
      <c r="C26" s="440" t="s">
        <v>1289</v>
      </c>
      <c r="D26" s="440" t="s">
        <v>71</v>
      </c>
      <c r="E26" s="440" t="s">
        <v>761</v>
      </c>
      <c r="F26" s="440" t="s">
        <v>762</v>
      </c>
      <c r="G26" s="440"/>
      <c r="H26" s="440" t="s">
        <v>275</v>
      </c>
      <c r="I26" s="440" t="s">
        <v>1286</v>
      </c>
      <c r="J26" s="440" t="s">
        <v>4355</v>
      </c>
      <c r="K26" s="440" t="s">
        <v>100</v>
      </c>
      <c r="L26" s="446" t="s">
        <v>44</v>
      </c>
      <c r="M26" s="446" t="s">
        <v>44</v>
      </c>
      <c r="N26" s="446" t="s">
        <v>44</v>
      </c>
      <c r="O26" s="446" t="s">
        <v>44</v>
      </c>
      <c r="P26" s="446" t="s">
        <v>44</v>
      </c>
      <c r="Q26" s="446" t="s">
        <v>44</v>
      </c>
      <c r="R26" s="5" t="s">
        <v>52</v>
      </c>
      <c r="S26" s="1" t="s">
        <v>239</v>
      </c>
      <c r="T26" s="1" t="s">
        <v>606</v>
      </c>
      <c r="U26" s="5" t="s">
        <v>52</v>
      </c>
      <c r="V26" s="5" t="s">
        <v>52</v>
      </c>
      <c r="W26" s="1" t="s">
        <v>240</v>
      </c>
      <c r="X26" s="1" t="s">
        <v>758</v>
      </c>
      <c r="Y26" s="1" t="s">
        <v>11033</v>
      </c>
      <c r="Z26" s="1" t="s">
        <v>121</v>
      </c>
      <c r="AA26" s="1" t="s">
        <v>881</v>
      </c>
      <c r="AB26" s="1" t="s">
        <v>11034</v>
      </c>
      <c r="AC26" s="1" t="s">
        <v>11030</v>
      </c>
      <c r="AD26" s="5" t="s">
        <v>52</v>
      </c>
      <c r="AE26" s="5" t="s">
        <v>52</v>
      </c>
      <c r="AF26" s="5" t="s">
        <v>52</v>
      </c>
      <c r="AG26" s="5" t="s">
        <v>52</v>
      </c>
    </row>
    <row r="28" spans="1:58" s="440" customFormat="1" ht="15">
      <c r="A28" s="542" t="s">
        <v>4097</v>
      </c>
      <c r="B28" s="440" t="s">
        <v>11035</v>
      </c>
      <c r="R28" s="440" t="s">
        <v>11036</v>
      </c>
      <c r="BA28" s="442"/>
      <c r="BB28" s="442"/>
      <c r="BC28" s="442"/>
      <c r="BD28" s="442"/>
    </row>
    <row r="29" spans="1:58" s="440" customFormat="1">
      <c r="B29" s="440" t="s">
        <v>520</v>
      </c>
      <c r="C29" s="440" t="s">
        <v>1289</v>
      </c>
      <c r="D29" s="440" t="s">
        <v>71</v>
      </c>
      <c r="E29" s="440" t="s">
        <v>761</v>
      </c>
      <c r="F29" s="440" t="s">
        <v>762</v>
      </c>
      <c r="H29" s="440" t="s">
        <v>275</v>
      </c>
      <c r="I29" s="440" t="s">
        <v>1286</v>
      </c>
      <c r="J29" s="440" t="s">
        <v>2519</v>
      </c>
      <c r="K29" s="440" t="s">
        <v>100</v>
      </c>
      <c r="L29" s="446" t="s">
        <v>44</v>
      </c>
      <c r="M29" s="446" t="s">
        <v>44</v>
      </c>
      <c r="N29" s="446" t="s">
        <v>44</v>
      </c>
      <c r="O29" s="446" t="s">
        <v>44</v>
      </c>
      <c r="P29" s="446" t="s">
        <v>44</v>
      </c>
      <c r="Q29" s="446" t="s">
        <v>44</v>
      </c>
      <c r="R29" s="5" t="s">
        <v>52</v>
      </c>
      <c r="S29" s="440" t="s">
        <v>239</v>
      </c>
      <c r="T29" s="440" t="s">
        <v>606</v>
      </c>
      <c r="U29" s="5" t="s">
        <v>52</v>
      </c>
      <c r="V29" s="5" t="s">
        <v>52</v>
      </c>
      <c r="W29" s="440" t="s">
        <v>51</v>
      </c>
      <c r="X29" s="440" t="s">
        <v>11037</v>
      </c>
      <c r="Y29" s="440" t="s">
        <v>506</v>
      </c>
      <c r="Z29" s="440" t="s">
        <v>52</v>
      </c>
      <c r="AA29" s="440" t="s">
        <v>343</v>
      </c>
      <c r="AB29" s="440" t="s">
        <v>2010</v>
      </c>
      <c r="AC29" s="440" t="s">
        <v>11030</v>
      </c>
      <c r="AD29" s="5" t="s">
        <v>52</v>
      </c>
      <c r="AE29" s="5" t="s">
        <v>52</v>
      </c>
      <c r="AF29" s="5" t="s">
        <v>52</v>
      </c>
      <c r="AG29" s="5" t="s">
        <v>52</v>
      </c>
      <c r="BA29" s="442"/>
      <c r="BB29" s="442"/>
      <c r="BC29" s="442"/>
      <c r="BD29" s="442"/>
    </row>
    <row r="31" spans="1:58" s="440" customFormat="1" ht="15">
      <c r="A31" s="542" t="s">
        <v>4097</v>
      </c>
      <c r="B31" s="440" t="s">
        <v>11038</v>
      </c>
      <c r="R31" s="440" t="s">
        <v>11036</v>
      </c>
      <c r="BA31" s="442"/>
      <c r="BB31" s="442"/>
      <c r="BC31" s="442"/>
      <c r="BD31" s="442"/>
    </row>
    <row r="32" spans="1:58" s="440" customFormat="1" ht="15">
      <c r="B32" s="457" t="s">
        <v>275</v>
      </c>
      <c r="C32" s="457" t="s">
        <v>1370</v>
      </c>
      <c r="D32" s="457" t="s">
        <v>761</v>
      </c>
      <c r="E32" s="457" t="s">
        <v>762</v>
      </c>
      <c r="G32" s="440" t="s">
        <v>520</v>
      </c>
      <c r="H32" s="440" t="s">
        <v>1289</v>
      </c>
      <c r="I32" s="440" t="s">
        <v>71</v>
      </c>
      <c r="J32" s="440" t="s">
        <v>761</v>
      </c>
      <c r="K32" s="440" t="s">
        <v>762</v>
      </c>
      <c r="L32" s="440" t="s">
        <v>100</v>
      </c>
      <c r="M32" s="446" t="s">
        <v>44</v>
      </c>
      <c r="N32" s="446" t="s">
        <v>44</v>
      </c>
      <c r="O32" s="446" t="s">
        <v>44</v>
      </c>
      <c r="P32" s="446" t="s">
        <v>44</v>
      </c>
      <c r="Q32" s="446" t="s">
        <v>44</v>
      </c>
      <c r="R32" s="5" t="s">
        <v>52</v>
      </c>
      <c r="S32" s="440" t="s">
        <v>239</v>
      </c>
      <c r="T32" s="440" t="s">
        <v>606</v>
      </c>
      <c r="U32" s="5" t="s">
        <v>52</v>
      </c>
      <c r="V32" s="5" t="s">
        <v>52</v>
      </c>
      <c r="W32" s="457" t="s">
        <v>606</v>
      </c>
      <c r="X32" s="457" t="s">
        <v>891</v>
      </c>
      <c r="Y32" s="5" t="s">
        <v>52</v>
      </c>
      <c r="Z32" s="5" t="s">
        <v>52</v>
      </c>
      <c r="AA32" s="5" t="s">
        <v>52</v>
      </c>
      <c r="AB32" s="457" t="s">
        <v>11039</v>
      </c>
      <c r="AC32" s="457" t="s">
        <v>11040</v>
      </c>
      <c r="AD32" s="5" t="s">
        <v>52</v>
      </c>
      <c r="AE32" s="5" t="s">
        <v>52</v>
      </c>
      <c r="AF32" s="5" t="s">
        <v>52</v>
      </c>
      <c r="AG32" s="5" t="s">
        <v>52</v>
      </c>
      <c r="BA32" s="442"/>
      <c r="BB32" s="442"/>
      <c r="BC32" s="442"/>
      <c r="BD32" s="442"/>
    </row>
    <row r="34" spans="1:56" ht="15">
      <c r="A34" s="542" t="s">
        <v>4097</v>
      </c>
      <c r="B34" s="1" t="s">
        <v>11041</v>
      </c>
      <c r="S34" s="1" t="s">
        <v>11042</v>
      </c>
    </row>
    <row r="35" spans="1:56">
      <c r="B35" s="1" t="s">
        <v>65</v>
      </c>
      <c r="C35" s="1" t="s">
        <v>1711</v>
      </c>
      <c r="D35" s="1" t="s">
        <v>1289</v>
      </c>
      <c r="E35" s="1" t="s">
        <v>762</v>
      </c>
      <c r="F35" s="1" t="s">
        <v>1288</v>
      </c>
      <c r="G35" s="1" t="s">
        <v>1347</v>
      </c>
      <c r="H35" s="1" t="s">
        <v>275</v>
      </c>
      <c r="I35" s="1" t="s">
        <v>1286</v>
      </c>
      <c r="J35" s="1" t="s">
        <v>2519</v>
      </c>
      <c r="K35" s="1" t="s">
        <v>100</v>
      </c>
      <c r="L35" s="446" t="s">
        <v>44</v>
      </c>
      <c r="M35" s="446" t="s">
        <v>44</v>
      </c>
      <c r="N35" s="446" t="s">
        <v>44</v>
      </c>
      <c r="O35" s="446" t="s">
        <v>44</v>
      </c>
      <c r="P35" s="446" t="s">
        <v>44</v>
      </c>
      <c r="Q35" s="446" t="s">
        <v>44</v>
      </c>
      <c r="R35" s="446" t="s">
        <v>44</v>
      </c>
      <c r="S35" s="5" t="s">
        <v>52</v>
      </c>
      <c r="T35" s="1" t="s">
        <v>120</v>
      </c>
      <c r="U35" s="1" t="s">
        <v>107</v>
      </c>
      <c r="V35" s="5" t="s">
        <v>52</v>
      </c>
      <c r="W35" s="451" t="s">
        <v>51</v>
      </c>
      <c r="X35" s="1" t="s">
        <v>11037</v>
      </c>
      <c r="Y35" s="1" t="s">
        <v>506</v>
      </c>
      <c r="Z35" s="1" t="s">
        <v>52</v>
      </c>
      <c r="AA35" s="1" t="s">
        <v>756</v>
      </c>
      <c r="AB35" s="1" t="s">
        <v>11043</v>
      </c>
      <c r="AC35" s="1" t="s">
        <v>11030</v>
      </c>
      <c r="AD35" s="5" t="s">
        <v>52</v>
      </c>
      <c r="AE35" s="5" t="s">
        <v>52</v>
      </c>
      <c r="AF35" s="5" t="s">
        <v>52</v>
      </c>
      <c r="AG35" s="5" t="s">
        <v>52</v>
      </c>
    </row>
    <row r="37" spans="1:56" ht="15">
      <c r="A37" s="542" t="s">
        <v>4097</v>
      </c>
      <c r="B37" s="1" t="s">
        <v>11044</v>
      </c>
      <c r="N37" s="440"/>
      <c r="O37" s="440"/>
      <c r="P37" s="440"/>
      <c r="Q37" s="440"/>
      <c r="R37" s="440" t="s">
        <v>11056</v>
      </c>
      <c r="S37" s="440" t="s">
        <v>11045</v>
      </c>
    </row>
    <row r="38" spans="1:56" ht="15">
      <c r="B38" s="457" t="s">
        <v>275</v>
      </c>
      <c r="C38" s="457" t="s">
        <v>1370</v>
      </c>
      <c r="D38" s="457" t="s">
        <v>761</v>
      </c>
      <c r="E38" s="457" t="s">
        <v>762</v>
      </c>
      <c r="G38" s="457" t="s">
        <v>65</v>
      </c>
      <c r="H38" s="457" t="s">
        <v>1711</v>
      </c>
      <c r="I38" s="457" t="s">
        <v>1289</v>
      </c>
      <c r="J38" s="457" t="s">
        <v>762</v>
      </c>
      <c r="K38" s="457" t="s">
        <v>1288</v>
      </c>
      <c r="L38" s="457" t="s">
        <v>1347</v>
      </c>
      <c r="M38" s="1" t="s">
        <v>100</v>
      </c>
      <c r="N38" s="446" t="s">
        <v>44</v>
      </c>
      <c r="O38" s="446" t="s">
        <v>44</v>
      </c>
      <c r="P38" s="446" t="s">
        <v>44</v>
      </c>
      <c r="Q38" s="446" t="s">
        <v>44</v>
      </c>
      <c r="R38" s="545" t="s">
        <v>44</v>
      </c>
      <c r="S38" s="5" t="s">
        <v>52</v>
      </c>
      <c r="T38" s="1" t="s">
        <v>120</v>
      </c>
      <c r="U38" s="412" t="s">
        <v>107</v>
      </c>
      <c r="V38" s="5" t="s">
        <v>52</v>
      </c>
      <c r="W38" s="457" t="s">
        <v>892</v>
      </c>
      <c r="X38" s="457" t="s">
        <v>837</v>
      </c>
      <c r="Y38" s="5" t="s">
        <v>52</v>
      </c>
      <c r="Z38" s="5" t="s">
        <v>52</v>
      </c>
      <c r="AA38" s="5" t="s">
        <v>52</v>
      </c>
      <c r="AB38" s="457" t="s">
        <v>3125</v>
      </c>
      <c r="AC38" s="457" t="s">
        <v>11040</v>
      </c>
      <c r="AD38" s="5" t="s">
        <v>52</v>
      </c>
      <c r="AE38" s="5" t="s">
        <v>52</v>
      </c>
      <c r="AF38" s="5" t="s">
        <v>52</v>
      </c>
      <c r="AG38" s="5" t="s">
        <v>52</v>
      </c>
    </row>
    <row r="39" spans="1:56">
      <c r="Q39" s="1" t="s">
        <v>11061</v>
      </c>
      <c r="R39" s="1" t="s">
        <v>11062</v>
      </c>
      <c r="T39" s="1" t="s">
        <v>11058</v>
      </c>
      <c r="U39" s="3" t="s">
        <v>107</v>
      </c>
      <c r="V39" s="1" t="s">
        <v>11057</v>
      </c>
    </row>
    <row r="40" spans="1:56" s="440" customFormat="1">
      <c r="U40" s="90" t="s">
        <v>11059</v>
      </c>
      <c r="BA40" s="442"/>
      <c r="BB40" s="442"/>
      <c r="BC40" s="442"/>
      <c r="BD40" s="442"/>
    </row>
    <row r="41" spans="1:56" ht="15">
      <c r="A41" s="542" t="s">
        <v>4097</v>
      </c>
      <c r="B41" s="1" t="s">
        <v>11048</v>
      </c>
      <c r="M41" s="440"/>
      <c r="N41" s="440"/>
      <c r="O41" s="440"/>
      <c r="P41" s="440"/>
      <c r="Q41" s="440"/>
      <c r="R41" s="440" t="s">
        <v>11047</v>
      </c>
      <c r="S41" s="440" t="s">
        <v>11046</v>
      </c>
      <c r="U41" s="5" t="s">
        <v>11060</v>
      </c>
    </row>
    <row r="42" spans="1:56">
      <c r="B42" s="1" t="s">
        <v>68</v>
      </c>
      <c r="C42" s="1" t="s">
        <v>1285</v>
      </c>
      <c r="D42" s="1" t="s">
        <v>1960</v>
      </c>
      <c r="E42" s="1" t="s">
        <v>3122</v>
      </c>
      <c r="F42" s="1" t="s">
        <v>1287</v>
      </c>
      <c r="G42" s="1" t="s">
        <v>760</v>
      </c>
      <c r="I42" s="1" t="s">
        <v>275</v>
      </c>
      <c r="J42" s="1" t="s">
        <v>1286</v>
      </c>
      <c r="K42" s="1" t="s">
        <v>2519</v>
      </c>
      <c r="L42" s="1" t="s">
        <v>100</v>
      </c>
      <c r="M42" s="446" t="s">
        <v>44</v>
      </c>
      <c r="N42" s="446" t="s">
        <v>44</v>
      </c>
      <c r="O42" s="446" t="s">
        <v>44</v>
      </c>
      <c r="P42" s="446" t="s">
        <v>44</v>
      </c>
      <c r="Q42" s="446" t="s">
        <v>44</v>
      </c>
      <c r="R42" s="442" t="s">
        <v>120</v>
      </c>
      <c r="S42" s="5" t="s">
        <v>52</v>
      </c>
      <c r="T42" s="1" t="s">
        <v>120</v>
      </c>
      <c r="U42" s="5" t="s">
        <v>52</v>
      </c>
      <c r="V42" s="5" t="s">
        <v>52</v>
      </c>
      <c r="W42" s="451" t="s">
        <v>51</v>
      </c>
      <c r="X42" s="1" t="s">
        <v>11037</v>
      </c>
      <c r="Y42" s="1" t="s">
        <v>506</v>
      </c>
      <c r="Z42" s="1" t="s">
        <v>52</v>
      </c>
      <c r="AA42" s="1" t="s">
        <v>239</v>
      </c>
      <c r="AB42" s="1" t="s">
        <v>64</v>
      </c>
      <c r="AC42" s="1" t="s">
        <v>11049</v>
      </c>
      <c r="AD42" s="5" t="s">
        <v>52</v>
      </c>
      <c r="AE42" s="5" t="s">
        <v>52</v>
      </c>
      <c r="AF42" s="5" t="s">
        <v>52</v>
      </c>
      <c r="AG42" s="5" t="s">
        <v>52</v>
      </c>
    </row>
    <row r="44" spans="1:56" ht="15">
      <c r="A44" s="542" t="s">
        <v>4097</v>
      </c>
      <c r="B44" s="1" t="s">
        <v>11050</v>
      </c>
      <c r="R44" s="1" t="s">
        <v>11051</v>
      </c>
    </row>
    <row r="45" spans="1:56" ht="15.75">
      <c r="B45" s="457" t="s">
        <v>275</v>
      </c>
      <c r="C45" s="457" t="s">
        <v>1370</v>
      </c>
      <c r="D45" s="457" t="s">
        <v>761</v>
      </c>
      <c r="E45" s="457" t="s">
        <v>762</v>
      </c>
      <c r="G45" s="457" t="s">
        <v>68</v>
      </c>
      <c r="H45" s="457" t="s">
        <v>1285</v>
      </c>
      <c r="I45" s="457" t="s">
        <v>1960</v>
      </c>
      <c r="J45" s="457" t="s">
        <v>3122</v>
      </c>
      <c r="K45" s="457" t="s">
        <v>1287</v>
      </c>
      <c r="L45" s="457" t="s">
        <v>760</v>
      </c>
      <c r="M45" s="1" t="s">
        <v>100</v>
      </c>
      <c r="N45" s="446" t="s">
        <v>44</v>
      </c>
      <c r="O45" s="446" t="s">
        <v>44</v>
      </c>
      <c r="P45" s="446" t="s">
        <v>44</v>
      </c>
      <c r="Q45" s="446" t="s">
        <v>44</v>
      </c>
      <c r="R45" s="544" t="s">
        <v>120</v>
      </c>
      <c r="S45" s="5" t="s">
        <v>52</v>
      </c>
      <c r="T45" s="457" t="s">
        <v>120</v>
      </c>
      <c r="U45" s="461" t="s">
        <v>52</v>
      </c>
      <c r="V45" s="5" t="s">
        <v>52</v>
      </c>
      <c r="W45" s="457" t="s">
        <v>892</v>
      </c>
      <c r="X45" s="457" t="s">
        <v>837</v>
      </c>
      <c r="Y45" s="5" t="s">
        <v>52</v>
      </c>
      <c r="Z45" s="5" t="s">
        <v>52</v>
      </c>
      <c r="AA45" s="5" t="s">
        <v>52</v>
      </c>
      <c r="AB45" s="457" t="s">
        <v>11052</v>
      </c>
      <c r="AC45" s="457" t="s">
        <v>11049</v>
      </c>
      <c r="AD45" s="5" t="s">
        <v>52</v>
      </c>
      <c r="AE45" s="5" t="s">
        <v>52</v>
      </c>
      <c r="AF45" s="5" t="s">
        <v>52</v>
      </c>
      <c r="AG45" s="5" t="s">
        <v>52</v>
      </c>
    </row>
    <row r="46" spans="1:56" s="440" customFormat="1" ht="15">
      <c r="B46" s="457"/>
      <c r="C46" s="457"/>
      <c r="D46" s="457"/>
      <c r="E46" s="457"/>
      <c r="G46" s="457"/>
      <c r="H46" s="457"/>
      <c r="I46" s="457"/>
      <c r="J46" s="457"/>
      <c r="K46" s="457"/>
      <c r="L46" s="457"/>
      <c r="N46" s="442"/>
      <c r="O46" s="442"/>
      <c r="P46" s="442"/>
      <c r="R46" s="440" t="s">
        <v>11077</v>
      </c>
      <c r="V46" s="5"/>
      <c r="W46" s="457"/>
      <c r="X46" s="457"/>
      <c r="Y46" s="5"/>
      <c r="Z46" s="5"/>
      <c r="AA46" s="5"/>
      <c r="AB46" s="457"/>
      <c r="AC46" s="457"/>
      <c r="AD46" s="5"/>
      <c r="AE46" s="5"/>
      <c r="AF46" s="5"/>
      <c r="AG46" s="5"/>
      <c r="BA46" s="442"/>
      <c r="BB46" s="442"/>
      <c r="BC46" s="442"/>
      <c r="BD46" s="442"/>
    </row>
    <row r="47" spans="1:56">
      <c r="T47" s="1" t="s">
        <v>11073</v>
      </c>
    </row>
    <row r="48" spans="1:56" s="440" customFormat="1">
      <c r="T48" s="440" t="s">
        <v>11074</v>
      </c>
      <c r="BA48" s="442"/>
      <c r="BB48" s="442"/>
      <c r="BC48" s="442"/>
      <c r="BD48" s="442"/>
    </row>
    <row r="49" spans="1:56" s="440" customFormat="1">
      <c r="T49" s="1" t="s">
        <v>11075</v>
      </c>
      <c r="BA49" s="442"/>
      <c r="BB49" s="442"/>
      <c r="BC49" s="442"/>
      <c r="BD49" s="442"/>
    </row>
    <row r="50" spans="1:56" s="440" customFormat="1">
      <c r="T50" s="440" t="s">
        <v>11076</v>
      </c>
      <c r="BA50" s="442"/>
      <c r="BB50" s="442"/>
      <c r="BC50" s="442"/>
      <c r="BD50" s="442"/>
    </row>
    <row r="52" spans="1:56" s="440" customFormat="1" ht="15">
      <c r="A52" s="542" t="s">
        <v>4097</v>
      </c>
      <c r="B52" s="1" t="s">
        <v>11053</v>
      </c>
      <c r="R52" s="440" t="s">
        <v>11054</v>
      </c>
      <c r="BA52" s="442"/>
      <c r="BB52" s="442"/>
      <c r="BC52" s="442"/>
      <c r="BD52" s="442"/>
    </row>
    <row r="53" spans="1:56">
      <c r="B53" s="1" t="s">
        <v>67</v>
      </c>
      <c r="C53" s="1" t="s">
        <v>71</v>
      </c>
      <c r="D53" s="1" t="s">
        <v>1370</v>
      </c>
      <c r="E53" s="1" t="s">
        <v>335</v>
      </c>
      <c r="F53" s="1" t="s">
        <v>1288</v>
      </c>
      <c r="G53" s="1" t="s">
        <v>1347</v>
      </c>
      <c r="I53" s="1" t="s">
        <v>275</v>
      </c>
      <c r="J53" s="1" t="s">
        <v>1286</v>
      </c>
      <c r="K53" s="1" t="s">
        <v>2519</v>
      </c>
      <c r="L53" s="1" t="s">
        <v>100</v>
      </c>
      <c r="M53" s="446" t="s">
        <v>44</v>
      </c>
      <c r="N53" s="446" t="s">
        <v>44</v>
      </c>
      <c r="O53" s="446" t="s">
        <v>44</v>
      </c>
      <c r="P53" s="446" t="s">
        <v>44</v>
      </c>
      <c r="Q53" s="446" t="s">
        <v>44</v>
      </c>
      <c r="R53" s="5" t="s">
        <v>52</v>
      </c>
      <c r="S53" s="1" t="s">
        <v>107</v>
      </c>
      <c r="T53" s="1" t="s">
        <v>107</v>
      </c>
      <c r="U53" s="1" t="s">
        <v>845</v>
      </c>
      <c r="V53" s="5" t="s">
        <v>52</v>
      </c>
      <c r="W53" s="1" t="s">
        <v>606</v>
      </c>
      <c r="X53" s="1" t="s">
        <v>891</v>
      </c>
      <c r="Y53" s="5" t="s">
        <v>52</v>
      </c>
      <c r="Z53" s="5" t="s">
        <v>52</v>
      </c>
      <c r="AA53" s="5" t="s">
        <v>52</v>
      </c>
      <c r="AB53" s="543" t="s">
        <v>11055</v>
      </c>
      <c r="AC53" s="543" t="s">
        <v>11040</v>
      </c>
      <c r="AD53" s="5" t="s">
        <v>52</v>
      </c>
      <c r="AE53" s="5" t="s">
        <v>52</v>
      </c>
      <c r="AF53" s="5" t="s">
        <v>52</v>
      </c>
      <c r="AG53" s="5" t="s">
        <v>52</v>
      </c>
    </row>
    <row r="55" spans="1:56">
      <c r="A55" s="1" t="s">
        <v>4097</v>
      </c>
      <c r="B55" s="1" t="s">
        <v>11063</v>
      </c>
      <c r="R55" s="1" t="s">
        <v>11064</v>
      </c>
    </row>
    <row r="56" spans="1:56">
      <c r="B56" s="1" t="s">
        <v>68</v>
      </c>
      <c r="C56" s="1" t="s">
        <v>1960</v>
      </c>
      <c r="D56" s="1" t="s">
        <v>760</v>
      </c>
      <c r="E56" s="1" t="s">
        <v>1287</v>
      </c>
      <c r="G56" s="1" t="s">
        <v>275</v>
      </c>
      <c r="H56" s="1" t="s">
        <v>1286</v>
      </c>
      <c r="I56" s="1" t="s">
        <v>2519</v>
      </c>
      <c r="J56" s="1" t="s">
        <v>100</v>
      </c>
      <c r="K56" s="446" t="s">
        <v>44</v>
      </c>
      <c r="L56" s="446" t="s">
        <v>44</v>
      </c>
      <c r="M56" s="446" t="s">
        <v>44</v>
      </c>
      <c r="N56" s="446" t="s">
        <v>44</v>
      </c>
      <c r="O56" s="446" t="s">
        <v>44</v>
      </c>
      <c r="P56" s="446" t="s">
        <v>44</v>
      </c>
      <c r="Q56" s="446" t="s">
        <v>44</v>
      </c>
      <c r="R56" s="442" t="s">
        <v>606</v>
      </c>
      <c r="S56" s="5" t="s">
        <v>52</v>
      </c>
      <c r="T56" s="1" t="s">
        <v>239</v>
      </c>
      <c r="U56" s="1" t="s">
        <v>107</v>
      </c>
      <c r="V56" s="5" t="s">
        <v>52</v>
      </c>
      <c r="W56" s="1" t="s">
        <v>606</v>
      </c>
      <c r="X56" s="1" t="s">
        <v>891</v>
      </c>
      <c r="Y56" s="1" t="s">
        <v>506</v>
      </c>
      <c r="Z56" s="5" t="s">
        <v>52</v>
      </c>
      <c r="AA56" s="1" t="s">
        <v>846</v>
      </c>
      <c r="AB56" s="1" t="s">
        <v>11037</v>
      </c>
      <c r="AC56" s="1" t="s">
        <v>11065</v>
      </c>
      <c r="AD56" s="1" t="s">
        <v>10622</v>
      </c>
      <c r="AE56" s="5" t="s">
        <v>52</v>
      </c>
      <c r="AF56" s="5" t="s">
        <v>52</v>
      </c>
      <c r="AG56" s="5" t="s">
        <v>52</v>
      </c>
    </row>
    <row r="58" spans="1:56">
      <c r="A58" s="1" t="s">
        <v>4097</v>
      </c>
      <c r="B58" s="1" t="s">
        <v>11066</v>
      </c>
      <c r="R58" s="1" t="s">
        <v>11067</v>
      </c>
    </row>
    <row r="59" spans="1:56" ht="15">
      <c r="B59" s="457" t="s">
        <v>275</v>
      </c>
      <c r="C59" s="457" t="s">
        <v>1370</v>
      </c>
      <c r="D59" s="457" t="s">
        <v>761</v>
      </c>
      <c r="E59" s="457" t="s">
        <v>762</v>
      </c>
      <c r="F59" s="457"/>
      <c r="G59" s="457" t="s">
        <v>68</v>
      </c>
      <c r="H59" s="457" t="s">
        <v>1960</v>
      </c>
      <c r="I59" s="457" t="s">
        <v>760</v>
      </c>
      <c r="J59" s="457" t="s">
        <v>1287</v>
      </c>
      <c r="K59" s="1" t="s">
        <v>100</v>
      </c>
      <c r="L59" s="446" t="s">
        <v>44</v>
      </c>
      <c r="M59" s="446" t="s">
        <v>44</v>
      </c>
      <c r="N59" s="446" t="s">
        <v>44</v>
      </c>
      <c r="O59" s="446" t="s">
        <v>44</v>
      </c>
      <c r="P59" s="446" t="s">
        <v>44</v>
      </c>
      <c r="Q59" s="446" t="s">
        <v>44</v>
      </c>
      <c r="R59" s="1" t="s">
        <v>606</v>
      </c>
      <c r="S59" s="5" t="s">
        <v>52</v>
      </c>
      <c r="T59" s="546" t="s">
        <v>239</v>
      </c>
      <c r="U59" s="547" t="s">
        <v>107</v>
      </c>
      <c r="V59" s="5" t="s">
        <v>52</v>
      </c>
      <c r="W59" s="440" t="s">
        <v>606</v>
      </c>
      <c r="X59" s="440" t="s">
        <v>891</v>
      </c>
      <c r="Y59" s="5" t="s">
        <v>52</v>
      </c>
      <c r="Z59" s="5" t="s">
        <v>52</v>
      </c>
      <c r="AA59" s="5" t="s">
        <v>52</v>
      </c>
      <c r="AB59" s="1" t="s">
        <v>11068</v>
      </c>
      <c r="AC59" s="1" t="s">
        <v>11049</v>
      </c>
      <c r="AD59" s="1" t="s">
        <v>11069</v>
      </c>
      <c r="AE59" s="5" t="s">
        <v>52</v>
      </c>
      <c r="AF59" s="5" t="s">
        <v>52</v>
      </c>
      <c r="AG59" s="5" t="s">
        <v>52</v>
      </c>
    </row>
    <row r="60" spans="1:56">
      <c r="T60" s="49" t="s">
        <v>11070</v>
      </c>
    </row>
    <row r="61" spans="1:56">
      <c r="T61" s="49" t="s">
        <v>11072</v>
      </c>
    </row>
    <row r="62" spans="1:56">
      <c r="U62" s="85" t="s">
        <v>11071</v>
      </c>
    </row>
    <row r="63" spans="1:56">
      <c r="R63" s="548" t="s">
        <v>11078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A7" workbookViewId="0">
      <selection activeCell="A26" sqref="A26"/>
    </sheetView>
  </sheetViews>
  <sheetFormatPr defaultRowHeight="14.25"/>
  <cols>
    <col min="1" max="1" width="4.375" style="440" bestFit="1" customWidth="1"/>
    <col min="2" max="4" width="2.875" style="440" bestFit="1" customWidth="1"/>
    <col min="5" max="5" width="2.875" style="448" bestFit="1" customWidth="1"/>
    <col min="6" max="6" width="2.875" style="446" bestFit="1" customWidth="1"/>
    <col min="7" max="26" width="2.875" style="440" bestFit="1" customWidth="1"/>
    <col min="27" max="27" width="2.875" style="448" bestFit="1" customWidth="1"/>
    <col min="28" max="28" width="2.875" style="440" bestFit="1" customWidth="1"/>
    <col min="29" max="16384" width="9" style="440"/>
  </cols>
  <sheetData>
    <row r="1" spans="1:28">
      <c r="A1" s="440" t="s">
        <v>10611</v>
      </c>
      <c r="F1" s="446" t="s">
        <v>100</v>
      </c>
    </row>
    <row r="2" spans="1:28">
      <c r="A2" s="440" t="s">
        <v>10612</v>
      </c>
      <c r="B2" s="440">
        <v>15</v>
      </c>
      <c r="C2" s="440" t="s">
        <v>120</v>
      </c>
      <c r="D2" s="440" t="s">
        <v>52</v>
      </c>
      <c r="E2" s="448" t="s">
        <v>52</v>
      </c>
      <c r="F2" s="446" t="s">
        <v>51</v>
      </c>
      <c r="G2" s="440" t="s">
        <v>107</v>
      </c>
      <c r="H2" s="440" t="s">
        <v>522</v>
      </c>
      <c r="I2" s="440" t="s">
        <v>52</v>
      </c>
      <c r="J2" s="440" t="s">
        <v>52</v>
      </c>
      <c r="K2" s="440" t="s">
        <v>44</v>
      </c>
      <c r="L2" s="440" t="s">
        <v>846</v>
      </c>
      <c r="M2" s="440" t="s">
        <v>10613</v>
      </c>
      <c r="N2" s="440" t="s">
        <v>206</v>
      </c>
      <c r="O2" s="440" t="s">
        <v>52</v>
      </c>
      <c r="P2" s="440" t="s">
        <v>52</v>
      </c>
      <c r="Q2" s="440" t="s">
        <v>120</v>
      </c>
      <c r="R2" s="440" t="s">
        <v>52</v>
      </c>
      <c r="S2" s="440" t="s">
        <v>52</v>
      </c>
      <c r="T2" s="440" t="s">
        <v>52</v>
      </c>
      <c r="U2" s="440" t="s">
        <v>121</v>
      </c>
      <c r="V2" s="440" t="s">
        <v>52</v>
      </c>
      <c r="W2" s="440" t="s">
        <v>52</v>
      </c>
      <c r="X2" s="440" t="s">
        <v>52</v>
      </c>
      <c r="Y2" s="440" t="s">
        <v>10614</v>
      </c>
      <c r="Z2" s="440" t="s">
        <v>2524</v>
      </c>
      <c r="AA2" s="448" t="s">
        <v>120</v>
      </c>
      <c r="AB2" s="440" t="s">
        <v>52</v>
      </c>
    </row>
    <row r="4" spans="1:28">
      <c r="A4" s="440" t="s">
        <v>10615</v>
      </c>
    </row>
    <row r="5" spans="1:28">
      <c r="A5" s="440" t="s">
        <v>10612</v>
      </c>
      <c r="B5" s="440" t="s">
        <v>862</v>
      </c>
      <c r="C5" s="440" t="s">
        <v>120</v>
      </c>
      <c r="D5" s="440" t="s">
        <v>52</v>
      </c>
      <c r="E5" s="448" t="s">
        <v>10616</v>
      </c>
      <c r="F5" s="446" t="s">
        <v>51</v>
      </c>
      <c r="G5" s="440" t="s">
        <v>107</v>
      </c>
      <c r="H5" s="440" t="s">
        <v>522</v>
      </c>
      <c r="I5" s="440" t="s">
        <v>52</v>
      </c>
      <c r="J5" s="440" t="s">
        <v>52</v>
      </c>
      <c r="K5" s="440" t="s">
        <v>44</v>
      </c>
      <c r="L5" s="440" t="s">
        <v>846</v>
      </c>
      <c r="M5" s="440" t="s">
        <v>10613</v>
      </c>
      <c r="N5" s="440" t="s">
        <v>206</v>
      </c>
      <c r="O5" s="440" t="s">
        <v>52</v>
      </c>
      <c r="P5" s="440" t="s">
        <v>52</v>
      </c>
      <c r="Q5" s="440" t="s">
        <v>120</v>
      </c>
      <c r="R5" s="440" t="s">
        <v>52</v>
      </c>
      <c r="S5" s="440" t="s">
        <v>52</v>
      </c>
      <c r="T5" s="440" t="s">
        <v>52</v>
      </c>
      <c r="U5" s="440" t="s">
        <v>121</v>
      </c>
      <c r="V5" s="440" t="s">
        <v>52</v>
      </c>
      <c r="W5" s="440" t="s">
        <v>52</v>
      </c>
      <c r="X5" s="440" t="s">
        <v>52</v>
      </c>
      <c r="Y5" s="440" t="s">
        <v>10614</v>
      </c>
      <c r="Z5" s="440" t="s">
        <v>2524</v>
      </c>
      <c r="AA5" s="448" t="s">
        <v>239</v>
      </c>
      <c r="AB5" s="440" t="s">
        <v>52</v>
      </c>
    </row>
    <row r="7" spans="1:28">
      <c r="A7" s="440" t="s">
        <v>10617</v>
      </c>
    </row>
    <row r="8" spans="1:28">
      <c r="A8" s="440" t="s">
        <v>10612</v>
      </c>
      <c r="B8" s="440" t="s">
        <v>862</v>
      </c>
      <c r="C8" s="440" t="s">
        <v>120</v>
      </c>
      <c r="D8" s="440" t="s">
        <v>52</v>
      </c>
      <c r="E8" s="448" t="s">
        <v>10614</v>
      </c>
      <c r="F8" s="446" t="s">
        <v>51</v>
      </c>
      <c r="G8" s="440" t="s">
        <v>107</v>
      </c>
      <c r="H8" s="440" t="s">
        <v>522</v>
      </c>
      <c r="I8" s="440" t="s">
        <v>52</v>
      </c>
      <c r="J8" s="440" t="s">
        <v>52</v>
      </c>
      <c r="K8" s="440" t="s">
        <v>44</v>
      </c>
      <c r="L8" s="440" t="s">
        <v>846</v>
      </c>
      <c r="M8" s="440" t="s">
        <v>10613</v>
      </c>
      <c r="N8" s="440" t="s">
        <v>206</v>
      </c>
      <c r="O8" s="440" t="s">
        <v>52</v>
      </c>
      <c r="P8" s="440" t="s">
        <v>52</v>
      </c>
      <c r="Q8" s="440" t="s">
        <v>120</v>
      </c>
      <c r="R8" s="440" t="s">
        <v>52</v>
      </c>
      <c r="S8" s="440" t="s">
        <v>52</v>
      </c>
      <c r="T8" s="440" t="s">
        <v>52</v>
      </c>
      <c r="U8" s="440" t="s">
        <v>121</v>
      </c>
      <c r="V8" s="440" t="s">
        <v>52</v>
      </c>
      <c r="W8" s="440" t="s">
        <v>52</v>
      </c>
      <c r="X8" s="440" t="s">
        <v>52</v>
      </c>
      <c r="Y8" s="440" t="s">
        <v>10614</v>
      </c>
      <c r="Z8" s="440" t="s">
        <v>2524</v>
      </c>
      <c r="AA8" s="448" t="s">
        <v>606</v>
      </c>
      <c r="AB8" s="440" t="s">
        <v>52</v>
      </c>
    </row>
    <row r="10" spans="1:28">
      <c r="A10" s="440" t="s">
        <v>10618</v>
      </c>
    </row>
    <row r="11" spans="1:28">
      <c r="A11" s="440" t="s">
        <v>10612</v>
      </c>
      <c r="B11" s="440" t="s">
        <v>862</v>
      </c>
      <c r="C11" s="440" t="s">
        <v>120</v>
      </c>
      <c r="D11" s="440" t="s">
        <v>52</v>
      </c>
      <c r="E11" s="448" t="s">
        <v>891</v>
      </c>
      <c r="F11" s="446" t="s">
        <v>51</v>
      </c>
      <c r="G11" s="440" t="s">
        <v>107</v>
      </c>
      <c r="H11" s="440" t="s">
        <v>522</v>
      </c>
      <c r="I11" s="440" t="s">
        <v>52</v>
      </c>
      <c r="J11" s="440" t="s">
        <v>52</v>
      </c>
      <c r="K11" s="440" t="s">
        <v>44</v>
      </c>
      <c r="L11" s="440" t="s">
        <v>846</v>
      </c>
      <c r="M11" s="440" t="s">
        <v>10613</v>
      </c>
      <c r="N11" s="440" t="s">
        <v>206</v>
      </c>
      <c r="O11" s="440" t="s">
        <v>52</v>
      </c>
      <c r="P11" s="440" t="s">
        <v>52</v>
      </c>
      <c r="Q11" s="440" t="s">
        <v>120</v>
      </c>
      <c r="R11" s="440" t="s">
        <v>52</v>
      </c>
      <c r="S11" s="440" t="s">
        <v>52</v>
      </c>
      <c r="T11" s="440" t="s">
        <v>52</v>
      </c>
      <c r="U11" s="440" t="s">
        <v>121</v>
      </c>
      <c r="V11" s="440" t="s">
        <v>52</v>
      </c>
      <c r="W11" s="440" t="s">
        <v>52</v>
      </c>
      <c r="X11" s="440" t="s">
        <v>52</v>
      </c>
      <c r="Y11" s="440" t="s">
        <v>10614</v>
      </c>
      <c r="Z11" s="440" t="s">
        <v>2524</v>
      </c>
      <c r="AA11" s="448" t="s">
        <v>44</v>
      </c>
      <c r="AB11" s="440" t="s">
        <v>52</v>
      </c>
    </row>
    <row r="13" spans="1:28">
      <c r="A13" s="440" t="s">
        <v>10619</v>
      </c>
    </row>
    <row r="14" spans="1:28">
      <c r="A14" s="440" t="s">
        <v>10612</v>
      </c>
      <c r="B14" s="440" t="s">
        <v>862</v>
      </c>
      <c r="C14" s="440" t="s">
        <v>120</v>
      </c>
      <c r="D14" s="440" t="s">
        <v>52</v>
      </c>
      <c r="E14" s="448" t="s">
        <v>679</v>
      </c>
      <c r="F14" s="446" t="s">
        <v>51</v>
      </c>
      <c r="G14" s="440" t="s">
        <v>107</v>
      </c>
      <c r="H14" s="440" t="s">
        <v>522</v>
      </c>
      <c r="I14" s="440" t="s">
        <v>52</v>
      </c>
      <c r="J14" s="440" t="s">
        <v>52</v>
      </c>
      <c r="K14" s="440" t="s">
        <v>44</v>
      </c>
      <c r="L14" s="440" t="s">
        <v>846</v>
      </c>
      <c r="M14" s="440" t="s">
        <v>10613</v>
      </c>
      <c r="N14" s="440" t="s">
        <v>206</v>
      </c>
      <c r="O14" s="440" t="s">
        <v>52</v>
      </c>
      <c r="P14" s="440" t="s">
        <v>52</v>
      </c>
      <c r="Q14" s="440" t="s">
        <v>120</v>
      </c>
      <c r="R14" s="440" t="s">
        <v>52</v>
      </c>
      <c r="S14" s="440" t="s">
        <v>52</v>
      </c>
      <c r="T14" s="440" t="s">
        <v>52</v>
      </c>
      <c r="U14" s="440" t="s">
        <v>121</v>
      </c>
      <c r="V14" s="440" t="s">
        <v>52</v>
      </c>
      <c r="W14" s="440" t="s">
        <v>52</v>
      </c>
      <c r="X14" s="440" t="s">
        <v>52</v>
      </c>
      <c r="Y14" s="440" t="s">
        <v>10614</v>
      </c>
      <c r="Z14" s="440" t="s">
        <v>2524</v>
      </c>
      <c r="AA14" s="448" t="s">
        <v>51</v>
      </c>
      <c r="AB14" s="440" t="s">
        <v>52</v>
      </c>
    </row>
    <row r="16" spans="1:28">
      <c r="A16" s="440" t="s">
        <v>10620</v>
      </c>
    </row>
    <row r="17" spans="1:28">
      <c r="A17" s="440" t="s">
        <v>10612</v>
      </c>
      <c r="B17" s="440" t="s">
        <v>862</v>
      </c>
      <c r="C17" s="440" t="s">
        <v>120</v>
      </c>
      <c r="D17" s="440" t="s">
        <v>52</v>
      </c>
      <c r="E17" s="448" t="s">
        <v>197</v>
      </c>
      <c r="F17" s="446" t="s">
        <v>51</v>
      </c>
      <c r="G17" s="440" t="s">
        <v>107</v>
      </c>
      <c r="H17" s="440" t="s">
        <v>522</v>
      </c>
      <c r="I17" s="440" t="s">
        <v>52</v>
      </c>
      <c r="J17" s="440" t="s">
        <v>52</v>
      </c>
      <c r="K17" s="440" t="s">
        <v>44</v>
      </c>
      <c r="L17" s="440" t="s">
        <v>846</v>
      </c>
      <c r="M17" s="440" t="s">
        <v>10613</v>
      </c>
      <c r="N17" s="440" t="s">
        <v>206</v>
      </c>
      <c r="O17" s="440" t="s">
        <v>52</v>
      </c>
      <c r="P17" s="440" t="s">
        <v>52</v>
      </c>
      <c r="Q17" s="440" t="s">
        <v>120</v>
      </c>
      <c r="R17" s="440" t="s">
        <v>52</v>
      </c>
      <c r="S17" s="440" t="s">
        <v>52</v>
      </c>
      <c r="T17" s="440" t="s">
        <v>52</v>
      </c>
      <c r="U17" s="440" t="s">
        <v>121</v>
      </c>
      <c r="V17" s="440" t="s">
        <v>52</v>
      </c>
      <c r="W17" s="440" t="s">
        <v>52</v>
      </c>
      <c r="X17" s="440" t="s">
        <v>52</v>
      </c>
      <c r="Y17" s="440" t="s">
        <v>10614</v>
      </c>
      <c r="Z17" s="440" t="s">
        <v>2524</v>
      </c>
      <c r="AA17" s="448" t="s">
        <v>522</v>
      </c>
      <c r="AB17" s="440" t="s">
        <v>52</v>
      </c>
    </row>
    <row r="25" spans="1:28">
      <c r="A25" s="440" t="s">
        <v>10950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ITEMS</vt:lpstr>
      <vt:lpstr>Sheet1</vt:lpstr>
      <vt:lpstr>temp</vt:lpstr>
      <vt:lpstr>items list</vt:lpstr>
      <vt:lpstr>weapons</vt:lpstr>
      <vt:lpstr>shops-price</vt:lpstr>
      <vt:lpstr>digit</vt:lpstr>
      <vt:lpstr>skill</vt:lpstr>
      <vt:lpstr>LV</vt:lpstr>
      <vt:lpstr>mech &amp; pilots</vt:lpstr>
      <vt:lpstr>special</vt:lpstr>
      <vt:lpstr>colour</vt:lpstr>
      <vt:lpstr>what</vt:lpstr>
      <vt:lpstr>what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2018-07-06T17:52:24Z</dcterms:modified>
</cp:coreProperties>
</file>